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08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Lung Cancer/"/>
    </mc:Choice>
  </mc:AlternateContent>
  <xr:revisionPtr revIDLastSave="1367" documentId="8_{EAD23BA3-52F2-4264-A0C7-43C95228D43E}" xr6:coauthVersionLast="47" xr6:coauthVersionMax="47" xr10:uidLastSave="{AFF775A8-2872-4568-B449-1CEA167EE622}"/>
  <bookViews>
    <workbookView xWindow="-108" yWindow="-108" windowWidth="23256" windowHeight="12456" xr2:uid="{00000000-000D-0000-FFFF-FFFF00000000}"/>
  </bookViews>
  <sheets>
    <sheet name="Main" sheetId="6" r:id="rId1"/>
    <sheet name="Exposure Means" sheetId="71" r:id="rId2"/>
    <sheet name="Doses (1)" sheetId="76" r:id="rId3"/>
    <sheet name="Doses (2)" sheetId="83" r:id="rId4"/>
    <sheet name="Doses (3)" sheetId="84" r:id="rId5"/>
    <sheet name="Simulation Output 1" sheetId="85" r:id="rId6"/>
    <sheet name="CFD Output 1" sheetId="86" r:id="rId7"/>
    <sheet name="Simulation Output 2" sheetId="87" r:id="rId8"/>
    <sheet name="CFD Output 2" sheetId="88" r:id="rId9"/>
  </sheets>
  <externalReferences>
    <externalReference r:id="rId10"/>
  </externalReferences>
  <definedNames>
    <definedName name="solver_adj" localSheetId="1" hidden="1">'Exposure Means'!$D$64:$D$65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Means'!$D$65</definedName>
    <definedName name="solver_lhs2" localSheetId="1" hidden="1">'Exposure Means'!$W$72</definedName>
    <definedName name="solver_lhs3" localSheetId="1" hidden="1">'Exposure Means'!$V$44</definedName>
    <definedName name="solver_lhs4" localSheetId="1" hidden="1">'Exposure Means'!$V$45</definedName>
    <definedName name="solver_lhs5" localSheetId="1" hidden="1">'Exposure Means'!$V$45</definedName>
    <definedName name="solver_lhs6" localSheetId="1" hidden="1">'Exposure Means'!$V$46</definedName>
    <definedName name="solver_lhs7" localSheetId="1" hidden="1">'Exposure Means'!$V$46</definedName>
    <definedName name="solver_lhs8" localSheetId="1" hidden="1">'Exposure Means'!$V$47</definedName>
    <definedName name="solver_lhs9" localSheetId="1" hidden="1">'Exposure Means'!$W$40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2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Means'!$V$78</definedName>
    <definedName name="solver_opt" localSheetId="0" hidden="1">Main!#REF!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3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0.000001</definedName>
    <definedName name="solver_rhs2" localSheetId="1" hidden="1">'Exposure Means'!$Z$72</definedName>
    <definedName name="solver_rhs3" localSheetId="1" hidden="1">'Exposure Means'!$G$32</definedName>
    <definedName name="solver_rhs4" localSheetId="1" hidden="1">'Exposure Means'!$H$33</definedName>
    <definedName name="solver_rhs5" localSheetId="1" hidden="1">'Exposure Means'!$G$33</definedName>
    <definedName name="solver_rhs6" localSheetId="1" hidden="1">'Exposure Means'!$H$34</definedName>
    <definedName name="solver_rhs7" localSheetId="1" hidden="1">'Exposure Means'!$G$34</definedName>
    <definedName name="solver_rhs8" localSheetId="1" hidden="1">'Exposure Means'!$G$35</definedName>
    <definedName name="solver_rhs9" localSheetId="1" hidden="1">'Exposure Means'!$Z$40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6" l="1"/>
  <c r="F30" i="6"/>
  <c r="E30" i="6"/>
  <c r="D30" i="6"/>
  <c r="F29" i="6"/>
  <c r="E29" i="6"/>
  <c r="D29" i="6"/>
  <c r="F28" i="6"/>
  <c r="E28" i="6"/>
  <c r="D28" i="6"/>
  <c r="F27" i="6"/>
  <c r="E27" i="6"/>
  <c r="D27" i="6"/>
  <c r="E26" i="6"/>
  <c r="D26" i="6"/>
  <c r="F25" i="6"/>
  <c r="E25" i="6"/>
  <c r="D25" i="6"/>
  <c r="F10" i="84"/>
  <c r="E10" i="84"/>
  <c r="F9" i="84"/>
  <c r="E9" i="84"/>
  <c r="F10" i="83"/>
  <c r="E10" i="83"/>
  <c r="F9" i="83"/>
  <c r="E9" i="83"/>
  <c r="E10" i="76"/>
  <c r="E9" i="76"/>
  <c r="F9" i="76"/>
  <c r="E1010" i="84"/>
  <c r="E1002" i="84"/>
  <c r="E994" i="84"/>
  <c r="E986" i="84"/>
  <c r="E978" i="84"/>
  <c r="E970" i="84"/>
  <c r="E962" i="84"/>
  <c r="E954" i="84"/>
  <c r="E946" i="84"/>
  <c r="E938" i="84"/>
  <c r="E930" i="84"/>
  <c r="E922" i="84"/>
  <c r="E914" i="84"/>
  <c r="E906" i="84"/>
  <c r="E898" i="84"/>
  <c r="E890" i="84"/>
  <c r="E882" i="84"/>
  <c r="E1009" i="84"/>
  <c r="E1001" i="84"/>
  <c r="E993" i="84"/>
  <c r="E1008" i="84"/>
  <c r="E1007" i="84"/>
  <c r="E999" i="84"/>
  <c r="E991" i="84"/>
  <c r="E983" i="84"/>
  <c r="E975" i="84"/>
  <c r="E967" i="84"/>
  <c r="E959" i="84"/>
  <c r="E951" i="84"/>
  <c r="E943" i="84"/>
  <c r="E1006" i="84"/>
  <c r="E998" i="84"/>
  <c r="E990" i="84"/>
  <c r="E982" i="84"/>
  <c r="E974" i="84"/>
  <c r="E966" i="84"/>
  <c r="E958" i="84"/>
  <c r="E950" i="84"/>
  <c r="E942" i="84"/>
  <c r="E934" i="84"/>
  <c r="E926" i="84"/>
  <c r="E918" i="84"/>
  <c r="E910" i="84"/>
  <c r="E902" i="84"/>
  <c r="E1005" i="84"/>
  <c r="E997" i="84"/>
  <c r="E989" i="84"/>
  <c r="E981" i="84"/>
  <c r="E973" i="84"/>
  <c r="E965" i="84"/>
  <c r="E957" i="84"/>
  <c r="E949" i="84"/>
  <c r="E1004" i="84"/>
  <c r="E996" i="84"/>
  <c r="E988" i="84"/>
  <c r="E1003" i="84"/>
  <c r="E995" i="84"/>
  <c r="E987" i="84"/>
  <c r="E979" i="84"/>
  <c r="E971" i="84"/>
  <c r="E1000" i="84"/>
  <c r="E953" i="84"/>
  <c r="E928" i="84"/>
  <c r="E907" i="84"/>
  <c r="E887" i="84"/>
  <c r="E870" i="84"/>
  <c r="E854" i="84"/>
  <c r="E838" i="84"/>
  <c r="E822" i="84"/>
  <c r="E806" i="84"/>
  <c r="E790" i="84"/>
  <c r="E774" i="84"/>
  <c r="E758" i="84"/>
  <c r="E743" i="84"/>
  <c r="E728" i="84"/>
  <c r="E714" i="84"/>
  <c r="E700" i="84"/>
  <c r="E686" i="84"/>
  <c r="E657" i="84"/>
  <c r="E643" i="84"/>
  <c r="E630" i="84"/>
  <c r="E617" i="84"/>
  <c r="E579" i="84"/>
  <c r="E566" i="84"/>
  <c r="E553" i="84"/>
  <c r="E515" i="84"/>
  <c r="E503" i="84"/>
  <c r="E492" i="84"/>
  <c r="E457" i="84"/>
  <c r="E436" i="84"/>
  <c r="E425" i="84"/>
  <c r="E404" i="84"/>
  <c r="E393" i="84"/>
  <c r="E372" i="84"/>
  <c r="E361" i="84"/>
  <c r="E351" i="84"/>
  <c r="E341" i="84"/>
  <c r="E331" i="84"/>
  <c r="E323" i="84"/>
  <c r="E315" i="84"/>
  <c r="E307" i="84"/>
  <c r="E299" i="84"/>
  <c r="E291" i="84"/>
  <c r="E283" i="84"/>
  <c r="E275" i="84"/>
  <c r="E267" i="84"/>
  <c r="E259" i="84"/>
  <c r="E251" i="84"/>
  <c r="E243" i="84"/>
  <c r="E235" i="84"/>
  <c r="E227" i="84"/>
  <c r="E219" i="84"/>
  <c r="E211" i="84"/>
  <c r="E203" i="84"/>
  <c r="E195" i="84"/>
  <c r="E187" i="84"/>
  <c r="E179" i="84"/>
  <c r="E171" i="84"/>
  <c r="E163" i="84"/>
  <c r="E155" i="84"/>
  <c r="E147" i="84"/>
  <c r="E139" i="84"/>
  <c r="E131" i="84"/>
  <c r="E123" i="84"/>
  <c r="E115" i="84"/>
  <c r="E99" i="84"/>
  <c r="E91" i="84"/>
  <c r="E83" i="84"/>
  <c r="E992" i="84"/>
  <c r="E952" i="84"/>
  <c r="E927" i="84"/>
  <c r="E905" i="84"/>
  <c r="E886" i="84"/>
  <c r="E869" i="84"/>
  <c r="E853" i="84"/>
  <c r="E837" i="84"/>
  <c r="E821" i="84"/>
  <c r="E805" i="84"/>
  <c r="E789" i="84"/>
  <c r="E773" i="84"/>
  <c r="E757" i="84"/>
  <c r="E742" i="84"/>
  <c r="E713" i="84"/>
  <c r="E699" i="84"/>
  <c r="E685" i="84"/>
  <c r="E671" i="84"/>
  <c r="E656" i="84"/>
  <c r="E642" i="84"/>
  <c r="E629" i="84"/>
  <c r="E616" i="84"/>
  <c r="E604" i="84"/>
  <c r="E591" i="84"/>
  <c r="E578" i="84"/>
  <c r="E565" i="84"/>
  <c r="E552" i="84"/>
  <c r="E540" i="84"/>
  <c r="E527" i="84"/>
  <c r="E514" i="84"/>
  <c r="E491" i="84"/>
  <c r="E479" i="84"/>
  <c r="E468" i="84"/>
  <c r="E456" i="84"/>
  <c r="E446" i="84"/>
  <c r="E435" i="84"/>
  <c r="E424" i="84"/>
  <c r="E414" i="84"/>
  <c r="E403" i="84"/>
  <c r="E392" i="84"/>
  <c r="E382" i="84"/>
  <c r="E371" i="84"/>
  <c r="E360" i="84"/>
  <c r="E350" i="84"/>
  <c r="E340" i="84"/>
  <c r="E322" i="84"/>
  <c r="E298" i="84"/>
  <c r="E290" i="84"/>
  <c r="E282" i="84"/>
  <c r="E274" i="84"/>
  <c r="E985" i="84"/>
  <c r="E948" i="84"/>
  <c r="E925" i="84"/>
  <c r="E904" i="84"/>
  <c r="E885" i="84"/>
  <c r="E868" i="84"/>
  <c r="E852" i="84"/>
  <c r="E836" i="84"/>
  <c r="E820" i="84"/>
  <c r="E804" i="84"/>
  <c r="E788" i="84"/>
  <c r="E772" i="84"/>
  <c r="E756" i="84"/>
  <c r="E741" i="84"/>
  <c r="E727" i="84"/>
  <c r="E712" i="84"/>
  <c r="E698" i="84"/>
  <c r="E684" i="84"/>
  <c r="E670" i="84"/>
  <c r="E641" i="84"/>
  <c r="E603" i="84"/>
  <c r="E590" i="84"/>
  <c r="E577" i="84"/>
  <c r="E539" i="84"/>
  <c r="E526" i="84"/>
  <c r="E513" i="84"/>
  <c r="E502" i="84"/>
  <c r="E490" i="84"/>
  <c r="E467" i="84"/>
  <c r="E445" i="84"/>
  <c r="E434" i="84"/>
  <c r="E413" i="84"/>
  <c r="E402" i="84"/>
  <c r="E381" i="84"/>
  <c r="E370" i="84"/>
  <c r="E330" i="84"/>
  <c r="E314" i="84"/>
  <c r="E306" i="84"/>
  <c r="E266" i="84"/>
  <c r="E984" i="84"/>
  <c r="E947" i="84"/>
  <c r="E924" i="84"/>
  <c r="E903" i="84"/>
  <c r="E884" i="84"/>
  <c r="E867" i="84"/>
  <c r="E851" i="84"/>
  <c r="E835" i="84"/>
  <c r="E819" i="84"/>
  <c r="E803" i="84"/>
  <c r="E787" i="84"/>
  <c r="E771" i="84"/>
  <c r="E755" i="84"/>
  <c r="E740" i="84"/>
  <c r="E726" i="84"/>
  <c r="E697" i="84"/>
  <c r="E683" i="84"/>
  <c r="E669" i="84"/>
  <c r="E655" i="84"/>
  <c r="E640" i="84"/>
  <c r="E628" i="84"/>
  <c r="E615" i="84"/>
  <c r="E602" i="84"/>
  <c r="E589" i="84"/>
  <c r="E576" i="84"/>
  <c r="E564" i="84"/>
  <c r="E551" i="84"/>
  <c r="E538" i="84"/>
  <c r="E525" i="84"/>
  <c r="E512" i="84"/>
  <c r="E501" i="84"/>
  <c r="E489" i="84"/>
  <c r="E478" i="84"/>
  <c r="E466" i="84"/>
  <c r="E455" i="84"/>
  <c r="E423" i="84"/>
  <c r="E391" i="84"/>
  <c r="E359" i="84"/>
  <c r="E349" i="84"/>
  <c r="E339" i="84"/>
  <c r="E488" i="84"/>
  <c r="E477" i="84"/>
  <c r="E465" i="84"/>
  <c r="E444" i="84"/>
  <c r="E380" i="84"/>
  <c r="E369" i="84"/>
  <c r="E329" i="84"/>
  <c r="E313" i="84"/>
  <c r="E297" i="84"/>
  <c r="E980" i="84"/>
  <c r="E945" i="84"/>
  <c r="E923" i="84"/>
  <c r="E901" i="84"/>
  <c r="E883" i="84"/>
  <c r="E866" i="84"/>
  <c r="E850" i="84"/>
  <c r="E834" i="84"/>
  <c r="E818" i="84"/>
  <c r="E802" i="84"/>
  <c r="E786" i="84"/>
  <c r="E770" i="84"/>
  <c r="E754" i="84"/>
  <c r="E739" i="84"/>
  <c r="E725" i="84"/>
  <c r="E711" i="84"/>
  <c r="E696" i="84"/>
  <c r="E682" i="84"/>
  <c r="E668" i="84"/>
  <c r="E654" i="84"/>
  <c r="E627" i="84"/>
  <c r="E614" i="84"/>
  <c r="E601" i="84"/>
  <c r="E563" i="84"/>
  <c r="E550" i="84"/>
  <c r="E537" i="84"/>
  <c r="E433" i="84"/>
  <c r="E412" i="84"/>
  <c r="E401" i="84"/>
  <c r="E338" i="84"/>
  <c r="E321" i="84"/>
  <c r="E305" i="84"/>
  <c r="E289" i="84"/>
  <c r="E977" i="84"/>
  <c r="E944" i="84"/>
  <c r="E921" i="84"/>
  <c r="E900" i="84"/>
  <c r="E881" i="84"/>
  <c r="E865" i="84"/>
  <c r="E849" i="84"/>
  <c r="E833" i="84"/>
  <c r="E817" i="84"/>
  <c r="E801" i="84"/>
  <c r="E785" i="84"/>
  <c r="E769" i="84"/>
  <c r="E753" i="84"/>
  <c r="E738" i="84"/>
  <c r="E724" i="84"/>
  <c r="E710" i="84"/>
  <c r="E681" i="84"/>
  <c r="E667" i="84"/>
  <c r="E653" i="84"/>
  <c r="E639" i="84"/>
  <c r="E626" i="84"/>
  <c r="E613" i="84"/>
  <c r="E600" i="84"/>
  <c r="E588" i="84"/>
  <c r="E575" i="84"/>
  <c r="E562" i="84"/>
  <c r="E549" i="84"/>
  <c r="E536" i="84"/>
  <c r="E524" i="84"/>
  <c r="E511" i="84"/>
  <c r="E500" i="84"/>
  <c r="E464" i="84"/>
  <c r="E454" i="84"/>
  <c r="E443" i="84"/>
  <c r="E432" i="84"/>
  <c r="E422" i="84"/>
  <c r="E411" i="84"/>
  <c r="E400" i="84"/>
  <c r="E390" i="84"/>
  <c r="E379" i="84"/>
  <c r="E368" i="84"/>
  <c r="E358" i="84"/>
  <c r="E348" i="84"/>
  <c r="E976" i="84"/>
  <c r="E941" i="84"/>
  <c r="E920" i="84"/>
  <c r="E899" i="84"/>
  <c r="E880" i="84"/>
  <c r="E864" i="84"/>
  <c r="E848" i="84"/>
  <c r="E832" i="84"/>
  <c r="E816" i="84"/>
  <c r="E800" i="84"/>
  <c r="E784" i="84"/>
  <c r="E768" i="84"/>
  <c r="E752" i="84"/>
  <c r="E737" i="84"/>
  <c r="E723" i="84"/>
  <c r="E709" i="84"/>
  <c r="E695" i="84"/>
  <c r="E680" i="84"/>
  <c r="E666" i="84"/>
  <c r="E652" i="84"/>
  <c r="E638" i="84"/>
  <c r="E625" i="84"/>
  <c r="E587" i="84"/>
  <c r="E574" i="84"/>
  <c r="E561" i="84"/>
  <c r="E523" i="84"/>
  <c r="E499" i="84"/>
  <c r="E487" i="84"/>
  <c r="E476" i="84"/>
  <c r="E453" i="84"/>
  <c r="E442" i="84"/>
  <c r="E421" i="84"/>
  <c r="E410" i="84"/>
  <c r="E389" i="84"/>
  <c r="E378" i="84"/>
  <c r="E357" i="84"/>
  <c r="E347" i="84"/>
  <c r="E337" i="84"/>
  <c r="E328" i="84"/>
  <c r="E972" i="84"/>
  <c r="E940" i="84"/>
  <c r="E919" i="84"/>
  <c r="E897" i="84"/>
  <c r="E879" i="84"/>
  <c r="E863" i="84"/>
  <c r="E847" i="84"/>
  <c r="E831" i="84"/>
  <c r="E815" i="84"/>
  <c r="E799" i="84"/>
  <c r="E783" i="84"/>
  <c r="E767" i="84"/>
  <c r="E751" i="84"/>
  <c r="E736" i="84"/>
  <c r="E722" i="84"/>
  <c r="E708" i="84"/>
  <c r="E694" i="84"/>
  <c r="E665" i="84"/>
  <c r="E651" i="84"/>
  <c r="E637" i="84"/>
  <c r="E624" i="84"/>
  <c r="E612" i="84"/>
  <c r="E599" i="84"/>
  <c r="E586" i="84"/>
  <c r="E573" i="84"/>
  <c r="E560" i="84"/>
  <c r="E548" i="84"/>
  <c r="E535" i="84"/>
  <c r="E522" i="84"/>
  <c r="E510" i="84"/>
  <c r="E498" i="84"/>
  <c r="E475" i="84"/>
  <c r="E463" i="84"/>
  <c r="E431" i="84"/>
  <c r="E399" i="84"/>
  <c r="E367" i="84"/>
  <c r="E346" i="84"/>
  <c r="E441" i="84"/>
  <c r="E409" i="84"/>
  <c r="E377" i="84"/>
  <c r="E279" i="84"/>
  <c r="E271" i="84"/>
  <c r="E255" i="84"/>
  <c r="E247" i="84"/>
  <c r="E175" i="84"/>
  <c r="E167" i="84"/>
  <c r="E151" i="84"/>
  <c r="E127" i="84"/>
  <c r="E119" i="84"/>
  <c r="E111" i="84"/>
  <c r="E969" i="84"/>
  <c r="E939" i="84"/>
  <c r="E917" i="84"/>
  <c r="E896" i="84"/>
  <c r="E878" i="84"/>
  <c r="E862" i="84"/>
  <c r="E846" i="84"/>
  <c r="E830" i="84"/>
  <c r="E814" i="84"/>
  <c r="E798" i="84"/>
  <c r="E782" i="84"/>
  <c r="E766" i="84"/>
  <c r="E750" i="84"/>
  <c r="E721" i="84"/>
  <c r="E707" i="84"/>
  <c r="E693" i="84"/>
  <c r="E679" i="84"/>
  <c r="E664" i="84"/>
  <c r="E650" i="84"/>
  <c r="E611" i="84"/>
  <c r="E598" i="84"/>
  <c r="E585" i="84"/>
  <c r="E547" i="84"/>
  <c r="E534" i="84"/>
  <c r="E521" i="84"/>
  <c r="E509" i="84"/>
  <c r="E497" i="84"/>
  <c r="E486" i="84"/>
  <c r="E474" i="84"/>
  <c r="E452" i="84"/>
  <c r="E420" i="84"/>
  <c r="E388" i="84"/>
  <c r="E356" i="84"/>
  <c r="E336" i="84"/>
  <c r="E327" i="84"/>
  <c r="E319" i="84"/>
  <c r="E311" i="84"/>
  <c r="E303" i="84"/>
  <c r="E295" i="84"/>
  <c r="E287" i="84"/>
  <c r="E263" i="84"/>
  <c r="E239" i="84"/>
  <c r="E231" i="84"/>
  <c r="E223" i="84"/>
  <c r="E215" i="84"/>
  <c r="E207" i="84"/>
  <c r="E199" i="84"/>
  <c r="E191" i="84"/>
  <c r="E183" i="84"/>
  <c r="E159" i="84"/>
  <c r="E143" i="84"/>
  <c r="E135" i="84"/>
  <c r="E103" i="84"/>
  <c r="E968" i="84"/>
  <c r="E937" i="84"/>
  <c r="E916" i="84"/>
  <c r="E895" i="84"/>
  <c r="E877" i="84"/>
  <c r="E861" i="84"/>
  <c r="E845" i="84"/>
  <c r="E829" i="84"/>
  <c r="E813" i="84"/>
  <c r="E797" i="84"/>
  <c r="E781" i="84"/>
  <c r="E765" i="84"/>
  <c r="E749" i="84"/>
  <c r="E735" i="84"/>
  <c r="E720" i="84"/>
  <c r="E706" i="84"/>
  <c r="E692" i="84"/>
  <c r="E678" i="84"/>
  <c r="E649" i="84"/>
  <c r="E636" i="84"/>
  <c r="E623" i="84"/>
  <c r="E610" i="84"/>
  <c r="E597" i="84"/>
  <c r="E584" i="84"/>
  <c r="E572" i="84"/>
  <c r="E559" i="84"/>
  <c r="E546" i="84"/>
  <c r="E533" i="84"/>
  <c r="E520" i="84"/>
  <c r="E496" i="84"/>
  <c r="E485" i="84"/>
  <c r="E473" i="84"/>
  <c r="E462" i="84"/>
  <c r="E451" i="84"/>
  <c r="E440" i="84"/>
  <c r="E430" i="84"/>
  <c r="E419" i="84"/>
  <c r="E408" i="84"/>
  <c r="E964" i="84"/>
  <c r="E936" i="84"/>
  <c r="E915" i="84"/>
  <c r="E894" i="84"/>
  <c r="E876" i="84"/>
  <c r="E860" i="84"/>
  <c r="E844" i="84"/>
  <c r="E828" i="84"/>
  <c r="E812" i="84"/>
  <c r="E796" i="84"/>
  <c r="E780" i="84"/>
  <c r="E764" i="84"/>
  <c r="E748" i="84"/>
  <c r="E734" i="84"/>
  <c r="E705" i="84"/>
  <c r="E691" i="84"/>
  <c r="E677" i="84"/>
  <c r="E663" i="84"/>
  <c r="E648" i="84"/>
  <c r="E635" i="84"/>
  <c r="E622" i="84"/>
  <c r="E609" i="84"/>
  <c r="E571" i="84"/>
  <c r="E558" i="84"/>
  <c r="E545" i="84"/>
  <c r="E508" i="84"/>
  <c r="E472" i="84"/>
  <c r="E461" i="84"/>
  <c r="E450" i="84"/>
  <c r="E429" i="84"/>
  <c r="E418" i="84"/>
  <c r="E397" i="84"/>
  <c r="E386" i="84"/>
  <c r="E365" i="84"/>
  <c r="E354" i="84"/>
  <c r="E335" i="84"/>
  <c r="E326" i="84"/>
  <c r="E318" i="84"/>
  <c r="E310" i="84"/>
  <c r="E302" i="84"/>
  <c r="E294" i="84"/>
  <c r="E286" i="84"/>
  <c r="E278" i="84"/>
  <c r="E270" i="84"/>
  <c r="E963" i="84"/>
  <c r="E935" i="84"/>
  <c r="E913" i="84"/>
  <c r="E893" i="84"/>
  <c r="E875" i="84"/>
  <c r="E859" i="84"/>
  <c r="E843" i="84"/>
  <c r="E827" i="84"/>
  <c r="E811" i="84"/>
  <c r="E795" i="84"/>
  <c r="E779" i="84"/>
  <c r="E763" i="84"/>
  <c r="E747" i="84"/>
  <c r="E733" i="84"/>
  <c r="E719" i="84"/>
  <c r="E704" i="84"/>
  <c r="E690" i="84"/>
  <c r="E676" i="84"/>
  <c r="E662" i="84"/>
  <c r="E634" i="84"/>
  <c r="E621" i="84"/>
  <c r="E608" i="84"/>
  <c r="E596" i="84"/>
  <c r="E583" i="84"/>
  <c r="E570" i="84"/>
  <c r="E557" i="84"/>
  <c r="E544" i="84"/>
  <c r="E532" i="84"/>
  <c r="E519" i="84"/>
  <c r="E961" i="84"/>
  <c r="E933" i="84"/>
  <c r="E912" i="84"/>
  <c r="E892" i="84"/>
  <c r="E874" i="84"/>
  <c r="E858" i="84"/>
  <c r="E842" i="84"/>
  <c r="E826" i="84"/>
  <c r="E810" i="84"/>
  <c r="E794" i="84"/>
  <c r="E778" i="84"/>
  <c r="E762" i="84"/>
  <c r="E746" i="84"/>
  <c r="E732" i="84"/>
  <c r="E718" i="84"/>
  <c r="E689" i="84"/>
  <c r="E675" i="84"/>
  <c r="E661" i="84"/>
  <c r="E647" i="84"/>
  <c r="E633" i="84"/>
  <c r="E595" i="84"/>
  <c r="E582" i="84"/>
  <c r="E569" i="84"/>
  <c r="E531" i="84"/>
  <c r="E518" i="84"/>
  <c r="E506" i="84"/>
  <c r="E483" i="84"/>
  <c r="E471" i="84"/>
  <c r="E460" i="84"/>
  <c r="E449" i="84"/>
  <c r="E428" i="84"/>
  <c r="E417" i="84"/>
  <c r="E396" i="84"/>
  <c r="E385" i="84"/>
  <c r="E364" i="84"/>
  <c r="E353" i="84"/>
  <c r="E334" i="84"/>
  <c r="E325" i="84"/>
  <c r="E317" i="84"/>
  <c r="E309" i="84"/>
  <c r="E301" i="84"/>
  <c r="E293" i="84"/>
  <c r="E285" i="84"/>
  <c r="E277" i="84"/>
  <c r="E269" i="84"/>
  <c r="E261" i="84"/>
  <c r="E253" i="84"/>
  <c r="E960" i="84"/>
  <c r="E932" i="84"/>
  <c r="E911" i="84"/>
  <c r="E891" i="84"/>
  <c r="E873" i="84"/>
  <c r="E857" i="84"/>
  <c r="E841" i="84"/>
  <c r="E825" i="84"/>
  <c r="E809" i="84"/>
  <c r="E793" i="84"/>
  <c r="E777" i="84"/>
  <c r="E761" i="84"/>
  <c r="E745" i="84"/>
  <c r="E731" i="84"/>
  <c r="E717" i="84"/>
  <c r="E703" i="84"/>
  <c r="E688" i="84"/>
  <c r="E674" i="84"/>
  <c r="E660" i="84"/>
  <c r="E646" i="84"/>
  <c r="E632" i="84"/>
  <c r="E620" i="84"/>
  <c r="E607" i="84"/>
  <c r="E594" i="84"/>
  <c r="E581" i="84"/>
  <c r="E568" i="84"/>
  <c r="E556" i="84"/>
  <c r="E543" i="84"/>
  <c r="E530" i="84"/>
  <c r="E517" i="84"/>
  <c r="E505" i="84"/>
  <c r="E494" i="84"/>
  <c r="E482" i="84"/>
  <c r="E459" i="84"/>
  <c r="E448" i="84"/>
  <c r="E438" i="84"/>
  <c r="E427" i="84"/>
  <c r="E416" i="84"/>
  <c r="E406" i="84"/>
  <c r="E395" i="84"/>
  <c r="E384" i="84"/>
  <c r="E374" i="84"/>
  <c r="E363" i="84"/>
  <c r="E343" i="84"/>
  <c r="E956" i="84"/>
  <c r="E931" i="84"/>
  <c r="E909" i="84"/>
  <c r="E889" i="84"/>
  <c r="E872" i="84"/>
  <c r="E856" i="84"/>
  <c r="E840" i="84"/>
  <c r="E824" i="84"/>
  <c r="E808" i="84"/>
  <c r="E792" i="84"/>
  <c r="E776" i="84"/>
  <c r="E760" i="84"/>
  <c r="E744" i="84"/>
  <c r="E730" i="84"/>
  <c r="E716" i="84"/>
  <c r="E702" i="84"/>
  <c r="E673" i="84"/>
  <c r="E659" i="84"/>
  <c r="E645" i="84"/>
  <c r="E619" i="84"/>
  <c r="E606" i="84"/>
  <c r="E593" i="84"/>
  <c r="E555" i="84"/>
  <c r="E542" i="84"/>
  <c r="E529" i="84"/>
  <c r="E504" i="84"/>
  <c r="E493" i="84"/>
  <c r="E481" i="84"/>
  <c r="E470" i="84"/>
  <c r="E458" i="84"/>
  <c r="E437" i="84"/>
  <c r="E426" i="84"/>
  <c r="E405" i="84"/>
  <c r="E394" i="84"/>
  <c r="E373" i="84"/>
  <c r="E362" i="84"/>
  <c r="E352" i="84"/>
  <c r="E324" i="84"/>
  <c r="E316" i="84"/>
  <c r="E308" i="84"/>
  <c r="E300" i="84"/>
  <c r="E292" i="84"/>
  <c r="E284" i="84"/>
  <c r="E276" i="84"/>
  <c r="E268" i="84"/>
  <c r="E955" i="84"/>
  <c r="E929" i="84"/>
  <c r="E908" i="84"/>
  <c r="E888" i="84"/>
  <c r="E871" i="84"/>
  <c r="E855" i="84"/>
  <c r="E839" i="84"/>
  <c r="E823" i="84"/>
  <c r="E807" i="84"/>
  <c r="E791" i="84"/>
  <c r="E775" i="84"/>
  <c r="E759" i="84"/>
  <c r="E729" i="84"/>
  <c r="E715" i="84"/>
  <c r="E701" i="84"/>
  <c r="E687" i="84"/>
  <c r="E672" i="84"/>
  <c r="E658" i="84"/>
  <c r="E644" i="84"/>
  <c r="E631" i="84"/>
  <c r="E618" i="84"/>
  <c r="E605" i="84"/>
  <c r="E592" i="84"/>
  <c r="E580" i="84"/>
  <c r="E567" i="84"/>
  <c r="E554" i="84"/>
  <c r="E541" i="84"/>
  <c r="E528" i="84"/>
  <c r="E516" i="84"/>
  <c r="E480" i="84"/>
  <c r="E469" i="84"/>
  <c r="E447" i="84"/>
  <c r="E415" i="84"/>
  <c r="E383" i="84"/>
  <c r="E342" i="84"/>
  <c r="E332" i="84"/>
  <c r="E107" i="84"/>
  <c r="E507" i="84"/>
  <c r="E366" i="84"/>
  <c r="E254" i="84"/>
  <c r="E202" i="84"/>
  <c r="E138" i="84"/>
  <c r="E88" i="84"/>
  <c r="E77" i="84"/>
  <c r="E66" i="84"/>
  <c r="E55" i="84"/>
  <c r="E45" i="84"/>
  <c r="E34" i="84"/>
  <c r="E23" i="84"/>
  <c r="E13" i="84"/>
  <c r="E228" i="84"/>
  <c r="E214" i="84"/>
  <c r="E201" i="84"/>
  <c r="E176" i="84"/>
  <c r="E150" i="84"/>
  <c r="E137" i="84"/>
  <c r="E125" i="84"/>
  <c r="E112" i="84"/>
  <c r="E100" i="84"/>
  <c r="E33" i="84"/>
  <c r="E97" i="84"/>
  <c r="E86" i="84"/>
  <c r="E75" i="84"/>
  <c r="E85" i="84"/>
  <c r="E495" i="84"/>
  <c r="E240" i="84"/>
  <c r="E189" i="84"/>
  <c r="E164" i="84"/>
  <c r="E87" i="84"/>
  <c r="E65" i="84"/>
  <c r="E11" i="84"/>
  <c r="E484" i="84"/>
  <c r="E355" i="84"/>
  <c r="E226" i="84"/>
  <c r="E162" i="84"/>
  <c r="E98" i="84"/>
  <c r="E76" i="84"/>
  <c r="E54" i="84"/>
  <c r="E44" i="84"/>
  <c r="E22" i="84"/>
  <c r="E12" i="84"/>
  <c r="E110" i="84"/>
  <c r="E41" i="84"/>
  <c r="E288" i="84"/>
  <c r="E265" i="84"/>
  <c r="E252" i="84"/>
  <c r="E238" i="84"/>
  <c r="E225" i="84"/>
  <c r="E213" i="84"/>
  <c r="E200" i="84"/>
  <c r="E188" i="84"/>
  <c r="E174" i="84"/>
  <c r="E161" i="84"/>
  <c r="E149" i="84"/>
  <c r="E136" i="84"/>
  <c r="E124" i="84"/>
  <c r="E43" i="84"/>
  <c r="E345" i="84"/>
  <c r="E312" i="84"/>
  <c r="E250" i="84"/>
  <c r="E186" i="84"/>
  <c r="E122" i="84"/>
  <c r="E74" i="84"/>
  <c r="E63" i="84"/>
  <c r="E53" i="84"/>
  <c r="E42" i="84"/>
  <c r="E31" i="84"/>
  <c r="E21" i="84"/>
  <c r="E73" i="84"/>
  <c r="E344" i="84"/>
  <c r="E264" i="84"/>
  <c r="E249" i="84"/>
  <c r="E237" i="84"/>
  <c r="E224" i="84"/>
  <c r="E212" i="84"/>
  <c r="E198" i="84"/>
  <c r="E185" i="84"/>
  <c r="E173" i="84"/>
  <c r="E160" i="84"/>
  <c r="E148" i="84"/>
  <c r="E134" i="84"/>
  <c r="E121" i="84"/>
  <c r="E40" i="84"/>
  <c r="E439" i="84"/>
  <c r="E210" i="84"/>
  <c r="E146" i="84"/>
  <c r="E95" i="84"/>
  <c r="E62" i="84"/>
  <c r="E52" i="84"/>
  <c r="E30" i="84"/>
  <c r="E20" i="84"/>
  <c r="E281" i="84"/>
  <c r="E262" i="84"/>
  <c r="E248" i="84"/>
  <c r="E236" i="84"/>
  <c r="E222" i="84"/>
  <c r="E209" i="84"/>
  <c r="E197" i="84"/>
  <c r="E184" i="84"/>
  <c r="E172" i="84"/>
  <c r="E158" i="84"/>
  <c r="E145" i="84"/>
  <c r="E133" i="84"/>
  <c r="E120" i="84"/>
  <c r="E108" i="84"/>
  <c r="E84" i="84"/>
  <c r="E72" i="84"/>
  <c r="E51" i="84"/>
  <c r="E234" i="84"/>
  <c r="E170" i="84"/>
  <c r="E106" i="84"/>
  <c r="E94" i="84"/>
  <c r="E82" i="84"/>
  <c r="E71" i="84"/>
  <c r="E61" i="84"/>
  <c r="E50" i="84"/>
  <c r="E39" i="84"/>
  <c r="E29" i="84"/>
  <c r="E18" i="84"/>
  <c r="E182" i="84"/>
  <c r="E157" i="84"/>
  <c r="E144" i="84"/>
  <c r="E132" i="84"/>
  <c r="E118" i="84"/>
  <c r="E105" i="84"/>
  <c r="E81" i="84"/>
  <c r="E49" i="84"/>
  <c r="E48" i="84"/>
  <c r="E27" i="84"/>
  <c r="E90" i="84"/>
  <c r="E407" i="84"/>
  <c r="E333" i="84"/>
  <c r="E304" i="84"/>
  <c r="E280" i="84"/>
  <c r="E246" i="84"/>
  <c r="E233" i="84"/>
  <c r="E221" i="84"/>
  <c r="E208" i="84"/>
  <c r="E196" i="84"/>
  <c r="E169" i="84"/>
  <c r="E17" i="84"/>
  <c r="E15" i="84"/>
  <c r="E398" i="84"/>
  <c r="E260" i="84"/>
  <c r="E194" i="84"/>
  <c r="E130" i="84"/>
  <c r="E93" i="84"/>
  <c r="E70" i="84"/>
  <c r="E60" i="84"/>
  <c r="E38" i="84"/>
  <c r="E28" i="84"/>
  <c r="E245" i="84"/>
  <c r="E220" i="84"/>
  <c r="E206" i="84"/>
  <c r="E193" i="84"/>
  <c r="E168" i="84"/>
  <c r="E129" i="84"/>
  <c r="E16" i="84"/>
  <c r="E25" i="84"/>
  <c r="E258" i="84"/>
  <c r="E232" i="84"/>
  <c r="E181" i="84"/>
  <c r="E156" i="84"/>
  <c r="E142" i="84"/>
  <c r="E117" i="84"/>
  <c r="E104" i="84"/>
  <c r="E80" i="84"/>
  <c r="E59" i="84"/>
  <c r="E57" i="84"/>
  <c r="E387" i="84"/>
  <c r="E257" i="84"/>
  <c r="E218" i="84"/>
  <c r="E154" i="84"/>
  <c r="E92" i="84"/>
  <c r="E79" i="84"/>
  <c r="E69" i="84"/>
  <c r="E58" i="84"/>
  <c r="E47" i="84"/>
  <c r="E37" i="84"/>
  <c r="E26" i="84"/>
  <c r="E273" i="84"/>
  <c r="E244" i="84"/>
  <c r="E230" i="84"/>
  <c r="E217" i="84"/>
  <c r="E205" i="84"/>
  <c r="E192" i="84"/>
  <c r="E180" i="84"/>
  <c r="E166" i="84"/>
  <c r="E153" i="84"/>
  <c r="E141" i="84"/>
  <c r="E128" i="84"/>
  <c r="E116" i="84"/>
  <c r="E102" i="84"/>
  <c r="E376" i="84"/>
  <c r="E296" i="84"/>
  <c r="E256" i="84"/>
  <c r="E242" i="84"/>
  <c r="E178" i="84"/>
  <c r="E114" i="84"/>
  <c r="E89" i="84"/>
  <c r="E78" i="84"/>
  <c r="E68" i="84"/>
  <c r="E46" i="84"/>
  <c r="E36" i="84"/>
  <c r="E14" i="84"/>
  <c r="E229" i="84"/>
  <c r="E216" i="84"/>
  <c r="E190" i="84"/>
  <c r="E177" i="84"/>
  <c r="E152" i="84"/>
  <c r="E140" i="84"/>
  <c r="E126" i="84"/>
  <c r="E101" i="84"/>
  <c r="E67" i="84"/>
  <c r="E35" i="84"/>
  <c r="E32" i="84"/>
  <c r="E109" i="84"/>
  <c r="E375" i="84"/>
  <c r="E320" i="84"/>
  <c r="E272" i="84"/>
  <c r="E241" i="84"/>
  <c r="E204" i="84"/>
  <c r="E165" i="84"/>
  <c r="E113" i="84"/>
  <c r="E56" i="84"/>
  <c r="E24" i="84"/>
  <c r="E64" i="84"/>
  <c r="E96" i="84"/>
  <c r="E19" i="84"/>
  <c r="E1010" i="83"/>
  <c r="E1002" i="83"/>
  <c r="E994" i="83"/>
  <c r="E986" i="83"/>
  <c r="E978" i="83"/>
  <c r="E970" i="83"/>
  <c r="E962" i="83"/>
  <c r="E954" i="83"/>
  <c r="E946" i="83"/>
  <c r="E1009" i="83"/>
  <c r="E1008" i="83"/>
  <c r="E1000" i="83"/>
  <c r="E992" i="83"/>
  <c r="E1007" i="83"/>
  <c r="E999" i="83"/>
  <c r="E991" i="83"/>
  <c r="E983" i="83"/>
  <c r="E975" i="83"/>
  <c r="E1006" i="83"/>
  <c r="E1005" i="83"/>
  <c r="E997" i="83"/>
  <c r="E989" i="83"/>
  <c r="E981" i="83"/>
  <c r="E973" i="83"/>
  <c r="E965" i="83"/>
  <c r="E1004" i="83"/>
  <c r="E996" i="83"/>
  <c r="E988" i="83"/>
  <c r="E980" i="83"/>
  <c r="E1003" i="83"/>
  <c r="E995" i="83"/>
  <c r="E1001" i="83"/>
  <c r="E967" i="83"/>
  <c r="E948" i="83"/>
  <c r="E931" i="83"/>
  <c r="E915" i="83"/>
  <c r="E899" i="83"/>
  <c r="E883" i="83"/>
  <c r="E867" i="83"/>
  <c r="E851" i="83"/>
  <c r="E835" i="83"/>
  <c r="E819" i="83"/>
  <c r="E803" i="83"/>
  <c r="E787" i="83"/>
  <c r="E771" i="83"/>
  <c r="E755" i="83"/>
  <c r="E739" i="83"/>
  <c r="E723" i="83"/>
  <c r="E707" i="83"/>
  <c r="E691" i="83"/>
  <c r="E675" i="83"/>
  <c r="E659" i="83"/>
  <c r="E643" i="83"/>
  <c r="E627" i="83"/>
  <c r="E611" i="83"/>
  <c r="E596" i="83"/>
  <c r="E583" i="83"/>
  <c r="E571" i="83"/>
  <c r="E558" i="83"/>
  <c r="E545" i="83"/>
  <c r="E532" i="83"/>
  <c r="E519" i="83"/>
  <c r="E507" i="83"/>
  <c r="E494" i="83"/>
  <c r="E482" i="83"/>
  <c r="E470" i="83"/>
  <c r="E459" i="83"/>
  <c r="E423" i="83"/>
  <c r="E413" i="83"/>
  <c r="E998" i="83"/>
  <c r="E966" i="83"/>
  <c r="E947" i="83"/>
  <c r="E930" i="83"/>
  <c r="E914" i="83"/>
  <c r="E898" i="83"/>
  <c r="E882" i="83"/>
  <c r="E866" i="83"/>
  <c r="E850" i="83"/>
  <c r="E834" i="83"/>
  <c r="E818" i="83"/>
  <c r="E802" i="83"/>
  <c r="E786" i="83"/>
  <c r="E770" i="83"/>
  <c r="E754" i="83"/>
  <c r="E738" i="83"/>
  <c r="E722" i="83"/>
  <c r="E706" i="83"/>
  <c r="E690" i="83"/>
  <c r="E674" i="83"/>
  <c r="E658" i="83"/>
  <c r="E642" i="83"/>
  <c r="E626" i="83"/>
  <c r="E610" i="83"/>
  <c r="E570" i="83"/>
  <c r="E557" i="83"/>
  <c r="E544" i="83"/>
  <c r="E506" i="83"/>
  <c r="E493" i="83"/>
  <c r="E481" i="83"/>
  <c r="E458" i="83"/>
  <c r="E446" i="83"/>
  <c r="E435" i="83"/>
  <c r="E402" i="83"/>
  <c r="E381" i="83"/>
  <c r="E351" i="83"/>
  <c r="E332" i="83"/>
  <c r="E324" i="83"/>
  <c r="E316" i="83"/>
  <c r="E308" i="83"/>
  <c r="E300" i="83"/>
  <c r="E292" i="83"/>
  <c r="E284" i="83"/>
  <c r="E276" i="83"/>
  <c r="E268" i="83"/>
  <c r="E260" i="83"/>
  <c r="E252" i="83"/>
  <c r="E244" i="83"/>
  <c r="E236" i="83"/>
  <c r="E228" i="83"/>
  <c r="E220" i="83"/>
  <c r="E212" i="83"/>
  <c r="E204" i="83"/>
  <c r="E196" i="83"/>
  <c r="E188" i="83"/>
  <c r="E180" i="83"/>
  <c r="E172" i="83"/>
  <c r="E164" i="83"/>
  <c r="E156" i="83"/>
  <c r="E148" i="83"/>
  <c r="E140" i="83"/>
  <c r="E132" i="83"/>
  <c r="E124" i="83"/>
  <c r="E116" i="83"/>
  <c r="E993" i="83"/>
  <c r="E964" i="83"/>
  <c r="E945" i="83"/>
  <c r="E929" i="83"/>
  <c r="E913" i="83"/>
  <c r="E897" i="83"/>
  <c r="E881" i="83"/>
  <c r="E865" i="83"/>
  <c r="E849" i="83"/>
  <c r="E833" i="83"/>
  <c r="E817" i="83"/>
  <c r="E801" i="83"/>
  <c r="E785" i="83"/>
  <c r="E769" i="83"/>
  <c r="E753" i="83"/>
  <c r="E737" i="83"/>
  <c r="E721" i="83"/>
  <c r="E705" i="83"/>
  <c r="E689" i="83"/>
  <c r="E673" i="83"/>
  <c r="E657" i="83"/>
  <c r="E641" i="83"/>
  <c r="E625" i="83"/>
  <c r="E609" i="83"/>
  <c r="E595" i="83"/>
  <c r="E582" i="83"/>
  <c r="E569" i="83"/>
  <c r="E556" i="83"/>
  <c r="E543" i="83"/>
  <c r="E531" i="83"/>
  <c r="E518" i="83"/>
  <c r="E505" i="83"/>
  <c r="E492" i="83"/>
  <c r="E480" i="83"/>
  <c r="E469" i="83"/>
  <c r="E457" i="83"/>
  <c r="E434" i="83"/>
  <c r="E422" i="83"/>
  <c r="E990" i="83"/>
  <c r="E963" i="83"/>
  <c r="E944" i="83"/>
  <c r="E928" i="83"/>
  <c r="E912" i="83"/>
  <c r="E896" i="83"/>
  <c r="E880" i="83"/>
  <c r="E864" i="83"/>
  <c r="E848" i="83"/>
  <c r="E832" i="83"/>
  <c r="E816" i="83"/>
  <c r="E800" i="83"/>
  <c r="E784" i="83"/>
  <c r="E768" i="83"/>
  <c r="E752" i="83"/>
  <c r="E736" i="83"/>
  <c r="E720" i="83"/>
  <c r="E704" i="83"/>
  <c r="E688" i="83"/>
  <c r="E672" i="83"/>
  <c r="E656" i="83"/>
  <c r="E640" i="83"/>
  <c r="E624" i="83"/>
  <c r="E608" i="83"/>
  <c r="E594" i="83"/>
  <c r="E581" i="83"/>
  <c r="E568" i="83"/>
  <c r="E530" i="83"/>
  <c r="E517" i="83"/>
  <c r="E504" i="83"/>
  <c r="E479" i="83"/>
  <c r="E468" i="83"/>
  <c r="E456" i="83"/>
  <c r="E445" i="83"/>
  <c r="E433" i="83"/>
  <c r="E400" i="83"/>
  <c r="E380" i="83"/>
  <c r="E370" i="83"/>
  <c r="E360" i="83"/>
  <c r="E350" i="83"/>
  <c r="E331" i="83"/>
  <c r="E323" i="83"/>
  <c r="E315" i="83"/>
  <c r="E307" i="83"/>
  <c r="E299" i="83"/>
  <c r="E291" i="83"/>
  <c r="E283" i="83"/>
  <c r="E275" i="83"/>
  <c r="E987" i="83"/>
  <c r="E961" i="83"/>
  <c r="E943" i="83"/>
  <c r="E927" i="83"/>
  <c r="E911" i="83"/>
  <c r="E895" i="83"/>
  <c r="E879" i="83"/>
  <c r="E863" i="83"/>
  <c r="E847" i="83"/>
  <c r="E831" i="83"/>
  <c r="E815" i="83"/>
  <c r="E799" i="83"/>
  <c r="E783" i="83"/>
  <c r="E767" i="83"/>
  <c r="E751" i="83"/>
  <c r="E735" i="83"/>
  <c r="E719" i="83"/>
  <c r="E703" i="83"/>
  <c r="E687" i="83"/>
  <c r="E671" i="83"/>
  <c r="E655" i="83"/>
  <c r="E639" i="83"/>
  <c r="E623" i="83"/>
  <c r="E607" i="83"/>
  <c r="E593" i="83"/>
  <c r="E580" i="83"/>
  <c r="E567" i="83"/>
  <c r="E555" i="83"/>
  <c r="E542" i="83"/>
  <c r="E529" i="83"/>
  <c r="E516" i="83"/>
  <c r="E503" i="83"/>
  <c r="E491" i="83"/>
  <c r="E455" i="83"/>
  <c r="E444" i="83"/>
  <c r="E432" i="83"/>
  <c r="E421" i="83"/>
  <c r="E411" i="83"/>
  <c r="E399" i="83"/>
  <c r="E389" i="83"/>
  <c r="E359" i="83"/>
  <c r="E340" i="83"/>
  <c r="E218" i="83"/>
  <c r="E202" i="83"/>
  <c r="E162" i="83"/>
  <c r="E154" i="83"/>
  <c r="E985" i="83"/>
  <c r="E960" i="83"/>
  <c r="E942" i="83"/>
  <c r="E926" i="83"/>
  <c r="E910" i="83"/>
  <c r="E894" i="83"/>
  <c r="E878" i="83"/>
  <c r="E862" i="83"/>
  <c r="E846" i="83"/>
  <c r="E830" i="83"/>
  <c r="E814" i="83"/>
  <c r="E798" i="83"/>
  <c r="E782" i="83"/>
  <c r="E766" i="83"/>
  <c r="E750" i="83"/>
  <c r="E734" i="83"/>
  <c r="E718" i="83"/>
  <c r="E702" i="83"/>
  <c r="E686" i="83"/>
  <c r="E670" i="83"/>
  <c r="E654" i="83"/>
  <c r="E638" i="83"/>
  <c r="E622" i="83"/>
  <c r="E606" i="83"/>
  <c r="E592" i="83"/>
  <c r="E554" i="83"/>
  <c r="E541" i="83"/>
  <c r="E528" i="83"/>
  <c r="E490" i="83"/>
  <c r="E478" i="83"/>
  <c r="E467" i="83"/>
  <c r="E431" i="83"/>
  <c r="E410" i="83"/>
  <c r="E379" i="83"/>
  <c r="E369" i="83"/>
  <c r="E349" i="83"/>
  <c r="E330" i="83"/>
  <c r="E322" i="83"/>
  <c r="E314" i="83"/>
  <c r="E306" i="83"/>
  <c r="E298" i="83"/>
  <c r="E290" i="83"/>
  <c r="E282" i="83"/>
  <c r="E274" i="83"/>
  <c r="E266" i="83"/>
  <c r="E258" i="83"/>
  <c r="E250" i="83"/>
  <c r="E242" i="83"/>
  <c r="E234" i="83"/>
  <c r="E226" i="83"/>
  <c r="E210" i="83"/>
  <c r="E194" i="83"/>
  <c r="E186" i="83"/>
  <c r="E178" i="83"/>
  <c r="E170" i="83"/>
  <c r="E984" i="83"/>
  <c r="E959" i="83"/>
  <c r="E941" i="83"/>
  <c r="E925" i="83"/>
  <c r="E909" i="83"/>
  <c r="E893" i="83"/>
  <c r="E877" i="83"/>
  <c r="E861" i="83"/>
  <c r="E845" i="83"/>
  <c r="E829" i="83"/>
  <c r="E813" i="83"/>
  <c r="E797" i="83"/>
  <c r="E781" i="83"/>
  <c r="E765" i="83"/>
  <c r="E749" i="83"/>
  <c r="E733" i="83"/>
  <c r="E717" i="83"/>
  <c r="E701" i="83"/>
  <c r="E685" i="83"/>
  <c r="E669" i="83"/>
  <c r="E653" i="83"/>
  <c r="E637" i="83"/>
  <c r="E621" i="83"/>
  <c r="E605" i="83"/>
  <c r="E591" i="83"/>
  <c r="E579" i="83"/>
  <c r="E566" i="83"/>
  <c r="E553" i="83"/>
  <c r="E540" i="83"/>
  <c r="E527" i="83"/>
  <c r="E515" i="83"/>
  <c r="E502" i="83"/>
  <c r="E489" i="83"/>
  <c r="E466" i="83"/>
  <c r="E454" i="83"/>
  <c r="E443" i="83"/>
  <c r="E420" i="83"/>
  <c r="E409" i="83"/>
  <c r="E398" i="83"/>
  <c r="E388" i="83"/>
  <c r="E378" i="83"/>
  <c r="E368" i="83"/>
  <c r="E358" i="83"/>
  <c r="E339" i="83"/>
  <c r="E145" i="83"/>
  <c r="E137" i="83"/>
  <c r="E121" i="83"/>
  <c r="E113" i="83"/>
  <c r="E105" i="83"/>
  <c r="E97" i="83"/>
  <c r="E982" i="83"/>
  <c r="E958" i="83"/>
  <c r="E940" i="83"/>
  <c r="E924" i="83"/>
  <c r="E908" i="83"/>
  <c r="E892" i="83"/>
  <c r="E876" i="83"/>
  <c r="E860" i="83"/>
  <c r="E844" i="83"/>
  <c r="E828" i="83"/>
  <c r="E812" i="83"/>
  <c r="E796" i="83"/>
  <c r="E780" i="83"/>
  <c r="E764" i="83"/>
  <c r="E748" i="83"/>
  <c r="E732" i="83"/>
  <c r="E716" i="83"/>
  <c r="E700" i="83"/>
  <c r="E684" i="83"/>
  <c r="E668" i="83"/>
  <c r="E652" i="83"/>
  <c r="E636" i="83"/>
  <c r="E620" i="83"/>
  <c r="E604" i="83"/>
  <c r="E578" i="83"/>
  <c r="E565" i="83"/>
  <c r="E552" i="83"/>
  <c r="E514" i="83"/>
  <c r="E501" i="83"/>
  <c r="E488" i="83"/>
  <c r="E477" i="83"/>
  <c r="E465" i="83"/>
  <c r="E442" i="83"/>
  <c r="E430" i="83"/>
  <c r="E408" i="83"/>
  <c r="E367" i="83"/>
  <c r="E348" i="83"/>
  <c r="E338" i="83"/>
  <c r="E329" i="83"/>
  <c r="E321" i="83"/>
  <c r="E313" i="83"/>
  <c r="E305" i="83"/>
  <c r="E297" i="83"/>
  <c r="E289" i="83"/>
  <c r="E281" i="83"/>
  <c r="E273" i="83"/>
  <c r="E265" i="83"/>
  <c r="E257" i="83"/>
  <c r="E249" i="83"/>
  <c r="E241" i="83"/>
  <c r="E233" i="83"/>
  <c r="E225" i="83"/>
  <c r="E217" i="83"/>
  <c r="E209" i="83"/>
  <c r="E201" i="83"/>
  <c r="E193" i="83"/>
  <c r="E185" i="83"/>
  <c r="E177" i="83"/>
  <c r="E169" i="83"/>
  <c r="E161" i="83"/>
  <c r="E153" i="83"/>
  <c r="E129" i="83"/>
  <c r="E89" i="83"/>
  <c r="E979" i="83"/>
  <c r="E957" i="83"/>
  <c r="E939" i="83"/>
  <c r="E923" i="83"/>
  <c r="E907" i="83"/>
  <c r="E891" i="83"/>
  <c r="E875" i="83"/>
  <c r="E859" i="83"/>
  <c r="E843" i="83"/>
  <c r="E827" i="83"/>
  <c r="E811" i="83"/>
  <c r="E795" i="83"/>
  <c r="E779" i="83"/>
  <c r="E763" i="83"/>
  <c r="E747" i="83"/>
  <c r="E731" i="83"/>
  <c r="E715" i="83"/>
  <c r="E699" i="83"/>
  <c r="E683" i="83"/>
  <c r="E667" i="83"/>
  <c r="E651" i="83"/>
  <c r="E635" i="83"/>
  <c r="E619" i="83"/>
  <c r="E590" i="83"/>
  <c r="E577" i="83"/>
  <c r="E564" i="83"/>
  <c r="E551" i="83"/>
  <c r="E539" i="83"/>
  <c r="E526" i="83"/>
  <c r="E513" i="83"/>
  <c r="E500" i="83"/>
  <c r="E487" i="83"/>
  <c r="E476" i="83"/>
  <c r="E464" i="83"/>
  <c r="E453" i="83"/>
  <c r="E441" i="83"/>
  <c r="E419" i="83"/>
  <c r="E407" i="83"/>
  <c r="E397" i="83"/>
  <c r="E387" i="83"/>
  <c r="E377" i="83"/>
  <c r="E357" i="83"/>
  <c r="E452" i="83"/>
  <c r="E418" i="83"/>
  <c r="E386" i="83"/>
  <c r="E366" i="83"/>
  <c r="E337" i="83"/>
  <c r="E328" i="83"/>
  <c r="E320" i="83"/>
  <c r="E312" i="83"/>
  <c r="E296" i="83"/>
  <c r="E288" i="83"/>
  <c r="E280" i="83"/>
  <c r="E272" i="83"/>
  <c r="E264" i="83"/>
  <c r="E256" i="83"/>
  <c r="E248" i="83"/>
  <c r="E977" i="83"/>
  <c r="E956" i="83"/>
  <c r="E938" i="83"/>
  <c r="E922" i="83"/>
  <c r="E906" i="83"/>
  <c r="E890" i="83"/>
  <c r="E874" i="83"/>
  <c r="E858" i="83"/>
  <c r="E842" i="83"/>
  <c r="E826" i="83"/>
  <c r="E810" i="83"/>
  <c r="E794" i="83"/>
  <c r="E778" i="83"/>
  <c r="E762" i="83"/>
  <c r="E746" i="83"/>
  <c r="E730" i="83"/>
  <c r="E714" i="83"/>
  <c r="E698" i="83"/>
  <c r="E682" i="83"/>
  <c r="E666" i="83"/>
  <c r="E650" i="83"/>
  <c r="E634" i="83"/>
  <c r="E618" i="83"/>
  <c r="E603" i="83"/>
  <c r="E589" i="83"/>
  <c r="E576" i="83"/>
  <c r="E538" i="83"/>
  <c r="E525" i="83"/>
  <c r="E512" i="83"/>
  <c r="E463" i="83"/>
  <c r="E440" i="83"/>
  <c r="E429" i="83"/>
  <c r="E376" i="83"/>
  <c r="E347" i="83"/>
  <c r="E304" i="83"/>
  <c r="E976" i="83"/>
  <c r="E955" i="83"/>
  <c r="E937" i="83"/>
  <c r="E921" i="83"/>
  <c r="E905" i="83"/>
  <c r="E889" i="83"/>
  <c r="E873" i="83"/>
  <c r="E857" i="83"/>
  <c r="E841" i="83"/>
  <c r="E825" i="83"/>
  <c r="E809" i="83"/>
  <c r="E793" i="83"/>
  <c r="E777" i="83"/>
  <c r="E761" i="83"/>
  <c r="E745" i="83"/>
  <c r="E729" i="83"/>
  <c r="E713" i="83"/>
  <c r="E697" i="83"/>
  <c r="E681" i="83"/>
  <c r="E665" i="83"/>
  <c r="E649" i="83"/>
  <c r="E633" i="83"/>
  <c r="E617" i="83"/>
  <c r="E602" i="83"/>
  <c r="E588" i="83"/>
  <c r="E575" i="83"/>
  <c r="E563" i="83"/>
  <c r="E550" i="83"/>
  <c r="E537" i="83"/>
  <c r="E524" i="83"/>
  <c r="E511" i="83"/>
  <c r="E499" i="83"/>
  <c r="E486" i="83"/>
  <c r="E475" i="83"/>
  <c r="E439" i="83"/>
  <c r="E428" i="83"/>
  <c r="E417" i="83"/>
  <c r="E406" i="83"/>
  <c r="E396" i="83"/>
  <c r="E375" i="83"/>
  <c r="E356" i="83"/>
  <c r="E346" i="83"/>
  <c r="E336" i="83"/>
  <c r="E974" i="83"/>
  <c r="E953" i="83"/>
  <c r="E936" i="83"/>
  <c r="E920" i="83"/>
  <c r="E904" i="83"/>
  <c r="E888" i="83"/>
  <c r="E872" i="83"/>
  <c r="E856" i="83"/>
  <c r="E840" i="83"/>
  <c r="E824" i="83"/>
  <c r="E808" i="83"/>
  <c r="E792" i="83"/>
  <c r="E776" i="83"/>
  <c r="E760" i="83"/>
  <c r="E744" i="83"/>
  <c r="E728" i="83"/>
  <c r="E712" i="83"/>
  <c r="E696" i="83"/>
  <c r="E680" i="83"/>
  <c r="E664" i="83"/>
  <c r="E648" i="83"/>
  <c r="E632" i="83"/>
  <c r="E616" i="83"/>
  <c r="E601" i="83"/>
  <c r="E562" i="83"/>
  <c r="E549" i="83"/>
  <c r="E536" i="83"/>
  <c r="E498" i="83"/>
  <c r="E474" i="83"/>
  <c r="E462" i="83"/>
  <c r="E451" i="83"/>
  <c r="E416" i="83"/>
  <c r="E385" i="83"/>
  <c r="E365" i="83"/>
  <c r="E335" i="83"/>
  <c r="E327" i="83"/>
  <c r="E972" i="83"/>
  <c r="E952" i="83"/>
  <c r="E935" i="83"/>
  <c r="E919" i="83"/>
  <c r="E903" i="83"/>
  <c r="E887" i="83"/>
  <c r="E871" i="83"/>
  <c r="E855" i="83"/>
  <c r="E839" i="83"/>
  <c r="E823" i="83"/>
  <c r="E807" i="83"/>
  <c r="E791" i="83"/>
  <c r="E775" i="83"/>
  <c r="E759" i="83"/>
  <c r="E743" i="83"/>
  <c r="E727" i="83"/>
  <c r="E711" i="83"/>
  <c r="E695" i="83"/>
  <c r="E679" i="83"/>
  <c r="E663" i="83"/>
  <c r="E647" i="83"/>
  <c r="E631" i="83"/>
  <c r="E615" i="83"/>
  <c r="E600" i="83"/>
  <c r="E587" i="83"/>
  <c r="E574" i="83"/>
  <c r="E561" i="83"/>
  <c r="E548" i="83"/>
  <c r="E535" i="83"/>
  <c r="E523" i="83"/>
  <c r="E510" i="83"/>
  <c r="E497" i="83"/>
  <c r="E485" i="83"/>
  <c r="E473" i="83"/>
  <c r="E450" i="83"/>
  <c r="E438" i="83"/>
  <c r="E427" i="83"/>
  <c r="E415" i="83"/>
  <c r="E405" i="83"/>
  <c r="E395" i="83"/>
  <c r="E384" i="83"/>
  <c r="E374" i="83"/>
  <c r="E355" i="83"/>
  <c r="E345" i="83"/>
  <c r="E262" i="83"/>
  <c r="E254" i="83"/>
  <c r="E230" i="83"/>
  <c r="E222" i="83"/>
  <c r="E214" i="83"/>
  <c r="E971" i="83"/>
  <c r="E951" i="83"/>
  <c r="E934" i="83"/>
  <c r="E918" i="83"/>
  <c r="E902" i="83"/>
  <c r="E886" i="83"/>
  <c r="E870" i="83"/>
  <c r="E854" i="83"/>
  <c r="E838" i="83"/>
  <c r="E822" i="83"/>
  <c r="E806" i="83"/>
  <c r="E790" i="83"/>
  <c r="E774" i="83"/>
  <c r="E758" i="83"/>
  <c r="E742" i="83"/>
  <c r="E726" i="83"/>
  <c r="E710" i="83"/>
  <c r="E694" i="83"/>
  <c r="E678" i="83"/>
  <c r="E662" i="83"/>
  <c r="E646" i="83"/>
  <c r="E630" i="83"/>
  <c r="E614" i="83"/>
  <c r="E599" i="83"/>
  <c r="E586" i="83"/>
  <c r="E573" i="83"/>
  <c r="E560" i="83"/>
  <c r="E522" i="83"/>
  <c r="E509" i="83"/>
  <c r="E496" i="83"/>
  <c r="E484" i="83"/>
  <c r="E472" i="83"/>
  <c r="E461" i="83"/>
  <c r="E449" i="83"/>
  <c r="E426" i="83"/>
  <c r="E394" i="83"/>
  <c r="E383" i="83"/>
  <c r="E364" i="83"/>
  <c r="E354" i="83"/>
  <c r="E344" i="83"/>
  <c r="E334" i="83"/>
  <c r="E326" i="83"/>
  <c r="E318" i="83"/>
  <c r="E310" i="83"/>
  <c r="E302" i="83"/>
  <c r="E294" i="83"/>
  <c r="E286" i="83"/>
  <c r="E278" i="83"/>
  <c r="E270" i="83"/>
  <c r="E246" i="83"/>
  <c r="E238" i="83"/>
  <c r="E969" i="83"/>
  <c r="E950" i="83"/>
  <c r="E933" i="83"/>
  <c r="E917" i="83"/>
  <c r="E901" i="83"/>
  <c r="E885" i="83"/>
  <c r="E869" i="83"/>
  <c r="E853" i="83"/>
  <c r="E837" i="83"/>
  <c r="E821" i="83"/>
  <c r="E805" i="83"/>
  <c r="E789" i="83"/>
  <c r="E773" i="83"/>
  <c r="E757" i="83"/>
  <c r="E741" i="83"/>
  <c r="E725" i="83"/>
  <c r="E709" i="83"/>
  <c r="E693" i="83"/>
  <c r="E677" i="83"/>
  <c r="E661" i="83"/>
  <c r="E645" i="83"/>
  <c r="E629" i="83"/>
  <c r="E613" i="83"/>
  <c r="E598" i="83"/>
  <c r="E585" i="83"/>
  <c r="E572" i="83"/>
  <c r="E559" i="83"/>
  <c r="E547" i="83"/>
  <c r="E534" i="83"/>
  <c r="E521" i="83"/>
  <c r="E508" i="83"/>
  <c r="E495" i="83"/>
  <c r="E471" i="83"/>
  <c r="E460" i="83"/>
  <c r="E448" i="83"/>
  <c r="E437" i="83"/>
  <c r="E425" i="83"/>
  <c r="E414" i="83"/>
  <c r="E404" i="83"/>
  <c r="E393" i="83"/>
  <c r="E373" i="83"/>
  <c r="E343" i="83"/>
  <c r="E436" i="83"/>
  <c r="E392" i="83"/>
  <c r="E382" i="83"/>
  <c r="E363" i="83"/>
  <c r="E333" i="83"/>
  <c r="E325" i="83"/>
  <c r="E309" i="83"/>
  <c r="E301" i="83"/>
  <c r="E968" i="83"/>
  <c r="E949" i="83"/>
  <c r="E932" i="83"/>
  <c r="E916" i="83"/>
  <c r="E900" i="83"/>
  <c r="E884" i="83"/>
  <c r="E868" i="83"/>
  <c r="E852" i="83"/>
  <c r="E836" i="83"/>
  <c r="E820" i="83"/>
  <c r="E804" i="83"/>
  <c r="E788" i="83"/>
  <c r="E772" i="83"/>
  <c r="E756" i="83"/>
  <c r="E740" i="83"/>
  <c r="E724" i="83"/>
  <c r="E708" i="83"/>
  <c r="E692" i="83"/>
  <c r="E676" i="83"/>
  <c r="E660" i="83"/>
  <c r="E644" i="83"/>
  <c r="E628" i="83"/>
  <c r="E612" i="83"/>
  <c r="E597" i="83"/>
  <c r="E584" i="83"/>
  <c r="E546" i="83"/>
  <c r="E533" i="83"/>
  <c r="E520" i="83"/>
  <c r="E483" i="83"/>
  <c r="E447" i="83"/>
  <c r="E424" i="83"/>
  <c r="E353" i="83"/>
  <c r="E317" i="83"/>
  <c r="E293" i="83"/>
  <c r="E412" i="83"/>
  <c r="E285" i="83"/>
  <c r="E259" i="83"/>
  <c r="E235" i="83"/>
  <c r="E195" i="83"/>
  <c r="E175" i="83"/>
  <c r="E157" i="83"/>
  <c r="E60" i="83"/>
  <c r="E48" i="83"/>
  <c r="E25" i="83"/>
  <c r="E13" i="83"/>
  <c r="E71" i="83"/>
  <c r="E36" i="83"/>
  <c r="E45" i="83"/>
  <c r="E11" i="83"/>
  <c r="E21" i="83"/>
  <c r="E16" i="83"/>
  <c r="E403" i="83"/>
  <c r="E255" i="83"/>
  <c r="E232" i="83"/>
  <c r="E192" i="83"/>
  <c r="E174" i="83"/>
  <c r="E108" i="83"/>
  <c r="E95" i="83"/>
  <c r="E83" i="83"/>
  <c r="E24" i="83"/>
  <c r="E20" i="83"/>
  <c r="E401" i="83"/>
  <c r="E253" i="83"/>
  <c r="E231" i="83"/>
  <c r="E211" i="83"/>
  <c r="E191" i="83"/>
  <c r="E173" i="83"/>
  <c r="E139" i="83"/>
  <c r="E123" i="83"/>
  <c r="E94" i="83"/>
  <c r="E82" i="83"/>
  <c r="E70" i="83"/>
  <c r="E59" i="83"/>
  <c r="E47" i="83"/>
  <c r="E12" i="83"/>
  <c r="E208" i="83"/>
  <c r="E155" i="83"/>
  <c r="E122" i="83"/>
  <c r="E58" i="83"/>
  <c r="E46" i="83"/>
  <c r="E35" i="83"/>
  <c r="E106" i="83"/>
  <c r="E80" i="83"/>
  <c r="E22" i="83"/>
  <c r="E92" i="83"/>
  <c r="E68" i="83"/>
  <c r="E33" i="83"/>
  <c r="E44" i="83"/>
  <c r="E15" i="83"/>
  <c r="E391" i="83"/>
  <c r="E319" i="83"/>
  <c r="E279" i="83"/>
  <c r="E229" i="83"/>
  <c r="E190" i="83"/>
  <c r="E138" i="83"/>
  <c r="E107" i="83"/>
  <c r="E93" i="83"/>
  <c r="E81" i="83"/>
  <c r="E69" i="83"/>
  <c r="E23" i="83"/>
  <c r="E57" i="83"/>
  <c r="E104" i="83"/>
  <c r="E19" i="83"/>
  <c r="E390" i="83"/>
  <c r="E277" i="83"/>
  <c r="E207" i="83"/>
  <c r="E189" i="83"/>
  <c r="E152" i="83"/>
  <c r="E136" i="83"/>
  <c r="E120" i="83"/>
  <c r="E34" i="83"/>
  <c r="E56" i="83"/>
  <c r="E28" i="83"/>
  <c r="E27" i="83"/>
  <c r="E251" i="83"/>
  <c r="E206" i="83"/>
  <c r="E171" i="83"/>
  <c r="E151" i="83"/>
  <c r="E135" i="83"/>
  <c r="E119" i="83"/>
  <c r="E39" i="83"/>
  <c r="E311" i="83"/>
  <c r="E247" i="83"/>
  <c r="E227" i="83"/>
  <c r="E205" i="83"/>
  <c r="E168" i="83"/>
  <c r="E150" i="83"/>
  <c r="E134" i="83"/>
  <c r="E118" i="83"/>
  <c r="E79" i="83"/>
  <c r="E30" i="83"/>
  <c r="E372" i="83"/>
  <c r="E271" i="83"/>
  <c r="E245" i="83"/>
  <c r="E224" i="83"/>
  <c r="E187" i="83"/>
  <c r="E167" i="83"/>
  <c r="E149" i="83"/>
  <c r="E133" i="83"/>
  <c r="E117" i="83"/>
  <c r="E103" i="83"/>
  <c r="E91" i="83"/>
  <c r="E78" i="83"/>
  <c r="E67" i="83"/>
  <c r="E371" i="83"/>
  <c r="E269" i="83"/>
  <c r="E223" i="83"/>
  <c r="E184" i="83"/>
  <c r="E166" i="83"/>
  <c r="E102" i="83"/>
  <c r="E90" i="83"/>
  <c r="E77" i="83"/>
  <c r="E66" i="83"/>
  <c r="E54" i="83"/>
  <c r="E43" i="83"/>
  <c r="E31" i="83"/>
  <c r="E165" i="83"/>
  <c r="E65" i="83"/>
  <c r="E42" i="83"/>
  <c r="E362" i="83"/>
  <c r="E303" i="83"/>
  <c r="E221" i="83"/>
  <c r="E203" i="83"/>
  <c r="E183" i="83"/>
  <c r="E101" i="83"/>
  <c r="E88" i="83"/>
  <c r="E53" i="83"/>
  <c r="E75" i="83"/>
  <c r="E361" i="83"/>
  <c r="E243" i="83"/>
  <c r="E200" i="83"/>
  <c r="E182" i="83"/>
  <c r="E147" i="83"/>
  <c r="E131" i="83"/>
  <c r="E115" i="83"/>
  <c r="E76" i="83"/>
  <c r="E64" i="83"/>
  <c r="E41" i="83"/>
  <c r="E29" i="83"/>
  <c r="E18" i="83"/>
  <c r="E86" i="83"/>
  <c r="E51" i="83"/>
  <c r="E352" i="83"/>
  <c r="E267" i="83"/>
  <c r="E240" i="83"/>
  <c r="E199" i="83"/>
  <c r="E181" i="83"/>
  <c r="E146" i="83"/>
  <c r="E130" i="83"/>
  <c r="E114" i="83"/>
  <c r="E100" i="83"/>
  <c r="E87" i="83"/>
  <c r="E52" i="83"/>
  <c r="E40" i="83"/>
  <c r="E17" i="83"/>
  <c r="E63" i="83"/>
  <c r="E295" i="83"/>
  <c r="E263" i="83"/>
  <c r="E239" i="83"/>
  <c r="E219" i="83"/>
  <c r="E198" i="83"/>
  <c r="E163" i="83"/>
  <c r="E144" i="83"/>
  <c r="E128" i="83"/>
  <c r="E112" i="83"/>
  <c r="E342" i="83"/>
  <c r="E261" i="83"/>
  <c r="E237" i="83"/>
  <c r="E216" i="83"/>
  <c r="E197" i="83"/>
  <c r="E160" i="83"/>
  <c r="E143" i="83"/>
  <c r="E127" i="83"/>
  <c r="E111" i="83"/>
  <c r="E99" i="83"/>
  <c r="E85" i="83"/>
  <c r="E74" i="83"/>
  <c r="E62" i="83"/>
  <c r="E341" i="83"/>
  <c r="E215" i="83"/>
  <c r="E179" i="83"/>
  <c r="E159" i="83"/>
  <c r="E142" i="83"/>
  <c r="E126" i="83"/>
  <c r="E110" i="83"/>
  <c r="E98" i="83"/>
  <c r="E73" i="83"/>
  <c r="E61" i="83"/>
  <c r="E50" i="83"/>
  <c r="E38" i="83"/>
  <c r="E287" i="83"/>
  <c r="E213" i="83"/>
  <c r="E176" i="83"/>
  <c r="E158" i="83"/>
  <c r="E141" i="83"/>
  <c r="E125" i="83"/>
  <c r="E109" i="83"/>
  <c r="E96" i="83"/>
  <c r="E84" i="83"/>
  <c r="E72" i="83"/>
  <c r="E49" i="83"/>
  <c r="E37" i="83"/>
  <c r="E26" i="83"/>
  <c r="E14" i="83"/>
  <c r="E32" i="83"/>
  <c r="E55" i="83"/>
  <c r="E12" i="76"/>
  <c r="E28" i="76"/>
  <c r="E44" i="76"/>
  <c r="E60" i="76"/>
  <c r="E76" i="76"/>
  <c r="E92" i="76"/>
  <c r="E108" i="76"/>
  <c r="E124" i="76"/>
  <c r="E140" i="76"/>
  <c r="E156" i="76"/>
  <c r="E172" i="76"/>
  <c r="E188" i="76"/>
  <c r="E204" i="76"/>
  <c r="E220" i="76"/>
  <c r="E236" i="76"/>
  <c r="E252" i="76"/>
  <c r="E268" i="76"/>
  <c r="E284" i="76"/>
  <c r="E300" i="76"/>
  <c r="E316" i="76"/>
  <c r="E332" i="76"/>
  <c r="E348" i="76"/>
  <c r="E364" i="76"/>
  <c r="E380" i="76"/>
  <c r="E396" i="76"/>
  <c r="E412" i="76"/>
  <c r="E428" i="76"/>
  <c r="E444" i="76"/>
  <c r="E460" i="76"/>
  <c r="E476" i="76"/>
  <c r="E492" i="76"/>
  <c r="E508" i="76"/>
  <c r="E524" i="76"/>
  <c r="E540" i="76"/>
  <c r="E556" i="76"/>
  <c r="E572" i="76"/>
  <c r="E588" i="76"/>
  <c r="E604" i="76"/>
  <c r="E620" i="76"/>
  <c r="E636" i="76"/>
  <c r="E652" i="76"/>
  <c r="E668" i="76"/>
  <c r="E684" i="76"/>
  <c r="E700" i="76"/>
  <c r="E716" i="76"/>
  <c r="E732" i="76"/>
  <c r="E748" i="76"/>
  <c r="E764" i="76"/>
  <c r="E780" i="76"/>
  <c r="E796" i="76"/>
  <c r="E812" i="76"/>
  <c r="E828" i="76"/>
  <c r="E844" i="76"/>
  <c r="E860" i="76"/>
  <c r="E876" i="76"/>
  <c r="E892" i="76"/>
  <c r="E908" i="76"/>
  <c r="E846" i="76"/>
  <c r="E958" i="76"/>
  <c r="E992" i="76"/>
  <c r="E13" i="76"/>
  <c r="E29" i="76"/>
  <c r="E45" i="76"/>
  <c r="E61" i="76"/>
  <c r="E77" i="76"/>
  <c r="E93" i="76"/>
  <c r="E109" i="76"/>
  <c r="E125" i="76"/>
  <c r="E141" i="76"/>
  <c r="E157" i="76"/>
  <c r="E173" i="76"/>
  <c r="E189" i="76"/>
  <c r="E205" i="76"/>
  <c r="E221" i="76"/>
  <c r="E237" i="76"/>
  <c r="E253" i="76"/>
  <c r="E269" i="76"/>
  <c r="E285" i="76"/>
  <c r="E301" i="76"/>
  <c r="E317" i="76"/>
  <c r="E333" i="76"/>
  <c r="E349" i="76"/>
  <c r="E365" i="76"/>
  <c r="E381" i="76"/>
  <c r="E397" i="76"/>
  <c r="E413" i="76"/>
  <c r="E429" i="76"/>
  <c r="E445" i="76"/>
  <c r="E461" i="76"/>
  <c r="E477" i="76"/>
  <c r="E493" i="76"/>
  <c r="E509" i="76"/>
  <c r="E525" i="76"/>
  <c r="E541" i="76"/>
  <c r="E557" i="76"/>
  <c r="E573" i="76"/>
  <c r="E589" i="76"/>
  <c r="E605" i="76"/>
  <c r="E621" i="76"/>
  <c r="E637" i="76"/>
  <c r="E653" i="76"/>
  <c r="E669" i="76"/>
  <c r="E685" i="76"/>
  <c r="E701" i="76"/>
  <c r="E717" i="76"/>
  <c r="E733" i="76"/>
  <c r="E749" i="76"/>
  <c r="E765" i="76"/>
  <c r="E781" i="76"/>
  <c r="E797" i="76"/>
  <c r="E813" i="76"/>
  <c r="E829" i="76"/>
  <c r="E845" i="76"/>
  <c r="E861" i="76"/>
  <c r="E877" i="76"/>
  <c r="E893" i="76"/>
  <c r="E909" i="76"/>
  <c r="E925" i="76"/>
  <c r="E941" i="76"/>
  <c r="E957" i="76"/>
  <c r="E973" i="76"/>
  <c r="E989" i="76"/>
  <c r="E1005" i="76"/>
  <c r="E718" i="76"/>
  <c r="E734" i="76"/>
  <c r="E766" i="76"/>
  <c r="E798" i="76"/>
  <c r="E720" i="76"/>
  <c r="E784" i="76"/>
  <c r="E864" i="76"/>
  <c r="E14" i="76"/>
  <c r="E30" i="76"/>
  <c r="E46" i="76"/>
  <c r="E62" i="76"/>
  <c r="E78" i="76"/>
  <c r="E94" i="76"/>
  <c r="E110" i="76"/>
  <c r="E126" i="76"/>
  <c r="E142" i="76"/>
  <c r="E158" i="76"/>
  <c r="E174" i="76"/>
  <c r="E190" i="76"/>
  <c r="E206" i="76"/>
  <c r="E222" i="76"/>
  <c r="E238" i="76"/>
  <c r="E254" i="76"/>
  <c r="E270" i="76"/>
  <c r="E286" i="76"/>
  <c r="E302" i="76"/>
  <c r="E318" i="76"/>
  <c r="E334" i="76"/>
  <c r="E350" i="76"/>
  <c r="E366" i="76"/>
  <c r="E382" i="76"/>
  <c r="E398" i="76"/>
  <c r="E414" i="76"/>
  <c r="E430" i="76"/>
  <c r="E446" i="76"/>
  <c r="E462" i="76"/>
  <c r="E478" i="76"/>
  <c r="E494" i="76"/>
  <c r="E510" i="76"/>
  <c r="E526" i="76"/>
  <c r="E542" i="76"/>
  <c r="E558" i="76"/>
  <c r="E574" i="76"/>
  <c r="E590" i="76"/>
  <c r="E606" i="76"/>
  <c r="E622" i="76"/>
  <c r="E638" i="76"/>
  <c r="E654" i="76"/>
  <c r="E670" i="76"/>
  <c r="E686" i="76"/>
  <c r="E702" i="76"/>
  <c r="E750" i="76"/>
  <c r="E782" i="76"/>
  <c r="E832" i="76"/>
  <c r="E896" i="76"/>
  <c r="E15" i="76"/>
  <c r="E31" i="76"/>
  <c r="E47" i="76"/>
  <c r="E63" i="76"/>
  <c r="E79" i="76"/>
  <c r="E95" i="76"/>
  <c r="E111" i="76"/>
  <c r="E127" i="76"/>
  <c r="E143" i="76"/>
  <c r="E159" i="76"/>
  <c r="E175" i="76"/>
  <c r="E191" i="76"/>
  <c r="E207" i="76"/>
  <c r="E223" i="76"/>
  <c r="E239" i="76"/>
  <c r="E255" i="76"/>
  <c r="E271" i="76"/>
  <c r="E287" i="76"/>
  <c r="E303" i="76"/>
  <c r="E319" i="76"/>
  <c r="E335" i="76"/>
  <c r="E351" i="76"/>
  <c r="E367" i="76"/>
  <c r="E383" i="76"/>
  <c r="E399" i="76"/>
  <c r="E415" i="76"/>
  <c r="E431" i="76"/>
  <c r="E447" i="76"/>
  <c r="E463" i="76"/>
  <c r="E479" i="76"/>
  <c r="E495" i="76"/>
  <c r="E511" i="76"/>
  <c r="E527" i="76"/>
  <c r="E543" i="76"/>
  <c r="E559" i="76"/>
  <c r="E575" i="76"/>
  <c r="E591" i="76"/>
  <c r="E607" i="76"/>
  <c r="E623" i="76"/>
  <c r="E639" i="76"/>
  <c r="E655" i="76"/>
  <c r="E671" i="76"/>
  <c r="E687" i="76"/>
  <c r="E703" i="76"/>
  <c r="E719" i="76"/>
  <c r="E735" i="76"/>
  <c r="E751" i="76"/>
  <c r="E767" i="76"/>
  <c r="E783" i="76"/>
  <c r="E799" i="76"/>
  <c r="E815" i="76"/>
  <c r="E831" i="76"/>
  <c r="E847" i="76"/>
  <c r="E863" i="76"/>
  <c r="E879" i="76"/>
  <c r="E895" i="76"/>
  <c r="E911" i="76"/>
  <c r="E927" i="76"/>
  <c r="E943" i="76"/>
  <c r="E959" i="76"/>
  <c r="E975" i="76"/>
  <c r="E991" i="76"/>
  <c r="E1007" i="76"/>
  <c r="E624" i="76"/>
  <c r="E656" i="76"/>
  <c r="E816" i="76"/>
  <c r="E16" i="76"/>
  <c r="E32" i="76"/>
  <c r="E48" i="76"/>
  <c r="E64" i="76"/>
  <c r="E80" i="76"/>
  <c r="E96" i="76"/>
  <c r="E112" i="76"/>
  <c r="E128" i="76"/>
  <c r="E144" i="76"/>
  <c r="E160" i="76"/>
  <c r="E176" i="76"/>
  <c r="E192" i="76"/>
  <c r="E208" i="76"/>
  <c r="E224" i="76"/>
  <c r="E240" i="76"/>
  <c r="E256" i="76"/>
  <c r="E272" i="76"/>
  <c r="E288" i="76"/>
  <c r="E304" i="76"/>
  <c r="E320" i="76"/>
  <c r="E336" i="76"/>
  <c r="E352" i="76"/>
  <c r="E368" i="76"/>
  <c r="E384" i="76"/>
  <c r="E400" i="76"/>
  <c r="E416" i="76"/>
  <c r="E432" i="76"/>
  <c r="E448" i="76"/>
  <c r="E464" i="76"/>
  <c r="E480" i="76"/>
  <c r="E496" i="76"/>
  <c r="E512" i="76"/>
  <c r="E528" i="76"/>
  <c r="E544" i="76"/>
  <c r="E560" i="76"/>
  <c r="E576" i="76"/>
  <c r="E592" i="76"/>
  <c r="E608" i="76"/>
  <c r="E640" i="76"/>
  <c r="E752" i="76"/>
  <c r="E17" i="76"/>
  <c r="E33" i="76"/>
  <c r="E49" i="76"/>
  <c r="E65" i="76"/>
  <c r="E81" i="76"/>
  <c r="E97" i="76"/>
  <c r="E113" i="76"/>
  <c r="E129" i="76"/>
  <c r="E145" i="76"/>
  <c r="E161" i="76"/>
  <c r="E177" i="76"/>
  <c r="E193" i="76"/>
  <c r="E209" i="76"/>
  <c r="E225" i="76"/>
  <c r="E241" i="76"/>
  <c r="E257" i="76"/>
  <c r="E273" i="76"/>
  <c r="E289" i="76"/>
  <c r="E305" i="76"/>
  <c r="E321" i="76"/>
  <c r="E337" i="76"/>
  <c r="E353" i="76"/>
  <c r="E369" i="76"/>
  <c r="E385" i="76"/>
  <c r="E401" i="76"/>
  <c r="E417" i="76"/>
  <c r="E433" i="76"/>
  <c r="E449" i="76"/>
  <c r="E465" i="76"/>
  <c r="E481" i="76"/>
  <c r="E497" i="76"/>
  <c r="E513" i="76"/>
  <c r="E529" i="76"/>
  <c r="E545" i="76"/>
  <c r="E561" i="76"/>
  <c r="E577" i="76"/>
  <c r="E593" i="76"/>
  <c r="E609" i="76"/>
  <c r="E625" i="76"/>
  <c r="E641" i="76"/>
  <c r="E657" i="76"/>
  <c r="E673" i="76"/>
  <c r="E689" i="76"/>
  <c r="E705" i="76"/>
  <c r="E721" i="76"/>
  <c r="E737" i="76"/>
  <c r="E753" i="76"/>
  <c r="E769" i="76"/>
  <c r="E785" i="76"/>
  <c r="E801" i="76"/>
  <c r="E817" i="76"/>
  <c r="E833" i="76"/>
  <c r="E849" i="76"/>
  <c r="E865" i="76"/>
  <c r="E881" i="76"/>
  <c r="E897" i="76"/>
  <c r="E913" i="76"/>
  <c r="E929" i="76"/>
  <c r="E945" i="76"/>
  <c r="E961" i="76"/>
  <c r="E977" i="76"/>
  <c r="E18" i="76"/>
  <c r="E34" i="76"/>
  <c r="E50" i="76"/>
  <c r="E66" i="76"/>
  <c r="E82" i="76"/>
  <c r="E98" i="76"/>
  <c r="E114" i="76"/>
  <c r="E130" i="76"/>
  <c r="E146" i="76"/>
  <c r="E162" i="76"/>
  <c r="E178" i="76"/>
  <c r="E194" i="76"/>
  <c r="E210" i="76"/>
  <c r="E226" i="76"/>
  <c r="E242" i="76"/>
  <c r="E258" i="76"/>
  <c r="E274" i="76"/>
  <c r="E290" i="76"/>
  <c r="E306" i="76"/>
  <c r="E322" i="76"/>
  <c r="E338" i="76"/>
  <c r="E354" i="76"/>
  <c r="E370" i="76"/>
  <c r="E386" i="76"/>
  <c r="E402" i="76"/>
  <c r="E418" i="76"/>
  <c r="E434" i="76"/>
  <c r="E450" i="76"/>
  <c r="E466" i="76"/>
  <c r="E482" i="76"/>
  <c r="E498" i="76"/>
  <c r="E514" i="76"/>
  <c r="E530" i="76"/>
  <c r="E546" i="76"/>
  <c r="E562" i="76"/>
  <c r="E578" i="76"/>
  <c r="E594" i="76"/>
  <c r="E610" i="76"/>
  <c r="E626" i="76"/>
  <c r="E642" i="76"/>
  <c r="E658" i="76"/>
  <c r="E674" i="76"/>
  <c r="E690" i="76"/>
  <c r="E706" i="76"/>
  <c r="E722" i="76"/>
  <c r="E738" i="76"/>
  <c r="E754" i="76"/>
  <c r="E770" i="76"/>
  <c r="E786" i="76"/>
  <c r="E802" i="76"/>
  <c r="E818" i="76"/>
  <c r="E834" i="76"/>
  <c r="E850" i="76"/>
  <c r="E866" i="76"/>
  <c r="E882" i="76"/>
  <c r="E898" i="76"/>
  <c r="E914" i="76"/>
  <c r="E930" i="76"/>
  <c r="E946" i="76"/>
  <c r="E962" i="76"/>
  <c r="E978" i="76"/>
  <c r="E994" i="76"/>
  <c r="E1010" i="76"/>
  <c r="E819" i="76"/>
  <c r="E899" i="76"/>
  <c r="E915" i="76"/>
  <c r="E947" i="76"/>
  <c r="E963" i="76"/>
  <c r="E964" i="76"/>
  <c r="E996" i="76"/>
  <c r="E949" i="76"/>
  <c r="E981" i="76"/>
  <c r="E880" i="76"/>
  <c r="E928" i="76"/>
  <c r="E944" i="76"/>
  <c r="E960" i="76"/>
  <c r="E993" i="76"/>
  <c r="E19" i="76"/>
  <c r="E35" i="76"/>
  <c r="E51" i="76"/>
  <c r="E67" i="76"/>
  <c r="E83" i="76"/>
  <c r="E99" i="76"/>
  <c r="E115" i="76"/>
  <c r="E131" i="76"/>
  <c r="E147" i="76"/>
  <c r="E163" i="76"/>
  <c r="E179" i="76"/>
  <c r="E195" i="76"/>
  <c r="E211" i="76"/>
  <c r="E227" i="76"/>
  <c r="E243" i="76"/>
  <c r="E259" i="76"/>
  <c r="E275" i="76"/>
  <c r="E291" i="76"/>
  <c r="E307" i="76"/>
  <c r="E323" i="76"/>
  <c r="E339" i="76"/>
  <c r="E355" i="76"/>
  <c r="E371" i="76"/>
  <c r="E387" i="76"/>
  <c r="E403" i="76"/>
  <c r="E419" i="76"/>
  <c r="E435" i="76"/>
  <c r="E451" i="76"/>
  <c r="E467" i="76"/>
  <c r="E483" i="76"/>
  <c r="E499" i="76"/>
  <c r="E515" i="76"/>
  <c r="E531" i="76"/>
  <c r="E547" i="76"/>
  <c r="E563" i="76"/>
  <c r="E579" i="76"/>
  <c r="E595" i="76"/>
  <c r="E611" i="76"/>
  <c r="E627" i="76"/>
  <c r="E643" i="76"/>
  <c r="E659" i="76"/>
  <c r="E675" i="76"/>
  <c r="E691" i="76"/>
  <c r="E707" i="76"/>
  <c r="E723" i="76"/>
  <c r="E739" i="76"/>
  <c r="E755" i="76"/>
  <c r="E771" i="76"/>
  <c r="E787" i="76"/>
  <c r="E803" i="76"/>
  <c r="E835" i="76"/>
  <c r="E851" i="76"/>
  <c r="E867" i="76"/>
  <c r="E883" i="76"/>
  <c r="E931" i="76"/>
  <c r="E979" i="76"/>
  <c r="E995" i="76"/>
  <c r="E20" i="76"/>
  <c r="E36" i="76"/>
  <c r="E52" i="76"/>
  <c r="E68" i="76"/>
  <c r="E84" i="76"/>
  <c r="E100" i="76"/>
  <c r="E116" i="76"/>
  <c r="E132" i="76"/>
  <c r="E148" i="76"/>
  <c r="E164" i="76"/>
  <c r="E180" i="76"/>
  <c r="E196" i="76"/>
  <c r="E212" i="76"/>
  <c r="E228" i="76"/>
  <c r="E244" i="76"/>
  <c r="E260" i="76"/>
  <c r="E276" i="76"/>
  <c r="E292" i="76"/>
  <c r="E308" i="76"/>
  <c r="E324" i="76"/>
  <c r="E340" i="76"/>
  <c r="E356" i="76"/>
  <c r="E372" i="76"/>
  <c r="E388" i="76"/>
  <c r="E404" i="76"/>
  <c r="E420" i="76"/>
  <c r="E436" i="76"/>
  <c r="E452" i="76"/>
  <c r="E468" i="76"/>
  <c r="E484" i="76"/>
  <c r="E500" i="76"/>
  <c r="E516" i="76"/>
  <c r="E532" i="76"/>
  <c r="E548" i="76"/>
  <c r="E564" i="76"/>
  <c r="E580" i="76"/>
  <c r="E596" i="76"/>
  <c r="E612" i="76"/>
  <c r="E628" i="76"/>
  <c r="E644" i="76"/>
  <c r="E660" i="76"/>
  <c r="E676" i="76"/>
  <c r="E692" i="76"/>
  <c r="E708" i="76"/>
  <c r="E724" i="76"/>
  <c r="E740" i="76"/>
  <c r="E756" i="76"/>
  <c r="E772" i="76"/>
  <c r="E788" i="76"/>
  <c r="E804" i="76"/>
  <c r="E820" i="76"/>
  <c r="E836" i="76"/>
  <c r="E852" i="76"/>
  <c r="E868" i="76"/>
  <c r="E884" i="76"/>
  <c r="E900" i="76"/>
  <c r="E916" i="76"/>
  <c r="E932" i="76"/>
  <c r="E948" i="76"/>
  <c r="E980" i="76"/>
  <c r="E997" i="76"/>
  <c r="E976" i="76"/>
  <c r="E21" i="76"/>
  <c r="E37" i="76"/>
  <c r="E53" i="76"/>
  <c r="E69" i="76"/>
  <c r="E85" i="76"/>
  <c r="E101" i="76"/>
  <c r="E117" i="76"/>
  <c r="E133" i="76"/>
  <c r="E149" i="76"/>
  <c r="E165" i="76"/>
  <c r="E181" i="76"/>
  <c r="E197" i="76"/>
  <c r="E213" i="76"/>
  <c r="E229" i="76"/>
  <c r="E245" i="76"/>
  <c r="E261" i="76"/>
  <c r="E277" i="76"/>
  <c r="E293" i="76"/>
  <c r="E309" i="76"/>
  <c r="E325" i="76"/>
  <c r="E341" i="76"/>
  <c r="E357" i="76"/>
  <c r="E373" i="76"/>
  <c r="E389" i="76"/>
  <c r="E405" i="76"/>
  <c r="E421" i="76"/>
  <c r="E437" i="76"/>
  <c r="E453" i="76"/>
  <c r="E469" i="76"/>
  <c r="E485" i="76"/>
  <c r="E501" i="76"/>
  <c r="E517" i="76"/>
  <c r="E533" i="76"/>
  <c r="E549" i="76"/>
  <c r="E565" i="76"/>
  <c r="E581" i="76"/>
  <c r="E597" i="76"/>
  <c r="E613" i="76"/>
  <c r="E629" i="76"/>
  <c r="E645" i="76"/>
  <c r="E661" i="76"/>
  <c r="E677" i="76"/>
  <c r="E693" i="76"/>
  <c r="E709" i="76"/>
  <c r="E725" i="76"/>
  <c r="E741" i="76"/>
  <c r="E757" i="76"/>
  <c r="E773" i="76"/>
  <c r="E789" i="76"/>
  <c r="E805" i="76"/>
  <c r="E821" i="76"/>
  <c r="E837" i="76"/>
  <c r="E853" i="76"/>
  <c r="E869" i="76"/>
  <c r="E885" i="76"/>
  <c r="E901" i="76"/>
  <c r="E917" i="76"/>
  <c r="E933" i="76"/>
  <c r="E965" i="76"/>
  <c r="E1008" i="76"/>
  <c r="E22" i="76"/>
  <c r="E38" i="76"/>
  <c r="E54" i="76"/>
  <c r="E70" i="76"/>
  <c r="E86" i="76"/>
  <c r="E102" i="76"/>
  <c r="E118" i="76"/>
  <c r="E134" i="76"/>
  <c r="E150" i="76"/>
  <c r="E166" i="76"/>
  <c r="E182" i="76"/>
  <c r="E198" i="76"/>
  <c r="E214" i="76"/>
  <c r="E230" i="76"/>
  <c r="E246" i="76"/>
  <c r="E262" i="76"/>
  <c r="E278" i="76"/>
  <c r="E294" i="76"/>
  <c r="E310" i="76"/>
  <c r="E326" i="76"/>
  <c r="E342" i="76"/>
  <c r="E358" i="76"/>
  <c r="E374" i="76"/>
  <c r="E390" i="76"/>
  <c r="E406" i="76"/>
  <c r="E422" i="76"/>
  <c r="E438" i="76"/>
  <c r="E454" i="76"/>
  <c r="E470" i="76"/>
  <c r="E486" i="76"/>
  <c r="E502" i="76"/>
  <c r="E518" i="76"/>
  <c r="E534" i="76"/>
  <c r="E550" i="76"/>
  <c r="E566" i="76"/>
  <c r="E582" i="76"/>
  <c r="E598" i="76"/>
  <c r="E614" i="76"/>
  <c r="E630" i="76"/>
  <c r="E646" i="76"/>
  <c r="E662" i="76"/>
  <c r="E678" i="76"/>
  <c r="E694" i="76"/>
  <c r="E710" i="76"/>
  <c r="E726" i="76"/>
  <c r="E742" i="76"/>
  <c r="E758" i="76"/>
  <c r="E774" i="76"/>
  <c r="E790" i="76"/>
  <c r="E806" i="76"/>
  <c r="E822" i="76"/>
  <c r="E838" i="76"/>
  <c r="E854" i="76"/>
  <c r="E870" i="76"/>
  <c r="E886" i="76"/>
  <c r="E902" i="76"/>
  <c r="E918" i="76"/>
  <c r="E934" i="76"/>
  <c r="E950" i="76"/>
  <c r="E966" i="76"/>
  <c r="E982" i="76"/>
  <c r="E998" i="76"/>
  <c r="E862" i="76"/>
  <c r="E768" i="76"/>
  <c r="E23" i="76"/>
  <c r="E39" i="76"/>
  <c r="E55" i="76"/>
  <c r="E71" i="76"/>
  <c r="E87" i="76"/>
  <c r="E103" i="76"/>
  <c r="E119" i="76"/>
  <c r="E135" i="76"/>
  <c r="E151" i="76"/>
  <c r="E167" i="76"/>
  <c r="E183" i="76"/>
  <c r="E199" i="76"/>
  <c r="E215" i="76"/>
  <c r="E231" i="76"/>
  <c r="E247" i="76"/>
  <c r="E263" i="76"/>
  <c r="E279" i="76"/>
  <c r="E295" i="76"/>
  <c r="E311" i="76"/>
  <c r="E327" i="76"/>
  <c r="E343" i="76"/>
  <c r="E359" i="76"/>
  <c r="E375" i="76"/>
  <c r="E391" i="76"/>
  <c r="E407" i="76"/>
  <c r="E423" i="76"/>
  <c r="E439" i="76"/>
  <c r="E455" i="76"/>
  <c r="E471" i="76"/>
  <c r="E487" i="76"/>
  <c r="E503" i="76"/>
  <c r="E519" i="76"/>
  <c r="E535" i="76"/>
  <c r="E551" i="76"/>
  <c r="E567" i="76"/>
  <c r="E583" i="76"/>
  <c r="E599" i="76"/>
  <c r="E615" i="76"/>
  <c r="E631" i="76"/>
  <c r="E647" i="76"/>
  <c r="E663" i="76"/>
  <c r="E679" i="76"/>
  <c r="E695" i="76"/>
  <c r="E711" i="76"/>
  <c r="E727" i="76"/>
  <c r="E743" i="76"/>
  <c r="E759" i="76"/>
  <c r="E775" i="76"/>
  <c r="E791" i="76"/>
  <c r="E807" i="76"/>
  <c r="E823" i="76"/>
  <c r="E839" i="76"/>
  <c r="E855" i="76"/>
  <c r="E871" i="76"/>
  <c r="E887" i="76"/>
  <c r="E903" i="76"/>
  <c r="E919" i="76"/>
  <c r="E935" i="76"/>
  <c r="E951" i="76"/>
  <c r="E967" i="76"/>
  <c r="E983" i="76"/>
  <c r="E999" i="76"/>
  <c r="E728" i="76"/>
  <c r="E744" i="76"/>
  <c r="E760" i="76"/>
  <c r="E776" i="76"/>
  <c r="E808" i="76"/>
  <c r="E856" i="76"/>
  <c r="E872" i="76"/>
  <c r="E888" i="76"/>
  <c r="E968" i="76"/>
  <c r="E1000" i="76"/>
  <c r="E777" i="76"/>
  <c r="E905" i="76"/>
  <c r="E937" i="76"/>
  <c r="E953" i="76"/>
  <c r="E985" i="76"/>
  <c r="E971" i="76"/>
  <c r="E956" i="76"/>
  <c r="E830" i="76"/>
  <c r="E672" i="76"/>
  <c r="E24" i="76"/>
  <c r="E40" i="76"/>
  <c r="E56" i="76"/>
  <c r="E72" i="76"/>
  <c r="E88" i="76"/>
  <c r="E104" i="76"/>
  <c r="E120" i="76"/>
  <c r="E136" i="76"/>
  <c r="E152" i="76"/>
  <c r="E168" i="76"/>
  <c r="E184" i="76"/>
  <c r="E200" i="76"/>
  <c r="E216" i="76"/>
  <c r="E232" i="76"/>
  <c r="E248" i="76"/>
  <c r="E264" i="76"/>
  <c r="E280" i="76"/>
  <c r="E296" i="76"/>
  <c r="E312" i="76"/>
  <c r="E328" i="76"/>
  <c r="E344" i="76"/>
  <c r="E360" i="76"/>
  <c r="E376" i="76"/>
  <c r="E392" i="76"/>
  <c r="E408" i="76"/>
  <c r="E424" i="76"/>
  <c r="E440" i="76"/>
  <c r="E456" i="76"/>
  <c r="E472" i="76"/>
  <c r="E488" i="76"/>
  <c r="E504" i="76"/>
  <c r="E520" i="76"/>
  <c r="E536" i="76"/>
  <c r="E552" i="76"/>
  <c r="E568" i="76"/>
  <c r="E584" i="76"/>
  <c r="E600" i="76"/>
  <c r="E616" i="76"/>
  <c r="E632" i="76"/>
  <c r="E648" i="76"/>
  <c r="E664" i="76"/>
  <c r="E680" i="76"/>
  <c r="E696" i="76"/>
  <c r="E712" i="76"/>
  <c r="E792" i="76"/>
  <c r="E824" i="76"/>
  <c r="E840" i="76"/>
  <c r="E904" i="76"/>
  <c r="E920" i="76"/>
  <c r="E936" i="76"/>
  <c r="E952" i="76"/>
  <c r="E984" i="76"/>
  <c r="E793" i="76"/>
  <c r="E809" i="76"/>
  <c r="E857" i="76"/>
  <c r="E969" i="76"/>
  <c r="E1001" i="76"/>
  <c r="E987" i="76"/>
  <c r="E924" i="76"/>
  <c r="E940" i="76"/>
  <c r="E814" i="76"/>
  <c r="E974" i="76"/>
  <c r="E25" i="76"/>
  <c r="E41" i="76"/>
  <c r="E57" i="76"/>
  <c r="E73" i="76"/>
  <c r="E89" i="76"/>
  <c r="E105" i="76"/>
  <c r="E121" i="76"/>
  <c r="E137" i="76"/>
  <c r="E153" i="76"/>
  <c r="E169" i="76"/>
  <c r="E185" i="76"/>
  <c r="E201" i="76"/>
  <c r="E217" i="76"/>
  <c r="E233" i="76"/>
  <c r="E249" i="76"/>
  <c r="E265" i="76"/>
  <c r="E281" i="76"/>
  <c r="E297" i="76"/>
  <c r="E313" i="76"/>
  <c r="E329" i="76"/>
  <c r="E345" i="76"/>
  <c r="E361" i="76"/>
  <c r="E377" i="76"/>
  <c r="E393" i="76"/>
  <c r="E409" i="76"/>
  <c r="E425" i="76"/>
  <c r="E441" i="76"/>
  <c r="E457" i="76"/>
  <c r="E473" i="76"/>
  <c r="E489" i="76"/>
  <c r="E505" i="76"/>
  <c r="E521" i="76"/>
  <c r="E537" i="76"/>
  <c r="E553" i="76"/>
  <c r="E569" i="76"/>
  <c r="E585" i="76"/>
  <c r="E601" i="76"/>
  <c r="E617" i="76"/>
  <c r="E633" i="76"/>
  <c r="E649" i="76"/>
  <c r="E665" i="76"/>
  <c r="E681" i="76"/>
  <c r="E697" i="76"/>
  <c r="E713" i="76"/>
  <c r="E729" i="76"/>
  <c r="E745" i="76"/>
  <c r="E761" i="76"/>
  <c r="E825" i="76"/>
  <c r="E841" i="76"/>
  <c r="E873" i="76"/>
  <c r="E889" i="76"/>
  <c r="E921" i="76"/>
  <c r="E1004" i="76"/>
  <c r="E878" i="76"/>
  <c r="E926" i="76"/>
  <c r="E942" i="76"/>
  <c r="E990" i="76"/>
  <c r="E688" i="76"/>
  <c r="E736" i="76"/>
  <c r="E848" i="76"/>
  <c r="E912" i="76"/>
  <c r="E26" i="76"/>
  <c r="E42" i="76"/>
  <c r="E58" i="76"/>
  <c r="E74" i="76"/>
  <c r="E90" i="76"/>
  <c r="E106" i="76"/>
  <c r="E122" i="76"/>
  <c r="E138" i="76"/>
  <c r="E154" i="76"/>
  <c r="E170" i="76"/>
  <c r="E186" i="76"/>
  <c r="E202" i="76"/>
  <c r="E218" i="76"/>
  <c r="E234" i="76"/>
  <c r="E250" i="76"/>
  <c r="E266" i="76"/>
  <c r="E282" i="76"/>
  <c r="E298" i="76"/>
  <c r="E314" i="76"/>
  <c r="E330" i="76"/>
  <c r="E346" i="76"/>
  <c r="E362" i="76"/>
  <c r="E378" i="76"/>
  <c r="E394" i="76"/>
  <c r="E410" i="76"/>
  <c r="E426" i="76"/>
  <c r="E442" i="76"/>
  <c r="E458" i="76"/>
  <c r="E474" i="76"/>
  <c r="E490" i="76"/>
  <c r="E506" i="76"/>
  <c r="E522" i="76"/>
  <c r="E538" i="76"/>
  <c r="E554" i="76"/>
  <c r="E570" i="76"/>
  <c r="E586" i="76"/>
  <c r="E602" i="76"/>
  <c r="E618" i="76"/>
  <c r="E634" i="76"/>
  <c r="E650" i="76"/>
  <c r="E666" i="76"/>
  <c r="E682" i="76"/>
  <c r="E698" i="76"/>
  <c r="E714" i="76"/>
  <c r="E730" i="76"/>
  <c r="E746" i="76"/>
  <c r="E762" i="76"/>
  <c r="E778" i="76"/>
  <c r="E794" i="76"/>
  <c r="E810" i="76"/>
  <c r="E826" i="76"/>
  <c r="E842" i="76"/>
  <c r="E858" i="76"/>
  <c r="E874" i="76"/>
  <c r="E890" i="76"/>
  <c r="E906" i="76"/>
  <c r="E922" i="76"/>
  <c r="E938" i="76"/>
  <c r="E954" i="76"/>
  <c r="E970" i="76"/>
  <c r="E986" i="76"/>
  <c r="E1002" i="76"/>
  <c r="E859" i="76"/>
  <c r="E907" i="76"/>
  <c r="E988" i="76"/>
  <c r="E894" i="76"/>
  <c r="E910" i="76"/>
  <c r="E1006" i="76"/>
  <c r="E704" i="76"/>
  <c r="E800" i="76"/>
  <c r="E1009" i="76"/>
  <c r="E27" i="76"/>
  <c r="E43" i="76"/>
  <c r="E59" i="76"/>
  <c r="E75" i="76"/>
  <c r="E91" i="76"/>
  <c r="E107" i="76"/>
  <c r="E123" i="76"/>
  <c r="E139" i="76"/>
  <c r="E155" i="76"/>
  <c r="E171" i="76"/>
  <c r="E187" i="76"/>
  <c r="E203" i="76"/>
  <c r="E219" i="76"/>
  <c r="E235" i="76"/>
  <c r="E251" i="76"/>
  <c r="E267" i="76"/>
  <c r="E283" i="76"/>
  <c r="E299" i="76"/>
  <c r="E315" i="76"/>
  <c r="E331" i="76"/>
  <c r="E347" i="76"/>
  <c r="E363" i="76"/>
  <c r="E379" i="76"/>
  <c r="E395" i="76"/>
  <c r="E411" i="76"/>
  <c r="E427" i="76"/>
  <c r="E443" i="76"/>
  <c r="E459" i="76"/>
  <c r="E475" i="76"/>
  <c r="E491" i="76"/>
  <c r="E507" i="76"/>
  <c r="E523" i="76"/>
  <c r="E539" i="76"/>
  <c r="E555" i="76"/>
  <c r="E571" i="76"/>
  <c r="E587" i="76"/>
  <c r="E603" i="76"/>
  <c r="E619" i="76"/>
  <c r="E635" i="76"/>
  <c r="E651" i="76"/>
  <c r="E667" i="76"/>
  <c r="E683" i="76"/>
  <c r="E699" i="76"/>
  <c r="E715" i="76"/>
  <c r="E731" i="76"/>
  <c r="E747" i="76"/>
  <c r="E763" i="76"/>
  <c r="E779" i="76"/>
  <c r="E795" i="76"/>
  <c r="E811" i="76"/>
  <c r="E827" i="76"/>
  <c r="E843" i="76"/>
  <c r="E875" i="76"/>
  <c r="E891" i="76"/>
  <c r="E923" i="76"/>
  <c r="E939" i="76"/>
  <c r="E955" i="76"/>
  <c r="E1003" i="76"/>
  <c r="E972" i="76"/>
  <c r="E11" i="76"/>
  <c r="F19" i="84" l="1"/>
  <c r="F96" i="84"/>
  <c r="F64" i="84"/>
  <c r="F24" i="84"/>
  <c r="F56" i="84"/>
  <c r="F113" i="84"/>
  <c r="F165" i="84"/>
  <c r="F204" i="84"/>
  <c r="F241" i="84"/>
  <c r="F272" i="84"/>
  <c r="F320" i="84"/>
  <c r="F375" i="84"/>
  <c r="F109" i="84"/>
  <c r="F32" i="84"/>
  <c r="F35" i="84"/>
  <c r="F67" i="84"/>
  <c r="F101" i="84"/>
  <c r="F126" i="84"/>
  <c r="F140" i="84"/>
  <c r="F152" i="84"/>
  <c r="F177" i="84"/>
  <c r="F190" i="84"/>
  <c r="F216" i="84"/>
  <c r="F229" i="84"/>
  <c r="F14" i="84"/>
  <c r="F36" i="84"/>
  <c r="F46" i="84"/>
  <c r="F68" i="84"/>
  <c r="F78" i="84"/>
  <c r="F89" i="84"/>
  <c r="F114" i="84"/>
  <c r="F178" i="84"/>
  <c r="F242" i="84"/>
  <c r="F256" i="84"/>
  <c r="F296" i="84"/>
  <c r="F376" i="84"/>
  <c r="F102" i="84"/>
  <c r="F116" i="84"/>
  <c r="F128" i="84"/>
  <c r="F141" i="84"/>
  <c r="F153" i="84"/>
  <c r="F166" i="84"/>
  <c r="F180" i="84"/>
  <c r="F192" i="84"/>
  <c r="F205" i="84"/>
  <c r="F217" i="84"/>
  <c r="F230" i="84"/>
  <c r="F244" i="84"/>
  <c r="F273" i="84"/>
  <c r="F26" i="84"/>
  <c r="F37" i="84"/>
  <c r="F47" i="84"/>
  <c r="F58" i="84"/>
  <c r="F69" i="84"/>
  <c r="F79" i="84"/>
  <c r="F92" i="84"/>
  <c r="F154" i="84"/>
  <c r="F218" i="84"/>
  <c r="F257" i="84"/>
  <c r="F387" i="84"/>
  <c r="F57" i="84"/>
  <c r="F59" i="84"/>
  <c r="F80" i="84"/>
  <c r="F104" i="84"/>
  <c r="F117" i="84"/>
  <c r="F142" i="84"/>
  <c r="F156" i="84"/>
  <c r="F181" i="84"/>
  <c r="F232" i="84"/>
  <c r="F258" i="84"/>
  <c r="F25" i="84"/>
  <c r="F16" i="84"/>
  <c r="F129" i="84"/>
  <c r="F168" i="84"/>
  <c r="F193" i="84"/>
  <c r="F206" i="84"/>
  <c r="F220" i="84"/>
  <c r="F245" i="84"/>
  <c r="F28" i="84"/>
  <c r="F38" i="84"/>
  <c r="F60" i="84"/>
  <c r="F70" i="84"/>
  <c r="F93" i="84"/>
  <c r="F130" i="84"/>
  <c r="F194" i="84"/>
  <c r="F260" i="84"/>
  <c r="F398" i="84"/>
  <c r="F15" i="84"/>
  <c r="F17" i="84"/>
  <c r="F169" i="84"/>
  <c r="F196" i="84"/>
  <c r="F208" i="84"/>
  <c r="F221" i="84"/>
  <c r="F233" i="84"/>
  <c r="F246" i="84"/>
  <c r="F280" i="84"/>
  <c r="F304" i="84"/>
  <c r="F333" i="84"/>
  <c r="F407" i="84"/>
  <c r="F90" i="84"/>
  <c r="F27" i="84"/>
  <c r="F48" i="84"/>
  <c r="F49" i="84"/>
  <c r="F81" i="84"/>
  <c r="F105" i="84"/>
  <c r="F118" i="84"/>
  <c r="F132" i="84"/>
  <c r="F144" i="84"/>
  <c r="F157" i="84"/>
  <c r="F182" i="84"/>
  <c r="F18" i="84"/>
  <c r="F29" i="84"/>
  <c r="F39" i="84"/>
  <c r="F50" i="84"/>
  <c r="F61" i="84"/>
  <c r="F71" i="84"/>
  <c r="F82" i="84"/>
  <c r="F94" i="84"/>
  <c r="F106" i="84"/>
  <c r="F170" i="84"/>
  <c r="F234" i="84"/>
  <c r="F51" i="84"/>
  <c r="F72" i="84"/>
  <c r="F84" i="84"/>
  <c r="F108" i="84"/>
  <c r="F120" i="84"/>
  <c r="F133" i="84"/>
  <c r="F145" i="84"/>
  <c r="F158" i="84"/>
  <c r="F172" i="84"/>
  <c r="F184" i="84"/>
  <c r="F197" i="84"/>
  <c r="F209" i="84"/>
  <c r="F222" i="84"/>
  <c r="F236" i="84"/>
  <c r="F248" i="84"/>
  <c r="F262" i="84"/>
  <c r="F281" i="84"/>
  <c r="F20" i="84"/>
  <c r="F30" i="84"/>
  <c r="F52" i="84"/>
  <c r="F62" i="84"/>
  <c r="F95" i="84"/>
  <c r="F146" i="84"/>
  <c r="F210" i="84"/>
  <c r="F439" i="84"/>
  <c r="F40" i="84"/>
  <c r="F121" i="84"/>
  <c r="F134" i="84"/>
  <c r="F148" i="84"/>
  <c r="F160" i="84"/>
  <c r="F173" i="84"/>
  <c r="F185" i="84"/>
  <c r="F198" i="84"/>
  <c r="F212" i="84"/>
  <c r="F224" i="84"/>
  <c r="F237" i="84"/>
  <c r="F249" i="84"/>
  <c r="F264" i="84"/>
  <c r="F344" i="84"/>
  <c r="F73" i="84"/>
  <c r="F21" i="84"/>
  <c r="F31" i="84"/>
  <c r="F42" i="84"/>
  <c r="F53" i="84"/>
  <c r="F63" i="84"/>
  <c r="F74" i="84"/>
  <c r="F122" i="84"/>
  <c r="F186" i="84"/>
  <c r="F250" i="84"/>
  <c r="F312" i="84"/>
  <c r="F345" i="84"/>
  <c r="F43" i="84"/>
  <c r="F124" i="84"/>
  <c r="F136" i="84"/>
  <c r="F149" i="84"/>
  <c r="F161" i="84"/>
  <c r="F174" i="84"/>
  <c r="F188" i="84"/>
  <c r="F200" i="84"/>
  <c r="F213" i="84"/>
  <c r="F225" i="84"/>
  <c r="F238" i="84"/>
  <c r="F252" i="84"/>
  <c r="F265" i="84"/>
  <c r="F288" i="84"/>
  <c r="F41" i="84"/>
  <c r="F110" i="84"/>
  <c r="F12" i="84"/>
  <c r="F22" i="84"/>
  <c r="F44" i="84"/>
  <c r="F54" i="84"/>
  <c r="F76" i="84"/>
  <c r="F98" i="84"/>
  <c r="F162" i="84"/>
  <c r="F226" i="84"/>
  <c r="F355" i="84"/>
  <c r="F484" i="84"/>
  <c r="F11" i="84"/>
  <c r="F65" i="84"/>
  <c r="F87" i="84"/>
  <c r="F164" i="84"/>
  <c r="F189" i="84"/>
  <c r="F240" i="84"/>
  <c r="F495" i="84"/>
  <c r="F85" i="84"/>
  <c r="F75" i="84"/>
  <c r="F86" i="84"/>
  <c r="F97" i="84"/>
  <c r="F33" i="84"/>
  <c r="F100" i="84"/>
  <c r="F112" i="84"/>
  <c r="F125" i="84"/>
  <c r="F137" i="84"/>
  <c r="F150" i="84"/>
  <c r="F176" i="84"/>
  <c r="F201" i="84"/>
  <c r="F214" i="84"/>
  <c r="F228" i="84"/>
  <c r="F13" i="84"/>
  <c r="F23" i="84"/>
  <c r="F34" i="84"/>
  <c r="F45" i="84"/>
  <c r="F55" i="84"/>
  <c r="F66" i="84"/>
  <c r="F77" i="84"/>
  <c r="F88" i="84"/>
  <c r="F138" i="84"/>
  <c r="F202" i="84"/>
  <c r="F254" i="84"/>
  <c r="F366" i="84"/>
  <c r="F507" i="84"/>
  <c r="F107" i="84"/>
  <c r="F332" i="84"/>
  <c r="F342" i="84"/>
  <c r="F383" i="84"/>
  <c r="F415" i="84"/>
  <c r="F447" i="84"/>
  <c r="F469" i="84"/>
  <c r="F480" i="84"/>
  <c r="F516" i="84"/>
  <c r="F528" i="84"/>
  <c r="F541" i="84"/>
  <c r="F554" i="84"/>
  <c r="F567" i="84"/>
  <c r="F580" i="84"/>
  <c r="F592" i="84"/>
  <c r="F605" i="84"/>
  <c r="F618" i="84"/>
  <c r="F631" i="84"/>
  <c r="F644" i="84"/>
  <c r="F658" i="84"/>
  <c r="F672" i="84"/>
  <c r="F687" i="84"/>
  <c r="F701" i="84"/>
  <c r="F715" i="84"/>
  <c r="F729" i="84"/>
  <c r="F759" i="84"/>
  <c r="F775" i="84"/>
  <c r="F791" i="84"/>
  <c r="F807" i="84"/>
  <c r="F823" i="84"/>
  <c r="F839" i="84"/>
  <c r="F855" i="84"/>
  <c r="F871" i="84"/>
  <c r="F888" i="84"/>
  <c r="F908" i="84"/>
  <c r="F929" i="84"/>
  <c r="F955" i="84"/>
  <c r="F268" i="84"/>
  <c r="F276" i="84"/>
  <c r="F284" i="84"/>
  <c r="F292" i="84"/>
  <c r="F300" i="84"/>
  <c r="F308" i="84"/>
  <c r="F316" i="84"/>
  <c r="F324" i="84"/>
  <c r="F352" i="84"/>
  <c r="F362" i="84"/>
  <c r="F373" i="84"/>
  <c r="F394" i="84"/>
  <c r="F405" i="84"/>
  <c r="F426" i="84"/>
  <c r="F437" i="84"/>
  <c r="F458" i="84"/>
  <c r="F470" i="84"/>
  <c r="F481" i="84"/>
  <c r="F493" i="84"/>
  <c r="F504" i="84"/>
  <c r="F529" i="84"/>
  <c r="F542" i="84"/>
  <c r="F555" i="84"/>
  <c r="F593" i="84"/>
  <c r="F606" i="84"/>
  <c r="F619" i="84"/>
  <c r="F645" i="84"/>
  <c r="F659" i="84"/>
  <c r="F673" i="84"/>
  <c r="F702" i="84"/>
  <c r="F716" i="84"/>
  <c r="F730" i="84"/>
  <c r="F744" i="84"/>
  <c r="F760" i="84"/>
  <c r="F776" i="84"/>
  <c r="F792" i="84"/>
  <c r="F808" i="84"/>
  <c r="F824" i="84"/>
  <c r="F840" i="84"/>
  <c r="F856" i="84"/>
  <c r="F872" i="84"/>
  <c r="F889" i="84"/>
  <c r="F909" i="84"/>
  <c r="F931" i="84"/>
  <c r="F956" i="84"/>
  <c r="F343" i="84"/>
  <c r="F363" i="84"/>
  <c r="F374" i="84"/>
  <c r="F384" i="84"/>
  <c r="F395" i="84"/>
  <c r="F406" i="84"/>
  <c r="F416" i="84"/>
  <c r="F427" i="84"/>
  <c r="F438" i="84"/>
  <c r="F448" i="84"/>
  <c r="F459" i="84"/>
  <c r="F482" i="84"/>
  <c r="F494" i="84"/>
  <c r="F505" i="84"/>
  <c r="F517" i="84"/>
  <c r="F530" i="84"/>
  <c r="F543" i="84"/>
  <c r="F556" i="84"/>
  <c r="F568" i="84"/>
  <c r="F581" i="84"/>
  <c r="F594" i="84"/>
  <c r="F607" i="84"/>
  <c r="F620" i="84"/>
  <c r="F632" i="84"/>
  <c r="F646" i="84"/>
  <c r="F660" i="84"/>
  <c r="F674" i="84"/>
  <c r="F688" i="84"/>
  <c r="F703" i="84"/>
  <c r="F717" i="84"/>
  <c r="F731" i="84"/>
  <c r="F745" i="84"/>
  <c r="F761" i="84"/>
  <c r="F777" i="84"/>
  <c r="F793" i="84"/>
  <c r="F809" i="84"/>
  <c r="F825" i="84"/>
  <c r="F841" i="84"/>
  <c r="F857" i="84"/>
  <c r="F873" i="84"/>
  <c r="F891" i="84"/>
  <c r="F911" i="84"/>
  <c r="F932" i="84"/>
  <c r="F960" i="84"/>
  <c r="F253" i="84"/>
  <c r="F261" i="84"/>
  <c r="F269" i="84"/>
  <c r="F277" i="84"/>
  <c r="F285" i="84"/>
  <c r="F293" i="84"/>
  <c r="F301" i="84"/>
  <c r="F309" i="84"/>
  <c r="F317" i="84"/>
  <c r="F325" i="84"/>
  <c r="F334" i="84"/>
  <c r="F353" i="84"/>
  <c r="F364" i="84"/>
  <c r="F385" i="84"/>
  <c r="F396" i="84"/>
  <c r="F417" i="84"/>
  <c r="F428" i="84"/>
  <c r="F449" i="84"/>
  <c r="F460" i="84"/>
  <c r="F471" i="84"/>
  <c r="F483" i="84"/>
  <c r="F506" i="84"/>
  <c r="F518" i="84"/>
  <c r="F531" i="84"/>
  <c r="F569" i="84"/>
  <c r="F582" i="84"/>
  <c r="F595" i="84"/>
  <c r="F633" i="84"/>
  <c r="F647" i="84"/>
  <c r="F661" i="84"/>
  <c r="F675" i="84"/>
  <c r="F689" i="84"/>
  <c r="F718" i="84"/>
  <c r="F732" i="84"/>
  <c r="F746" i="84"/>
  <c r="F762" i="84"/>
  <c r="F778" i="84"/>
  <c r="F794" i="84"/>
  <c r="F810" i="84"/>
  <c r="F826" i="84"/>
  <c r="F842" i="84"/>
  <c r="F858" i="84"/>
  <c r="F874" i="84"/>
  <c r="F892" i="84"/>
  <c r="F912" i="84"/>
  <c r="F933" i="84"/>
  <c r="F961" i="84"/>
  <c r="F519" i="84"/>
  <c r="F532" i="84"/>
  <c r="F544" i="84"/>
  <c r="F557" i="84"/>
  <c r="F570" i="84"/>
  <c r="F583" i="84"/>
  <c r="F596" i="84"/>
  <c r="F608" i="84"/>
  <c r="F621" i="84"/>
  <c r="F634" i="84"/>
  <c r="F662" i="84"/>
  <c r="F676" i="84"/>
  <c r="F690" i="84"/>
  <c r="F704" i="84"/>
  <c r="F719" i="84"/>
  <c r="F733" i="84"/>
  <c r="F747" i="84"/>
  <c r="F763" i="84"/>
  <c r="F779" i="84"/>
  <c r="F795" i="84"/>
  <c r="F811" i="84"/>
  <c r="F827" i="84"/>
  <c r="F843" i="84"/>
  <c r="F859" i="84"/>
  <c r="F875" i="84"/>
  <c r="F893" i="84"/>
  <c r="F913" i="84"/>
  <c r="F935" i="84"/>
  <c r="F963" i="84"/>
  <c r="F270" i="84"/>
  <c r="F278" i="84"/>
  <c r="F286" i="84"/>
  <c r="F294" i="84"/>
  <c r="F302" i="84"/>
  <c r="F310" i="84"/>
  <c r="F318" i="84"/>
  <c r="F326" i="84"/>
  <c r="F335" i="84"/>
  <c r="F354" i="84"/>
  <c r="F365" i="84"/>
  <c r="F386" i="84"/>
  <c r="F397" i="84"/>
  <c r="F418" i="84"/>
  <c r="F429" i="84"/>
  <c r="F450" i="84"/>
  <c r="F461" i="84"/>
  <c r="F472" i="84"/>
  <c r="F508" i="84"/>
  <c r="F545" i="84"/>
  <c r="F558" i="84"/>
  <c r="F571" i="84"/>
  <c r="F609" i="84"/>
  <c r="F622" i="84"/>
  <c r="F635" i="84"/>
  <c r="F648" i="84"/>
  <c r="F663" i="84"/>
  <c r="F677" i="84"/>
  <c r="F691" i="84"/>
  <c r="F705" i="84"/>
  <c r="F734" i="84"/>
  <c r="F748" i="84"/>
  <c r="F764" i="84"/>
  <c r="F780" i="84"/>
  <c r="F796" i="84"/>
  <c r="F812" i="84"/>
  <c r="F828" i="84"/>
  <c r="F844" i="84"/>
  <c r="F860" i="84"/>
  <c r="F876" i="84"/>
  <c r="F894" i="84"/>
  <c r="F915" i="84"/>
  <c r="F936" i="84"/>
  <c r="F964" i="84"/>
  <c r="F408" i="84"/>
  <c r="F419" i="84"/>
  <c r="F430" i="84"/>
  <c r="F440" i="84"/>
  <c r="F451" i="84"/>
  <c r="F462" i="84"/>
  <c r="F473" i="84"/>
  <c r="F485" i="84"/>
  <c r="F496" i="84"/>
  <c r="F520" i="84"/>
  <c r="F533" i="84"/>
  <c r="F546" i="84"/>
  <c r="F559" i="84"/>
  <c r="F572" i="84"/>
  <c r="F584" i="84"/>
  <c r="F597" i="84"/>
  <c r="F610" i="84"/>
  <c r="F623" i="84"/>
  <c r="F636" i="84"/>
  <c r="F649" i="84"/>
  <c r="F678" i="84"/>
  <c r="F692" i="84"/>
  <c r="F706" i="84"/>
  <c r="F720" i="84"/>
  <c r="F735" i="84"/>
  <c r="F749" i="84"/>
  <c r="F765" i="84"/>
  <c r="F781" i="84"/>
  <c r="F797" i="84"/>
  <c r="F813" i="84"/>
  <c r="F829" i="84"/>
  <c r="F845" i="84"/>
  <c r="F861" i="84"/>
  <c r="F877" i="84"/>
  <c r="F895" i="84"/>
  <c r="F916" i="84"/>
  <c r="F937" i="84"/>
  <c r="F968" i="84"/>
  <c r="F103" i="84"/>
  <c r="F135" i="84"/>
  <c r="F143" i="84"/>
  <c r="F159" i="84"/>
  <c r="F183" i="84"/>
  <c r="F191" i="84"/>
  <c r="F199" i="84"/>
  <c r="F207" i="84"/>
  <c r="F215" i="84"/>
  <c r="F223" i="84"/>
  <c r="F231" i="84"/>
  <c r="F239" i="84"/>
  <c r="F263" i="84"/>
  <c r="F287" i="84"/>
  <c r="F295" i="84"/>
  <c r="F303" i="84"/>
  <c r="F311" i="84"/>
  <c r="F319" i="84"/>
  <c r="F327" i="84"/>
  <c r="F336" i="84"/>
  <c r="F356" i="84"/>
  <c r="F388" i="84"/>
  <c r="F420" i="84"/>
  <c r="F452" i="84"/>
  <c r="F474" i="84"/>
  <c r="F486" i="84"/>
  <c r="F497" i="84"/>
  <c r="F509" i="84"/>
  <c r="F521" i="84"/>
  <c r="F534" i="84"/>
  <c r="F547" i="84"/>
  <c r="F585" i="84"/>
  <c r="F598" i="84"/>
  <c r="F611" i="84"/>
  <c r="F650" i="84"/>
  <c r="F664" i="84"/>
  <c r="F679" i="84"/>
  <c r="F693" i="84"/>
  <c r="F707" i="84"/>
  <c r="F721" i="84"/>
  <c r="F750" i="84"/>
  <c r="F766" i="84"/>
  <c r="F782" i="84"/>
  <c r="F798" i="84"/>
  <c r="F814" i="84"/>
  <c r="F830" i="84"/>
  <c r="F846" i="84"/>
  <c r="F862" i="84"/>
  <c r="F878" i="84"/>
  <c r="F896" i="84"/>
  <c r="F917" i="84"/>
  <c r="F939" i="84"/>
  <c r="F969" i="84"/>
  <c r="F111" i="84"/>
  <c r="F119" i="84"/>
  <c r="F127" i="84"/>
  <c r="F151" i="84"/>
  <c r="F167" i="84"/>
  <c r="F175" i="84"/>
  <c r="F247" i="84"/>
  <c r="F255" i="84"/>
  <c r="F271" i="84"/>
  <c r="F279" i="84"/>
  <c r="F377" i="84"/>
  <c r="F409" i="84"/>
  <c r="F441" i="84"/>
  <c r="F346" i="84"/>
  <c r="F367" i="84"/>
  <c r="F399" i="84"/>
  <c r="F431" i="84"/>
  <c r="F463" i="84"/>
  <c r="F475" i="84"/>
  <c r="F498" i="84"/>
  <c r="F510" i="84"/>
  <c r="F522" i="84"/>
  <c r="F535" i="84"/>
  <c r="F548" i="84"/>
  <c r="F560" i="84"/>
  <c r="F573" i="84"/>
  <c r="F586" i="84"/>
  <c r="F599" i="84"/>
  <c r="F612" i="84"/>
  <c r="F624" i="84"/>
  <c r="F637" i="84"/>
  <c r="F651" i="84"/>
  <c r="F665" i="84"/>
  <c r="F694" i="84"/>
  <c r="F708" i="84"/>
  <c r="F722" i="84"/>
  <c r="F736" i="84"/>
  <c r="F751" i="84"/>
  <c r="F767" i="84"/>
  <c r="F783" i="84"/>
  <c r="F799" i="84"/>
  <c r="F815" i="84"/>
  <c r="F831" i="84"/>
  <c r="F847" i="84"/>
  <c r="F863" i="84"/>
  <c r="F879" i="84"/>
  <c r="F897" i="84"/>
  <c r="F919" i="84"/>
  <c r="F940" i="84"/>
  <c r="F972" i="84"/>
  <c r="F328" i="84"/>
  <c r="F337" i="84"/>
  <c r="F347" i="84"/>
  <c r="F357" i="84"/>
  <c r="F378" i="84"/>
  <c r="F389" i="84"/>
  <c r="F410" i="84"/>
  <c r="F421" i="84"/>
  <c r="F442" i="84"/>
  <c r="F453" i="84"/>
  <c r="F476" i="84"/>
  <c r="F487" i="84"/>
  <c r="F499" i="84"/>
  <c r="F523" i="84"/>
  <c r="F561" i="84"/>
  <c r="F574" i="84"/>
  <c r="F587" i="84"/>
  <c r="F625" i="84"/>
  <c r="F638" i="84"/>
  <c r="F652" i="84"/>
  <c r="F666" i="84"/>
  <c r="F680" i="84"/>
  <c r="F695" i="84"/>
  <c r="F709" i="84"/>
  <c r="F723" i="84"/>
  <c r="F737" i="84"/>
  <c r="F752" i="84"/>
  <c r="F768" i="84"/>
  <c r="F784" i="84"/>
  <c r="F800" i="84"/>
  <c r="F816" i="84"/>
  <c r="F832" i="84"/>
  <c r="F848" i="84"/>
  <c r="F864" i="84"/>
  <c r="F880" i="84"/>
  <c r="F899" i="84"/>
  <c r="F920" i="84"/>
  <c r="F941" i="84"/>
  <c r="F976" i="84"/>
  <c r="F348" i="84"/>
  <c r="F358" i="84"/>
  <c r="F368" i="84"/>
  <c r="F379" i="84"/>
  <c r="F390" i="84"/>
  <c r="F400" i="84"/>
  <c r="F411" i="84"/>
  <c r="F422" i="84"/>
  <c r="F432" i="84"/>
  <c r="F443" i="84"/>
  <c r="F454" i="84"/>
  <c r="F464" i="84"/>
  <c r="F500" i="84"/>
  <c r="F511" i="84"/>
  <c r="F524" i="84"/>
  <c r="F536" i="84"/>
  <c r="F549" i="84"/>
  <c r="F562" i="84"/>
  <c r="F575" i="84"/>
  <c r="F588" i="84"/>
  <c r="F600" i="84"/>
  <c r="F613" i="84"/>
  <c r="F626" i="84"/>
  <c r="F639" i="84"/>
  <c r="F653" i="84"/>
  <c r="F667" i="84"/>
  <c r="F681" i="84"/>
  <c r="F710" i="84"/>
  <c r="F724" i="84"/>
  <c r="F738" i="84"/>
  <c r="F753" i="84"/>
  <c r="F769" i="84"/>
  <c r="F785" i="84"/>
  <c r="F801" i="84"/>
  <c r="F817" i="84"/>
  <c r="F833" i="84"/>
  <c r="F849" i="84"/>
  <c r="F865" i="84"/>
  <c r="F881" i="84"/>
  <c r="F900" i="84"/>
  <c r="F921" i="84"/>
  <c r="F944" i="84"/>
  <c r="F977" i="84"/>
  <c r="F289" i="84"/>
  <c r="F305" i="84"/>
  <c r="F321" i="84"/>
  <c r="F338" i="84"/>
  <c r="F401" i="84"/>
  <c r="F412" i="84"/>
  <c r="F433" i="84"/>
  <c r="F537" i="84"/>
  <c r="F550" i="84"/>
  <c r="F563" i="84"/>
  <c r="F601" i="84"/>
  <c r="F614" i="84"/>
  <c r="F627" i="84"/>
  <c r="F654" i="84"/>
  <c r="F668" i="84"/>
  <c r="F682" i="84"/>
  <c r="F696" i="84"/>
  <c r="F711" i="84"/>
  <c r="F725" i="84"/>
  <c r="F739" i="84"/>
  <c r="F754" i="84"/>
  <c r="F770" i="84"/>
  <c r="F786" i="84"/>
  <c r="F802" i="84"/>
  <c r="F818" i="84"/>
  <c r="F834" i="84"/>
  <c r="F850" i="84"/>
  <c r="F866" i="84"/>
  <c r="F883" i="84"/>
  <c r="F901" i="84"/>
  <c r="F923" i="84"/>
  <c r="F945" i="84"/>
  <c r="F980" i="84"/>
  <c r="F297" i="84"/>
  <c r="F313" i="84"/>
  <c r="F329" i="84"/>
  <c r="F369" i="84"/>
  <c r="F380" i="84"/>
  <c r="F444" i="84"/>
  <c r="F465" i="84"/>
  <c r="F477" i="84"/>
  <c r="F488" i="84"/>
  <c r="F339" i="84"/>
  <c r="F349" i="84"/>
  <c r="F359" i="84"/>
  <c r="F391" i="84"/>
  <c r="F423" i="84"/>
  <c r="F455" i="84"/>
  <c r="F466" i="84"/>
  <c r="F478" i="84"/>
  <c r="F489" i="84"/>
  <c r="F501" i="84"/>
  <c r="F512" i="84"/>
  <c r="F525" i="84"/>
  <c r="F538" i="84"/>
  <c r="F551" i="84"/>
  <c r="F564" i="84"/>
  <c r="F576" i="84"/>
  <c r="F589" i="84"/>
  <c r="F602" i="84"/>
  <c r="F615" i="84"/>
  <c r="F628" i="84"/>
  <c r="F640" i="84"/>
  <c r="F655" i="84"/>
  <c r="F669" i="84"/>
  <c r="F683" i="84"/>
  <c r="F697" i="84"/>
  <c r="F726" i="84"/>
  <c r="F740" i="84"/>
  <c r="F755" i="84"/>
  <c r="F771" i="84"/>
  <c r="F787" i="84"/>
  <c r="F803" i="84"/>
  <c r="F819" i="84"/>
  <c r="F835" i="84"/>
  <c r="F851" i="84"/>
  <c r="F867" i="84"/>
  <c r="F884" i="84"/>
  <c r="F903" i="84"/>
  <c r="F924" i="84"/>
  <c r="F947" i="84"/>
  <c r="F984" i="84"/>
  <c r="F266" i="84"/>
  <c r="F306" i="84"/>
  <c r="F314" i="84"/>
  <c r="F330" i="84"/>
  <c r="F370" i="84"/>
  <c r="F381" i="84"/>
  <c r="F402" i="84"/>
  <c r="F413" i="84"/>
  <c r="F434" i="84"/>
  <c r="F445" i="84"/>
  <c r="F467" i="84"/>
  <c r="F490" i="84"/>
  <c r="F502" i="84"/>
  <c r="F513" i="84"/>
  <c r="F526" i="84"/>
  <c r="F539" i="84"/>
  <c r="F577" i="84"/>
  <c r="F590" i="84"/>
  <c r="F603" i="84"/>
  <c r="F641" i="84"/>
  <c r="F670" i="84"/>
  <c r="F684" i="84"/>
  <c r="F698" i="84"/>
  <c r="F712" i="84"/>
  <c r="F727" i="84"/>
  <c r="F741" i="84"/>
  <c r="F756" i="84"/>
  <c r="F772" i="84"/>
  <c r="F788" i="84"/>
  <c r="F804" i="84"/>
  <c r="F820" i="84"/>
  <c r="F836" i="84"/>
  <c r="F852" i="84"/>
  <c r="F868" i="84"/>
  <c r="F885" i="84"/>
  <c r="F904" i="84"/>
  <c r="F925" i="84"/>
  <c r="F948" i="84"/>
  <c r="F985" i="84"/>
  <c r="F274" i="84"/>
  <c r="F282" i="84"/>
  <c r="F290" i="84"/>
  <c r="F298" i="84"/>
  <c r="F322" i="84"/>
  <c r="F340" i="84"/>
  <c r="F350" i="84"/>
  <c r="F360" i="84"/>
  <c r="F371" i="84"/>
  <c r="F382" i="84"/>
  <c r="F392" i="84"/>
  <c r="F403" i="84"/>
  <c r="F414" i="84"/>
  <c r="F424" i="84"/>
  <c r="F435" i="84"/>
  <c r="F446" i="84"/>
  <c r="F456" i="84"/>
  <c r="F468" i="84"/>
  <c r="F479" i="84"/>
  <c r="F491" i="84"/>
  <c r="F514" i="84"/>
  <c r="F527" i="84"/>
  <c r="F540" i="84"/>
  <c r="F552" i="84"/>
  <c r="F565" i="84"/>
  <c r="F578" i="84"/>
  <c r="F591" i="84"/>
  <c r="F604" i="84"/>
  <c r="F616" i="84"/>
  <c r="F629" i="84"/>
  <c r="F642" i="84"/>
  <c r="F656" i="84"/>
  <c r="F671" i="84"/>
  <c r="F685" i="84"/>
  <c r="F699" i="84"/>
  <c r="F713" i="84"/>
  <c r="F742" i="84"/>
  <c r="F757" i="84"/>
  <c r="F773" i="84"/>
  <c r="F789" i="84"/>
  <c r="F805" i="84"/>
  <c r="F821" i="84"/>
  <c r="F837" i="84"/>
  <c r="F853" i="84"/>
  <c r="F869" i="84"/>
  <c r="F886" i="84"/>
  <c r="F905" i="84"/>
  <c r="F927" i="84"/>
  <c r="F952" i="84"/>
  <c r="F992" i="84"/>
  <c r="F83" i="84"/>
  <c r="F91" i="84"/>
  <c r="F99" i="84"/>
  <c r="F115" i="84"/>
  <c r="F123" i="84"/>
  <c r="F131" i="84"/>
  <c r="F139" i="84"/>
  <c r="F147" i="84"/>
  <c r="F155" i="84"/>
  <c r="F163" i="84"/>
  <c r="F171" i="84"/>
  <c r="F179" i="84"/>
  <c r="F187" i="84"/>
  <c r="F195" i="84"/>
  <c r="F203" i="84"/>
  <c r="F211" i="84"/>
  <c r="F219" i="84"/>
  <c r="F227" i="84"/>
  <c r="F235" i="84"/>
  <c r="F243" i="84"/>
  <c r="F251" i="84"/>
  <c r="F259" i="84"/>
  <c r="F267" i="84"/>
  <c r="F275" i="84"/>
  <c r="F283" i="84"/>
  <c r="F291" i="84"/>
  <c r="F299" i="84"/>
  <c r="F307" i="84"/>
  <c r="F315" i="84"/>
  <c r="F323" i="84"/>
  <c r="F331" i="84"/>
  <c r="F341" i="84"/>
  <c r="F351" i="84"/>
  <c r="F361" i="84"/>
  <c r="F372" i="84"/>
  <c r="F393" i="84"/>
  <c r="F404" i="84"/>
  <c r="F425" i="84"/>
  <c r="F436" i="84"/>
  <c r="F457" i="84"/>
  <c r="F492" i="84"/>
  <c r="F503" i="84"/>
  <c r="F515" i="84"/>
  <c r="F553" i="84"/>
  <c r="F566" i="84"/>
  <c r="F579" i="84"/>
  <c r="F617" i="84"/>
  <c r="F630" i="84"/>
  <c r="F643" i="84"/>
  <c r="F657" i="84"/>
  <c r="F686" i="84"/>
  <c r="F700" i="84"/>
  <c r="F714" i="84"/>
  <c r="F728" i="84"/>
  <c r="F743" i="84"/>
  <c r="F758" i="84"/>
  <c r="F774" i="84"/>
  <c r="F790" i="84"/>
  <c r="F806" i="84"/>
  <c r="F822" i="84"/>
  <c r="F838" i="84"/>
  <c r="F854" i="84"/>
  <c r="F870" i="84"/>
  <c r="F887" i="84"/>
  <c r="F907" i="84"/>
  <c r="F928" i="84"/>
  <c r="F953" i="84"/>
  <c r="F1000" i="84"/>
  <c r="F971" i="84"/>
  <c r="F979" i="84"/>
  <c r="F987" i="84"/>
  <c r="F995" i="84"/>
  <c r="F1003" i="84"/>
  <c r="F988" i="84"/>
  <c r="F996" i="84"/>
  <c r="F1004" i="84"/>
  <c r="F949" i="84"/>
  <c r="F957" i="84"/>
  <c r="F965" i="84"/>
  <c r="F973" i="84"/>
  <c r="F981" i="84"/>
  <c r="F989" i="84"/>
  <c r="F997" i="84"/>
  <c r="F1005" i="84"/>
  <c r="F902" i="84"/>
  <c r="F910" i="84"/>
  <c r="F918" i="84"/>
  <c r="F926" i="84"/>
  <c r="F934" i="84"/>
  <c r="F942" i="84"/>
  <c r="F950" i="84"/>
  <c r="F958" i="84"/>
  <c r="F966" i="84"/>
  <c r="F974" i="84"/>
  <c r="F982" i="84"/>
  <c r="F990" i="84"/>
  <c r="F998" i="84"/>
  <c r="F1006" i="84"/>
  <c r="F943" i="84"/>
  <c r="F951" i="84"/>
  <c r="F959" i="84"/>
  <c r="F967" i="84"/>
  <c r="F975" i="84"/>
  <c r="F983" i="84"/>
  <c r="F991" i="84"/>
  <c r="F999" i="84"/>
  <c r="F1007" i="84"/>
  <c r="F1008" i="84"/>
  <c r="F993" i="84"/>
  <c r="F1001" i="84"/>
  <c r="F1009" i="84"/>
  <c r="F882" i="84"/>
  <c r="F890" i="84"/>
  <c r="F898" i="84"/>
  <c r="F906" i="84"/>
  <c r="F914" i="84"/>
  <c r="F922" i="84"/>
  <c r="F930" i="84"/>
  <c r="F938" i="84"/>
  <c r="F946" i="84"/>
  <c r="F954" i="84"/>
  <c r="F962" i="84"/>
  <c r="F970" i="84"/>
  <c r="F978" i="84"/>
  <c r="F986" i="84"/>
  <c r="F994" i="84"/>
  <c r="F1002" i="84"/>
  <c r="F1010" i="84"/>
  <c r="F55" i="83"/>
  <c r="F32" i="83"/>
  <c r="F14" i="83"/>
  <c r="F26" i="83"/>
  <c r="F37" i="83"/>
  <c r="F49" i="83"/>
  <c r="F72" i="83"/>
  <c r="F84" i="83"/>
  <c r="F96" i="83"/>
  <c r="F109" i="83"/>
  <c r="F125" i="83"/>
  <c r="F141" i="83"/>
  <c r="F158" i="83"/>
  <c r="F176" i="83"/>
  <c r="F213" i="83"/>
  <c r="F287" i="83"/>
  <c r="F38" i="83"/>
  <c r="F50" i="83"/>
  <c r="F61" i="83"/>
  <c r="F73" i="83"/>
  <c r="F98" i="83"/>
  <c r="F110" i="83"/>
  <c r="F126" i="83"/>
  <c r="F142" i="83"/>
  <c r="F159" i="83"/>
  <c r="F179" i="83"/>
  <c r="F215" i="83"/>
  <c r="F341" i="83"/>
  <c r="F62" i="83"/>
  <c r="F74" i="83"/>
  <c r="F85" i="83"/>
  <c r="F99" i="83"/>
  <c r="F111" i="83"/>
  <c r="F127" i="83"/>
  <c r="F143" i="83"/>
  <c r="F160" i="83"/>
  <c r="F197" i="83"/>
  <c r="F216" i="83"/>
  <c r="F237" i="83"/>
  <c r="F261" i="83"/>
  <c r="F342" i="83"/>
  <c r="F112" i="83"/>
  <c r="F128" i="83"/>
  <c r="F144" i="83"/>
  <c r="F163" i="83"/>
  <c r="F198" i="83"/>
  <c r="F219" i="83"/>
  <c r="F239" i="83"/>
  <c r="F263" i="83"/>
  <c r="F295" i="83"/>
  <c r="F63" i="83"/>
  <c r="F17" i="83"/>
  <c r="F40" i="83"/>
  <c r="F52" i="83"/>
  <c r="F87" i="83"/>
  <c r="F100" i="83"/>
  <c r="F114" i="83"/>
  <c r="F130" i="83"/>
  <c r="F146" i="83"/>
  <c r="F181" i="83"/>
  <c r="F199" i="83"/>
  <c r="F240" i="83"/>
  <c r="F267" i="83"/>
  <c r="F352" i="83"/>
  <c r="F51" i="83"/>
  <c r="F86" i="83"/>
  <c r="F18" i="83"/>
  <c r="F29" i="83"/>
  <c r="F41" i="83"/>
  <c r="F64" i="83"/>
  <c r="F76" i="83"/>
  <c r="F115" i="83"/>
  <c r="F131" i="83"/>
  <c r="F147" i="83"/>
  <c r="F182" i="83"/>
  <c r="F200" i="83"/>
  <c r="F243" i="83"/>
  <c r="F361" i="83"/>
  <c r="F75" i="83"/>
  <c r="F53" i="83"/>
  <c r="F88" i="83"/>
  <c r="F101" i="83"/>
  <c r="F183" i="83"/>
  <c r="F203" i="83"/>
  <c r="F221" i="83"/>
  <c r="F303" i="83"/>
  <c r="F362" i="83"/>
  <c r="F42" i="83"/>
  <c r="F65" i="83"/>
  <c r="F165" i="83"/>
  <c r="F31" i="83"/>
  <c r="F43" i="83"/>
  <c r="F54" i="83"/>
  <c r="F66" i="83"/>
  <c r="F77" i="83"/>
  <c r="F90" i="83"/>
  <c r="F102" i="83"/>
  <c r="F166" i="83"/>
  <c r="F184" i="83"/>
  <c r="F223" i="83"/>
  <c r="F269" i="83"/>
  <c r="F371" i="83"/>
  <c r="F67" i="83"/>
  <c r="F78" i="83"/>
  <c r="F91" i="83"/>
  <c r="F103" i="83"/>
  <c r="F117" i="83"/>
  <c r="F133" i="83"/>
  <c r="F149" i="83"/>
  <c r="F167" i="83"/>
  <c r="F187" i="83"/>
  <c r="F224" i="83"/>
  <c r="F245" i="83"/>
  <c r="F271" i="83"/>
  <c r="F372" i="83"/>
  <c r="F30" i="83"/>
  <c r="F79" i="83"/>
  <c r="F118" i="83"/>
  <c r="F134" i="83"/>
  <c r="F150" i="83"/>
  <c r="F168" i="83"/>
  <c r="F205" i="83"/>
  <c r="F227" i="83"/>
  <c r="F247" i="83"/>
  <c r="F311" i="83"/>
  <c r="F39" i="83"/>
  <c r="F119" i="83"/>
  <c r="F135" i="83"/>
  <c r="F151" i="83"/>
  <c r="F171" i="83"/>
  <c r="F206" i="83"/>
  <c r="F251" i="83"/>
  <c r="F27" i="83"/>
  <c r="F28" i="83"/>
  <c r="F56" i="83"/>
  <c r="F34" i="83"/>
  <c r="F120" i="83"/>
  <c r="F136" i="83"/>
  <c r="F152" i="83"/>
  <c r="F189" i="83"/>
  <c r="F207" i="83"/>
  <c r="F277" i="83"/>
  <c r="F390" i="83"/>
  <c r="F19" i="83"/>
  <c r="F104" i="83"/>
  <c r="F57" i="83"/>
  <c r="F23" i="83"/>
  <c r="F69" i="83"/>
  <c r="F81" i="83"/>
  <c r="F93" i="83"/>
  <c r="F107" i="83"/>
  <c r="F138" i="83"/>
  <c r="F190" i="83"/>
  <c r="F229" i="83"/>
  <c r="F279" i="83"/>
  <c r="F319" i="83"/>
  <c r="F391" i="83"/>
  <c r="F15" i="83"/>
  <c r="F44" i="83"/>
  <c r="F33" i="83"/>
  <c r="F68" i="83"/>
  <c r="F92" i="83"/>
  <c r="F22" i="83"/>
  <c r="F80" i="83"/>
  <c r="F106" i="83"/>
  <c r="F35" i="83"/>
  <c r="F46" i="83"/>
  <c r="F58" i="83"/>
  <c r="F122" i="83"/>
  <c r="F155" i="83"/>
  <c r="F208" i="83"/>
  <c r="F12" i="83"/>
  <c r="F47" i="83"/>
  <c r="F59" i="83"/>
  <c r="F70" i="83"/>
  <c r="F82" i="83"/>
  <c r="F94" i="83"/>
  <c r="F123" i="83"/>
  <c r="F139" i="83"/>
  <c r="F173" i="83"/>
  <c r="F191" i="83"/>
  <c r="F211" i="83"/>
  <c r="F231" i="83"/>
  <c r="F253" i="83"/>
  <c r="F401" i="83"/>
  <c r="F20" i="83"/>
  <c r="F24" i="83"/>
  <c r="F83" i="83"/>
  <c r="F95" i="83"/>
  <c r="F108" i="83"/>
  <c r="F174" i="83"/>
  <c r="F192" i="83"/>
  <c r="F232" i="83"/>
  <c r="F255" i="83"/>
  <c r="F403" i="83"/>
  <c r="F16" i="83"/>
  <c r="F21" i="83"/>
  <c r="F11" i="83"/>
  <c r="F45" i="83"/>
  <c r="F36" i="83"/>
  <c r="F71" i="83"/>
  <c r="F13" i="83"/>
  <c r="F25" i="83"/>
  <c r="F48" i="83"/>
  <c r="F60" i="83"/>
  <c r="F157" i="83"/>
  <c r="F175" i="83"/>
  <c r="F195" i="83"/>
  <c r="F235" i="83"/>
  <c r="F259" i="83"/>
  <c r="F285" i="83"/>
  <c r="F412" i="83"/>
  <c r="F293" i="83"/>
  <c r="F317" i="83"/>
  <c r="F353" i="83"/>
  <c r="F424" i="83"/>
  <c r="F447" i="83"/>
  <c r="F483" i="83"/>
  <c r="F520" i="83"/>
  <c r="F533" i="83"/>
  <c r="F546" i="83"/>
  <c r="F584" i="83"/>
  <c r="F597" i="83"/>
  <c r="F612" i="83"/>
  <c r="F628" i="83"/>
  <c r="F644" i="83"/>
  <c r="F660" i="83"/>
  <c r="F676" i="83"/>
  <c r="F692" i="83"/>
  <c r="F708" i="83"/>
  <c r="F724" i="83"/>
  <c r="F740" i="83"/>
  <c r="F756" i="83"/>
  <c r="F772" i="83"/>
  <c r="F788" i="83"/>
  <c r="F804" i="83"/>
  <c r="F820" i="83"/>
  <c r="F836" i="83"/>
  <c r="F852" i="83"/>
  <c r="F868" i="83"/>
  <c r="F884" i="83"/>
  <c r="F900" i="83"/>
  <c r="F916" i="83"/>
  <c r="F932" i="83"/>
  <c r="F949" i="83"/>
  <c r="F968" i="83"/>
  <c r="F301" i="83"/>
  <c r="F309" i="83"/>
  <c r="F325" i="83"/>
  <c r="F333" i="83"/>
  <c r="F363" i="83"/>
  <c r="F382" i="83"/>
  <c r="F392" i="83"/>
  <c r="F436" i="83"/>
  <c r="F343" i="83"/>
  <c r="F373" i="83"/>
  <c r="F393" i="83"/>
  <c r="F404" i="83"/>
  <c r="F414" i="83"/>
  <c r="F425" i="83"/>
  <c r="F437" i="83"/>
  <c r="F448" i="83"/>
  <c r="F460" i="83"/>
  <c r="F471" i="83"/>
  <c r="F495" i="83"/>
  <c r="F508" i="83"/>
  <c r="F521" i="83"/>
  <c r="F534" i="83"/>
  <c r="F547" i="83"/>
  <c r="F559" i="83"/>
  <c r="F572" i="83"/>
  <c r="F585" i="83"/>
  <c r="F598" i="83"/>
  <c r="F613" i="83"/>
  <c r="F629" i="83"/>
  <c r="F645" i="83"/>
  <c r="F661" i="83"/>
  <c r="F677" i="83"/>
  <c r="F693" i="83"/>
  <c r="F709" i="83"/>
  <c r="F725" i="83"/>
  <c r="F741" i="83"/>
  <c r="F757" i="83"/>
  <c r="F773" i="83"/>
  <c r="F789" i="83"/>
  <c r="F805" i="83"/>
  <c r="F821" i="83"/>
  <c r="F837" i="83"/>
  <c r="F853" i="83"/>
  <c r="F869" i="83"/>
  <c r="F885" i="83"/>
  <c r="F901" i="83"/>
  <c r="F917" i="83"/>
  <c r="F933" i="83"/>
  <c r="F950" i="83"/>
  <c r="F969" i="83"/>
  <c r="F238" i="83"/>
  <c r="F246" i="83"/>
  <c r="F270" i="83"/>
  <c r="F278" i="83"/>
  <c r="F286" i="83"/>
  <c r="F294" i="83"/>
  <c r="F302" i="83"/>
  <c r="F310" i="83"/>
  <c r="F318" i="83"/>
  <c r="F326" i="83"/>
  <c r="F334" i="83"/>
  <c r="F344" i="83"/>
  <c r="F354" i="83"/>
  <c r="F364" i="83"/>
  <c r="F383" i="83"/>
  <c r="F394" i="83"/>
  <c r="F426" i="83"/>
  <c r="F449" i="83"/>
  <c r="F461" i="83"/>
  <c r="F472" i="83"/>
  <c r="F484" i="83"/>
  <c r="F496" i="83"/>
  <c r="F509" i="83"/>
  <c r="F522" i="83"/>
  <c r="F560" i="83"/>
  <c r="F573" i="83"/>
  <c r="F586" i="83"/>
  <c r="F599" i="83"/>
  <c r="F614" i="83"/>
  <c r="F630" i="83"/>
  <c r="F646" i="83"/>
  <c r="F662" i="83"/>
  <c r="F678" i="83"/>
  <c r="F694" i="83"/>
  <c r="F710" i="83"/>
  <c r="F726" i="83"/>
  <c r="F742" i="83"/>
  <c r="F758" i="83"/>
  <c r="F774" i="83"/>
  <c r="F790" i="83"/>
  <c r="F806" i="83"/>
  <c r="F822" i="83"/>
  <c r="F838" i="83"/>
  <c r="F854" i="83"/>
  <c r="F870" i="83"/>
  <c r="F886" i="83"/>
  <c r="F902" i="83"/>
  <c r="F918" i="83"/>
  <c r="F934" i="83"/>
  <c r="F951" i="83"/>
  <c r="F971" i="83"/>
  <c r="F214" i="83"/>
  <c r="F222" i="83"/>
  <c r="F230" i="83"/>
  <c r="F254" i="83"/>
  <c r="F262" i="83"/>
  <c r="F345" i="83"/>
  <c r="F355" i="83"/>
  <c r="F374" i="83"/>
  <c r="F384" i="83"/>
  <c r="F395" i="83"/>
  <c r="F405" i="83"/>
  <c r="F415" i="83"/>
  <c r="F427" i="83"/>
  <c r="F438" i="83"/>
  <c r="F450" i="83"/>
  <c r="F473" i="83"/>
  <c r="F485" i="83"/>
  <c r="F497" i="83"/>
  <c r="F510" i="83"/>
  <c r="F523" i="83"/>
  <c r="F535" i="83"/>
  <c r="F548" i="83"/>
  <c r="F561" i="83"/>
  <c r="F574" i="83"/>
  <c r="F587" i="83"/>
  <c r="F600" i="83"/>
  <c r="F615" i="83"/>
  <c r="F631" i="83"/>
  <c r="F647" i="83"/>
  <c r="F663" i="83"/>
  <c r="F679" i="83"/>
  <c r="F695" i="83"/>
  <c r="F711" i="83"/>
  <c r="F727" i="83"/>
  <c r="F743" i="83"/>
  <c r="F759" i="83"/>
  <c r="F775" i="83"/>
  <c r="F791" i="83"/>
  <c r="F807" i="83"/>
  <c r="F823" i="83"/>
  <c r="F839" i="83"/>
  <c r="F855" i="83"/>
  <c r="F871" i="83"/>
  <c r="F887" i="83"/>
  <c r="F903" i="83"/>
  <c r="F919" i="83"/>
  <c r="F935" i="83"/>
  <c r="F952" i="83"/>
  <c r="F972" i="83"/>
  <c r="F327" i="83"/>
  <c r="F335" i="83"/>
  <c r="F365" i="83"/>
  <c r="F385" i="83"/>
  <c r="F416" i="83"/>
  <c r="F451" i="83"/>
  <c r="F462" i="83"/>
  <c r="F474" i="83"/>
  <c r="F498" i="83"/>
  <c r="F536" i="83"/>
  <c r="F549" i="83"/>
  <c r="F562" i="83"/>
  <c r="F601" i="83"/>
  <c r="F616" i="83"/>
  <c r="F632" i="83"/>
  <c r="F648" i="83"/>
  <c r="F664" i="83"/>
  <c r="F680" i="83"/>
  <c r="F696" i="83"/>
  <c r="F712" i="83"/>
  <c r="F728" i="83"/>
  <c r="F744" i="83"/>
  <c r="F760" i="83"/>
  <c r="F776" i="83"/>
  <c r="F792" i="83"/>
  <c r="F808" i="83"/>
  <c r="F824" i="83"/>
  <c r="F840" i="83"/>
  <c r="F856" i="83"/>
  <c r="F872" i="83"/>
  <c r="F888" i="83"/>
  <c r="F904" i="83"/>
  <c r="F920" i="83"/>
  <c r="F936" i="83"/>
  <c r="F953" i="83"/>
  <c r="F974" i="83"/>
  <c r="F336" i="83"/>
  <c r="F346" i="83"/>
  <c r="F356" i="83"/>
  <c r="F375" i="83"/>
  <c r="F396" i="83"/>
  <c r="F406" i="83"/>
  <c r="F417" i="83"/>
  <c r="F428" i="83"/>
  <c r="F439" i="83"/>
  <c r="F475" i="83"/>
  <c r="F486" i="83"/>
  <c r="F499" i="83"/>
  <c r="F511" i="83"/>
  <c r="F524" i="83"/>
  <c r="F537" i="83"/>
  <c r="F550" i="83"/>
  <c r="F563" i="83"/>
  <c r="F575" i="83"/>
  <c r="F588" i="83"/>
  <c r="F602" i="83"/>
  <c r="F617" i="83"/>
  <c r="F633" i="83"/>
  <c r="F649" i="83"/>
  <c r="F665" i="83"/>
  <c r="F681" i="83"/>
  <c r="F697" i="83"/>
  <c r="F713" i="83"/>
  <c r="F729" i="83"/>
  <c r="F745" i="83"/>
  <c r="F761" i="83"/>
  <c r="F777" i="83"/>
  <c r="F793" i="83"/>
  <c r="F809" i="83"/>
  <c r="F825" i="83"/>
  <c r="F841" i="83"/>
  <c r="F857" i="83"/>
  <c r="F873" i="83"/>
  <c r="F889" i="83"/>
  <c r="F905" i="83"/>
  <c r="F921" i="83"/>
  <c r="F937" i="83"/>
  <c r="F955" i="83"/>
  <c r="F976" i="83"/>
  <c r="F304" i="83"/>
  <c r="F347" i="83"/>
  <c r="F376" i="83"/>
  <c r="F429" i="83"/>
  <c r="F440" i="83"/>
  <c r="F463" i="83"/>
  <c r="F512" i="83"/>
  <c r="F525" i="83"/>
  <c r="F538" i="83"/>
  <c r="F576" i="83"/>
  <c r="F589" i="83"/>
  <c r="F603" i="83"/>
  <c r="F618" i="83"/>
  <c r="F634" i="83"/>
  <c r="F650" i="83"/>
  <c r="F666" i="83"/>
  <c r="F682" i="83"/>
  <c r="F698" i="83"/>
  <c r="F714" i="83"/>
  <c r="F730" i="83"/>
  <c r="F746" i="83"/>
  <c r="F762" i="83"/>
  <c r="F778" i="83"/>
  <c r="F794" i="83"/>
  <c r="F810" i="83"/>
  <c r="F826" i="83"/>
  <c r="F842" i="83"/>
  <c r="F858" i="83"/>
  <c r="F874" i="83"/>
  <c r="F890" i="83"/>
  <c r="F906" i="83"/>
  <c r="F922" i="83"/>
  <c r="F938" i="83"/>
  <c r="F956" i="83"/>
  <c r="F977" i="83"/>
  <c r="F248" i="83"/>
  <c r="F256" i="83"/>
  <c r="F264" i="83"/>
  <c r="F272" i="83"/>
  <c r="F280" i="83"/>
  <c r="F288" i="83"/>
  <c r="F296" i="83"/>
  <c r="F312" i="83"/>
  <c r="F320" i="83"/>
  <c r="F328" i="83"/>
  <c r="F337" i="83"/>
  <c r="F366" i="83"/>
  <c r="F386" i="83"/>
  <c r="F418" i="83"/>
  <c r="F452" i="83"/>
  <c r="F357" i="83"/>
  <c r="F377" i="83"/>
  <c r="F387" i="83"/>
  <c r="F397" i="83"/>
  <c r="F407" i="83"/>
  <c r="F419" i="83"/>
  <c r="F441" i="83"/>
  <c r="F453" i="83"/>
  <c r="F464" i="83"/>
  <c r="F476" i="83"/>
  <c r="F487" i="83"/>
  <c r="F500" i="83"/>
  <c r="F513" i="83"/>
  <c r="F526" i="83"/>
  <c r="F539" i="83"/>
  <c r="F551" i="83"/>
  <c r="F564" i="83"/>
  <c r="F577" i="83"/>
  <c r="F590" i="83"/>
  <c r="F619" i="83"/>
  <c r="F635" i="83"/>
  <c r="F651" i="83"/>
  <c r="F667" i="83"/>
  <c r="F683" i="83"/>
  <c r="F699" i="83"/>
  <c r="F715" i="83"/>
  <c r="F731" i="83"/>
  <c r="F747" i="83"/>
  <c r="F763" i="83"/>
  <c r="F779" i="83"/>
  <c r="F795" i="83"/>
  <c r="F811" i="83"/>
  <c r="F827" i="83"/>
  <c r="F843" i="83"/>
  <c r="F859" i="83"/>
  <c r="F875" i="83"/>
  <c r="F891" i="83"/>
  <c r="F907" i="83"/>
  <c r="F923" i="83"/>
  <c r="F939" i="83"/>
  <c r="F957" i="83"/>
  <c r="F979" i="83"/>
  <c r="F89" i="83"/>
  <c r="F129" i="83"/>
  <c r="F153" i="83"/>
  <c r="F161" i="83"/>
  <c r="F169" i="83"/>
  <c r="F177" i="83"/>
  <c r="F185" i="83"/>
  <c r="F193" i="83"/>
  <c r="F201" i="83"/>
  <c r="F209" i="83"/>
  <c r="F217" i="83"/>
  <c r="F225" i="83"/>
  <c r="F233" i="83"/>
  <c r="F241" i="83"/>
  <c r="F249" i="83"/>
  <c r="F257" i="83"/>
  <c r="F265" i="83"/>
  <c r="F273" i="83"/>
  <c r="F281" i="83"/>
  <c r="F289" i="83"/>
  <c r="F297" i="83"/>
  <c r="F305" i="83"/>
  <c r="F313" i="83"/>
  <c r="F321" i="83"/>
  <c r="F329" i="83"/>
  <c r="F338" i="83"/>
  <c r="F348" i="83"/>
  <c r="F367" i="83"/>
  <c r="F408" i="83"/>
  <c r="F430" i="83"/>
  <c r="F442" i="83"/>
  <c r="F465" i="83"/>
  <c r="F477" i="83"/>
  <c r="F488" i="83"/>
  <c r="F501" i="83"/>
  <c r="F514" i="83"/>
  <c r="F552" i="83"/>
  <c r="F565" i="83"/>
  <c r="F578" i="83"/>
  <c r="F604" i="83"/>
  <c r="F620" i="83"/>
  <c r="F636" i="83"/>
  <c r="F652" i="83"/>
  <c r="F668" i="83"/>
  <c r="F684" i="83"/>
  <c r="F700" i="83"/>
  <c r="F716" i="83"/>
  <c r="F732" i="83"/>
  <c r="F748" i="83"/>
  <c r="F764" i="83"/>
  <c r="F780" i="83"/>
  <c r="F796" i="83"/>
  <c r="F812" i="83"/>
  <c r="F828" i="83"/>
  <c r="F844" i="83"/>
  <c r="F860" i="83"/>
  <c r="F876" i="83"/>
  <c r="F892" i="83"/>
  <c r="F908" i="83"/>
  <c r="F924" i="83"/>
  <c r="F940" i="83"/>
  <c r="F958" i="83"/>
  <c r="F982" i="83"/>
  <c r="F97" i="83"/>
  <c r="F105" i="83"/>
  <c r="F113" i="83"/>
  <c r="F121" i="83"/>
  <c r="F137" i="83"/>
  <c r="F145" i="83"/>
  <c r="F339" i="83"/>
  <c r="F358" i="83"/>
  <c r="F368" i="83"/>
  <c r="F378" i="83"/>
  <c r="F388" i="83"/>
  <c r="F398" i="83"/>
  <c r="F409" i="83"/>
  <c r="F420" i="83"/>
  <c r="F443" i="83"/>
  <c r="F454" i="83"/>
  <c r="F466" i="83"/>
  <c r="F489" i="83"/>
  <c r="F502" i="83"/>
  <c r="F515" i="83"/>
  <c r="F527" i="83"/>
  <c r="F540" i="83"/>
  <c r="F553" i="83"/>
  <c r="F566" i="83"/>
  <c r="F579" i="83"/>
  <c r="F591" i="83"/>
  <c r="F605" i="83"/>
  <c r="F621" i="83"/>
  <c r="F637" i="83"/>
  <c r="F653" i="83"/>
  <c r="F669" i="83"/>
  <c r="F685" i="83"/>
  <c r="F701" i="83"/>
  <c r="F717" i="83"/>
  <c r="F733" i="83"/>
  <c r="F749" i="83"/>
  <c r="F765" i="83"/>
  <c r="F781" i="83"/>
  <c r="F797" i="83"/>
  <c r="F813" i="83"/>
  <c r="F829" i="83"/>
  <c r="F845" i="83"/>
  <c r="F861" i="83"/>
  <c r="F877" i="83"/>
  <c r="F893" i="83"/>
  <c r="F909" i="83"/>
  <c r="F925" i="83"/>
  <c r="F941" i="83"/>
  <c r="F959" i="83"/>
  <c r="F984" i="83"/>
  <c r="F170" i="83"/>
  <c r="F178" i="83"/>
  <c r="F186" i="83"/>
  <c r="F194" i="83"/>
  <c r="F210" i="83"/>
  <c r="F226" i="83"/>
  <c r="F234" i="83"/>
  <c r="F242" i="83"/>
  <c r="F250" i="83"/>
  <c r="F258" i="83"/>
  <c r="F266" i="83"/>
  <c r="F274" i="83"/>
  <c r="F282" i="83"/>
  <c r="F290" i="83"/>
  <c r="F298" i="83"/>
  <c r="F306" i="83"/>
  <c r="F314" i="83"/>
  <c r="F322" i="83"/>
  <c r="F330" i="83"/>
  <c r="F349" i="83"/>
  <c r="F369" i="83"/>
  <c r="F379" i="83"/>
  <c r="F410" i="83"/>
  <c r="F431" i="83"/>
  <c r="F467" i="83"/>
  <c r="F478" i="83"/>
  <c r="F490" i="83"/>
  <c r="F528" i="83"/>
  <c r="F541" i="83"/>
  <c r="F554" i="83"/>
  <c r="F592" i="83"/>
  <c r="F606" i="83"/>
  <c r="F622" i="83"/>
  <c r="F638" i="83"/>
  <c r="F654" i="83"/>
  <c r="F670" i="83"/>
  <c r="F686" i="83"/>
  <c r="F702" i="83"/>
  <c r="F718" i="83"/>
  <c r="F734" i="83"/>
  <c r="F750" i="83"/>
  <c r="F766" i="83"/>
  <c r="F782" i="83"/>
  <c r="F798" i="83"/>
  <c r="F814" i="83"/>
  <c r="F830" i="83"/>
  <c r="F846" i="83"/>
  <c r="F862" i="83"/>
  <c r="F878" i="83"/>
  <c r="F894" i="83"/>
  <c r="F910" i="83"/>
  <c r="F926" i="83"/>
  <c r="F942" i="83"/>
  <c r="F960" i="83"/>
  <c r="F985" i="83"/>
  <c r="F154" i="83"/>
  <c r="F162" i="83"/>
  <c r="F202" i="83"/>
  <c r="F218" i="83"/>
  <c r="F340" i="83"/>
  <c r="F359" i="83"/>
  <c r="F389" i="83"/>
  <c r="F399" i="83"/>
  <c r="F411" i="83"/>
  <c r="F421" i="83"/>
  <c r="F432" i="83"/>
  <c r="F444" i="83"/>
  <c r="F455" i="83"/>
  <c r="F491" i="83"/>
  <c r="F503" i="83"/>
  <c r="F516" i="83"/>
  <c r="F529" i="83"/>
  <c r="F542" i="83"/>
  <c r="F555" i="83"/>
  <c r="F567" i="83"/>
  <c r="F580" i="83"/>
  <c r="F593" i="83"/>
  <c r="F607" i="83"/>
  <c r="F623" i="83"/>
  <c r="F639" i="83"/>
  <c r="F655" i="83"/>
  <c r="F671" i="83"/>
  <c r="F687" i="83"/>
  <c r="F703" i="83"/>
  <c r="F719" i="83"/>
  <c r="F735" i="83"/>
  <c r="F751" i="83"/>
  <c r="F767" i="83"/>
  <c r="F783" i="83"/>
  <c r="F799" i="83"/>
  <c r="F815" i="83"/>
  <c r="F831" i="83"/>
  <c r="F847" i="83"/>
  <c r="F863" i="83"/>
  <c r="F879" i="83"/>
  <c r="F895" i="83"/>
  <c r="F911" i="83"/>
  <c r="F927" i="83"/>
  <c r="F943" i="83"/>
  <c r="F961" i="83"/>
  <c r="F987" i="83"/>
  <c r="F275" i="83"/>
  <c r="F283" i="83"/>
  <c r="F291" i="83"/>
  <c r="F299" i="83"/>
  <c r="F307" i="83"/>
  <c r="F315" i="83"/>
  <c r="F323" i="83"/>
  <c r="F331" i="83"/>
  <c r="F350" i="83"/>
  <c r="F360" i="83"/>
  <c r="F370" i="83"/>
  <c r="F380" i="83"/>
  <c r="F400" i="83"/>
  <c r="F433" i="83"/>
  <c r="F445" i="83"/>
  <c r="F456" i="83"/>
  <c r="F468" i="83"/>
  <c r="F479" i="83"/>
  <c r="F504" i="83"/>
  <c r="F517" i="83"/>
  <c r="F530" i="83"/>
  <c r="F568" i="83"/>
  <c r="F581" i="83"/>
  <c r="F594" i="83"/>
  <c r="F608" i="83"/>
  <c r="F624" i="83"/>
  <c r="F640" i="83"/>
  <c r="F656" i="83"/>
  <c r="F672" i="83"/>
  <c r="F688" i="83"/>
  <c r="F704" i="83"/>
  <c r="F720" i="83"/>
  <c r="F736" i="83"/>
  <c r="F752" i="83"/>
  <c r="F768" i="83"/>
  <c r="F784" i="83"/>
  <c r="F800" i="83"/>
  <c r="F816" i="83"/>
  <c r="F832" i="83"/>
  <c r="F848" i="83"/>
  <c r="F864" i="83"/>
  <c r="F880" i="83"/>
  <c r="F896" i="83"/>
  <c r="F912" i="83"/>
  <c r="F928" i="83"/>
  <c r="F944" i="83"/>
  <c r="F963" i="83"/>
  <c r="F990" i="83"/>
  <c r="F422" i="83"/>
  <c r="F434" i="83"/>
  <c r="F457" i="83"/>
  <c r="F469" i="83"/>
  <c r="F480" i="83"/>
  <c r="F492" i="83"/>
  <c r="F505" i="83"/>
  <c r="F518" i="83"/>
  <c r="F531" i="83"/>
  <c r="F543" i="83"/>
  <c r="F556" i="83"/>
  <c r="F569" i="83"/>
  <c r="F582" i="83"/>
  <c r="F595" i="83"/>
  <c r="F609" i="83"/>
  <c r="F625" i="83"/>
  <c r="F641" i="83"/>
  <c r="F657" i="83"/>
  <c r="F673" i="83"/>
  <c r="F689" i="83"/>
  <c r="F705" i="83"/>
  <c r="F721" i="83"/>
  <c r="F737" i="83"/>
  <c r="F753" i="83"/>
  <c r="F769" i="83"/>
  <c r="F785" i="83"/>
  <c r="F801" i="83"/>
  <c r="F817" i="83"/>
  <c r="F833" i="83"/>
  <c r="F849" i="83"/>
  <c r="F865" i="83"/>
  <c r="F881" i="83"/>
  <c r="F897" i="83"/>
  <c r="F913" i="83"/>
  <c r="F929" i="83"/>
  <c r="F945" i="83"/>
  <c r="F964" i="83"/>
  <c r="F993" i="83"/>
  <c r="F116" i="83"/>
  <c r="F124" i="83"/>
  <c r="F132" i="83"/>
  <c r="F140" i="83"/>
  <c r="F148" i="83"/>
  <c r="F156" i="83"/>
  <c r="F164" i="83"/>
  <c r="F172" i="83"/>
  <c r="F180" i="83"/>
  <c r="F188" i="83"/>
  <c r="F196" i="83"/>
  <c r="F204" i="83"/>
  <c r="F212" i="83"/>
  <c r="F220" i="83"/>
  <c r="F228" i="83"/>
  <c r="F236" i="83"/>
  <c r="F244" i="83"/>
  <c r="F252" i="83"/>
  <c r="F260" i="83"/>
  <c r="F268" i="83"/>
  <c r="F276" i="83"/>
  <c r="F284" i="83"/>
  <c r="F292" i="83"/>
  <c r="F300" i="83"/>
  <c r="F308" i="83"/>
  <c r="F316" i="83"/>
  <c r="F324" i="83"/>
  <c r="F332" i="83"/>
  <c r="F351" i="83"/>
  <c r="F381" i="83"/>
  <c r="F402" i="83"/>
  <c r="F435" i="83"/>
  <c r="F446" i="83"/>
  <c r="F458" i="83"/>
  <c r="F481" i="83"/>
  <c r="F493" i="83"/>
  <c r="F506" i="83"/>
  <c r="F544" i="83"/>
  <c r="F557" i="83"/>
  <c r="F570" i="83"/>
  <c r="F610" i="83"/>
  <c r="F626" i="83"/>
  <c r="F642" i="83"/>
  <c r="F658" i="83"/>
  <c r="F674" i="83"/>
  <c r="F690" i="83"/>
  <c r="F706" i="83"/>
  <c r="F722" i="83"/>
  <c r="F738" i="83"/>
  <c r="F754" i="83"/>
  <c r="F770" i="83"/>
  <c r="F786" i="83"/>
  <c r="F802" i="83"/>
  <c r="F818" i="83"/>
  <c r="F834" i="83"/>
  <c r="F850" i="83"/>
  <c r="F866" i="83"/>
  <c r="F882" i="83"/>
  <c r="F898" i="83"/>
  <c r="F914" i="83"/>
  <c r="F930" i="83"/>
  <c r="F947" i="83"/>
  <c r="F966" i="83"/>
  <c r="F998" i="83"/>
  <c r="F413" i="83"/>
  <c r="F423" i="83"/>
  <c r="F459" i="83"/>
  <c r="F470" i="83"/>
  <c r="F482" i="83"/>
  <c r="F494" i="83"/>
  <c r="F507" i="83"/>
  <c r="F519" i="83"/>
  <c r="F532" i="83"/>
  <c r="F545" i="83"/>
  <c r="F558" i="83"/>
  <c r="F571" i="83"/>
  <c r="F583" i="83"/>
  <c r="F596" i="83"/>
  <c r="F611" i="83"/>
  <c r="F627" i="83"/>
  <c r="F643" i="83"/>
  <c r="F659" i="83"/>
  <c r="F675" i="83"/>
  <c r="F691" i="83"/>
  <c r="F707" i="83"/>
  <c r="F723" i="83"/>
  <c r="F739" i="83"/>
  <c r="F755" i="83"/>
  <c r="F771" i="83"/>
  <c r="F787" i="83"/>
  <c r="F803" i="83"/>
  <c r="F819" i="83"/>
  <c r="F835" i="83"/>
  <c r="F851" i="83"/>
  <c r="F867" i="83"/>
  <c r="F883" i="83"/>
  <c r="F899" i="83"/>
  <c r="F915" i="83"/>
  <c r="F931" i="83"/>
  <c r="F948" i="83"/>
  <c r="F967" i="83"/>
  <c r="F1001" i="83"/>
  <c r="F995" i="83"/>
  <c r="F1003" i="83"/>
  <c r="F980" i="83"/>
  <c r="F988" i="83"/>
  <c r="F996" i="83"/>
  <c r="F1004" i="83"/>
  <c r="F965" i="83"/>
  <c r="F973" i="83"/>
  <c r="F981" i="83"/>
  <c r="F989" i="83"/>
  <c r="F997" i="83"/>
  <c r="F1005" i="83"/>
  <c r="F1006" i="83"/>
  <c r="F975" i="83"/>
  <c r="F983" i="83"/>
  <c r="F991" i="83"/>
  <c r="F999" i="83"/>
  <c r="F1007" i="83"/>
  <c r="F992" i="83"/>
  <c r="F1000" i="83"/>
  <c r="F1008" i="83"/>
  <c r="F1009" i="83"/>
  <c r="F946" i="83"/>
  <c r="F954" i="83"/>
  <c r="F962" i="83"/>
  <c r="F970" i="83"/>
  <c r="F978" i="83"/>
  <c r="F986" i="83"/>
  <c r="F994" i="83"/>
  <c r="F1002" i="83"/>
  <c r="F1010" i="83"/>
  <c r="F972" i="76"/>
  <c r="F1003" i="76"/>
  <c r="F955" i="76"/>
  <c r="F939" i="76"/>
  <c r="F923" i="76"/>
  <c r="F891" i="76"/>
  <c r="F875" i="76"/>
  <c r="F843" i="76"/>
  <c r="F827" i="76"/>
  <c r="F811" i="76"/>
  <c r="F795" i="76"/>
  <c r="F779" i="76"/>
  <c r="F763" i="76"/>
  <c r="F747" i="76"/>
  <c r="F731" i="76"/>
  <c r="F715" i="76"/>
  <c r="F699" i="76"/>
  <c r="F683" i="76"/>
  <c r="F667" i="76"/>
  <c r="F651" i="76"/>
  <c r="F635" i="76"/>
  <c r="F619" i="76"/>
  <c r="F603" i="76"/>
  <c r="F587" i="76"/>
  <c r="F571" i="76"/>
  <c r="F555" i="76"/>
  <c r="F539" i="76"/>
  <c r="F523" i="76"/>
  <c r="F507" i="76"/>
  <c r="F491" i="76"/>
  <c r="F475" i="76"/>
  <c r="F459" i="76"/>
  <c r="F443" i="76"/>
  <c r="F427" i="76"/>
  <c r="F411" i="76"/>
  <c r="F395" i="76"/>
  <c r="F379" i="76"/>
  <c r="F363" i="76"/>
  <c r="F347" i="76"/>
  <c r="F331" i="76"/>
  <c r="F315" i="76"/>
  <c r="F299" i="76"/>
  <c r="F283" i="76"/>
  <c r="F267" i="76"/>
  <c r="F251" i="76"/>
  <c r="F235" i="76"/>
  <c r="F219" i="76"/>
  <c r="F203" i="76"/>
  <c r="F187" i="76"/>
  <c r="F171" i="76"/>
  <c r="F155" i="76"/>
  <c r="F139" i="76"/>
  <c r="F123" i="76"/>
  <c r="F107" i="76"/>
  <c r="F91" i="76"/>
  <c r="F75" i="76"/>
  <c r="F59" i="76"/>
  <c r="F43" i="76"/>
  <c r="F27" i="76"/>
  <c r="F1009" i="76"/>
  <c r="F800" i="76"/>
  <c r="F704" i="76"/>
  <c r="F1006" i="76"/>
  <c r="F910" i="76"/>
  <c r="F894" i="76"/>
  <c r="F988" i="76"/>
  <c r="F907" i="76"/>
  <c r="F859" i="76"/>
  <c r="F1002" i="76"/>
  <c r="F986" i="76"/>
  <c r="F970" i="76"/>
  <c r="F954" i="76"/>
  <c r="F938" i="76"/>
  <c r="F922" i="76"/>
  <c r="F906" i="76"/>
  <c r="F890" i="76"/>
  <c r="F874" i="76"/>
  <c r="F858" i="76"/>
  <c r="F842" i="76"/>
  <c r="F826" i="76"/>
  <c r="F810" i="76"/>
  <c r="F794" i="76"/>
  <c r="F778" i="76"/>
  <c r="F762" i="76"/>
  <c r="F746" i="76"/>
  <c r="F730" i="76"/>
  <c r="F714" i="76"/>
  <c r="F698" i="76"/>
  <c r="F682" i="76"/>
  <c r="F666" i="76"/>
  <c r="F650" i="76"/>
  <c r="F634" i="76"/>
  <c r="F618" i="76"/>
  <c r="F602" i="76"/>
  <c r="F586" i="76"/>
  <c r="F570" i="76"/>
  <c r="F554" i="76"/>
  <c r="F538" i="76"/>
  <c r="F522" i="76"/>
  <c r="F506" i="76"/>
  <c r="F490" i="76"/>
  <c r="F474" i="76"/>
  <c r="F458" i="76"/>
  <c r="F442" i="76"/>
  <c r="F426" i="76"/>
  <c r="F410" i="76"/>
  <c r="F394" i="76"/>
  <c r="F378" i="76"/>
  <c r="F362" i="76"/>
  <c r="F346" i="76"/>
  <c r="F330" i="76"/>
  <c r="F314" i="76"/>
  <c r="F298" i="76"/>
  <c r="F282" i="76"/>
  <c r="F266" i="76"/>
  <c r="F250" i="76"/>
  <c r="F234" i="76"/>
  <c r="F218" i="76"/>
  <c r="F202" i="76"/>
  <c r="F186" i="76"/>
  <c r="F170" i="76"/>
  <c r="F154" i="76"/>
  <c r="F138" i="76"/>
  <c r="F122" i="76"/>
  <c r="F106" i="76"/>
  <c r="F90" i="76"/>
  <c r="F74" i="76"/>
  <c r="F58" i="76"/>
  <c r="F42" i="76"/>
  <c r="F26" i="76"/>
  <c r="F912" i="76"/>
  <c r="F848" i="76"/>
  <c r="F736" i="76"/>
  <c r="F688" i="76"/>
  <c r="F990" i="76"/>
  <c r="F942" i="76"/>
  <c r="F926" i="76"/>
  <c r="F878" i="76"/>
  <c r="F1004" i="76"/>
  <c r="F921" i="76"/>
  <c r="F889" i="76"/>
  <c r="F873" i="76"/>
  <c r="F841" i="76"/>
  <c r="F825" i="76"/>
  <c r="F761" i="76"/>
  <c r="F745" i="76"/>
  <c r="F729" i="76"/>
  <c r="F713" i="76"/>
  <c r="F697" i="76"/>
  <c r="F681" i="76"/>
  <c r="F665" i="76"/>
  <c r="F649" i="76"/>
  <c r="F633" i="76"/>
  <c r="F617" i="76"/>
  <c r="F601" i="76"/>
  <c r="F585" i="76"/>
  <c r="F569" i="76"/>
  <c r="F553" i="76"/>
  <c r="F537" i="76"/>
  <c r="F521" i="76"/>
  <c r="F505" i="76"/>
  <c r="F489" i="76"/>
  <c r="F473" i="76"/>
  <c r="F457" i="76"/>
  <c r="F441" i="76"/>
  <c r="F425" i="76"/>
  <c r="F409" i="76"/>
  <c r="F393" i="76"/>
  <c r="F377" i="76"/>
  <c r="F361" i="76"/>
  <c r="F345" i="76"/>
  <c r="F329" i="76"/>
  <c r="F313" i="76"/>
  <c r="F297" i="76"/>
  <c r="F281" i="76"/>
  <c r="F265" i="76"/>
  <c r="F249" i="76"/>
  <c r="F233" i="76"/>
  <c r="F217" i="76"/>
  <c r="F201" i="76"/>
  <c r="F185" i="76"/>
  <c r="F169" i="76"/>
  <c r="F153" i="76"/>
  <c r="F137" i="76"/>
  <c r="F121" i="76"/>
  <c r="F105" i="76"/>
  <c r="F89" i="76"/>
  <c r="F73" i="76"/>
  <c r="F57" i="76"/>
  <c r="F41" i="76"/>
  <c r="F25" i="76"/>
  <c r="F974" i="76"/>
  <c r="F814" i="76"/>
  <c r="F940" i="76"/>
  <c r="F924" i="76"/>
  <c r="F987" i="76"/>
  <c r="F1001" i="76"/>
  <c r="F969" i="76"/>
  <c r="F857" i="76"/>
  <c r="F809" i="76"/>
  <c r="F793" i="76"/>
  <c r="F984" i="76"/>
  <c r="F952" i="76"/>
  <c r="F936" i="76"/>
  <c r="F920" i="76"/>
  <c r="F904" i="76"/>
  <c r="F840" i="76"/>
  <c r="F824" i="76"/>
  <c r="F792" i="76"/>
  <c r="F712" i="76"/>
  <c r="F696" i="76"/>
  <c r="F680" i="76"/>
  <c r="F664" i="76"/>
  <c r="F648" i="76"/>
  <c r="F632" i="76"/>
  <c r="F616" i="76"/>
  <c r="F600" i="76"/>
  <c r="F584" i="76"/>
  <c r="F568" i="76"/>
  <c r="F552" i="76"/>
  <c r="F536" i="76"/>
  <c r="F520" i="76"/>
  <c r="F504" i="76"/>
  <c r="F488" i="76"/>
  <c r="F472" i="76"/>
  <c r="F456" i="76"/>
  <c r="F440" i="76"/>
  <c r="F424" i="76"/>
  <c r="F408" i="76"/>
  <c r="F392" i="76"/>
  <c r="F376" i="76"/>
  <c r="F360" i="76"/>
  <c r="F344" i="76"/>
  <c r="F328" i="76"/>
  <c r="F312" i="76"/>
  <c r="F296" i="76"/>
  <c r="F280" i="76"/>
  <c r="F264" i="76"/>
  <c r="F248" i="76"/>
  <c r="F232" i="76"/>
  <c r="F216" i="76"/>
  <c r="F200" i="76"/>
  <c r="F184" i="76"/>
  <c r="F168" i="76"/>
  <c r="F152" i="76"/>
  <c r="F136" i="76"/>
  <c r="F120" i="76"/>
  <c r="F104" i="76"/>
  <c r="F88" i="76"/>
  <c r="F72" i="76"/>
  <c r="F56" i="76"/>
  <c r="F40" i="76"/>
  <c r="F24" i="76"/>
  <c r="F672" i="76"/>
  <c r="F830" i="76"/>
  <c r="F956" i="76"/>
  <c r="F971" i="76"/>
  <c r="F985" i="76"/>
  <c r="F953" i="76"/>
  <c r="F937" i="76"/>
  <c r="F905" i="76"/>
  <c r="F777" i="76"/>
  <c r="F1000" i="76"/>
  <c r="F968" i="76"/>
  <c r="F888" i="76"/>
  <c r="F872" i="76"/>
  <c r="F856" i="76"/>
  <c r="F808" i="76"/>
  <c r="F776" i="76"/>
  <c r="F760" i="76"/>
  <c r="F744" i="76"/>
  <c r="F728" i="76"/>
  <c r="F999" i="76"/>
  <c r="F983" i="76"/>
  <c r="F967" i="76"/>
  <c r="F951" i="76"/>
  <c r="F935" i="76"/>
  <c r="F919" i="76"/>
  <c r="F903" i="76"/>
  <c r="F887" i="76"/>
  <c r="F871" i="76"/>
  <c r="F855" i="76"/>
  <c r="F839" i="76"/>
  <c r="F823" i="76"/>
  <c r="F807" i="76"/>
  <c r="F791" i="76"/>
  <c r="F775" i="76"/>
  <c r="F759" i="76"/>
  <c r="F743" i="76"/>
  <c r="F727" i="76"/>
  <c r="F711" i="76"/>
  <c r="F695" i="76"/>
  <c r="F679" i="76"/>
  <c r="F663" i="76"/>
  <c r="F647" i="76"/>
  <c r="F631" i="76"/>
  <c r="F615" i="76"/>
  <c r="F599" i="76"/>
  <c r="F583" i="76"/>
  <c r="F567" i="76"/>
  <c r="F551" i="76"/>
  <c r="F535" i="76"/>
  <c r="F519" i="76"/>
  <c r="F503" i="76"/>
  <c r="F487" i="76"/>
  <c r="F471" i="76"/>
  <c r="F455" i="76"/>
  <c r="F439" i="76"/>
  <c r="F423" i="76"/>
  <c r="F407" i="76"/>
  <c r="F391" i="76"/>
  <c r="F375" i="76"/>
  <c r="F359" i="76"/>
  <c r="F343" i="76"/>
  <c r="F327" i="76"/>
  <c r="F311" i="76"/>
  <c r="F295" i="76"/>
  <c r="F279" i="76"/>
  <c r="F263" i="76"/>
  <c r="F247" i="76"/>
  <c r="F231" i="76"/>
  <c r="F215" i="76"/>
  <c r="F199" i="76"/>
  <c r="F183" i="76"/>
  <c r="F167" i="76"/>
  <c r="F151" i="76"/>
  <c r="F135" i="76"/>
  <c r="F119" i="76"/>
  <c r="F103" i="76"/>
  <c r="F87" i="76"/>
  <c r="F71" i="76"/>
  <c r="F55" i="76"/>
  <c r="F39" i="76"/>
  <c r="F23" i="76"/>
  <c r="F768" i="76"/>
  <c r="F862" i="76"/>
  <c r="F998" i="76"/>
  <c r="F982" i="76"/>
  <c r="F966" i="76"/>
  <c r="F950" i="76"/>
  <c r="F934" i="76"/>
  <c r="F918" i="76"/>
  <c r="F902" i="76"/>
  <c r="F886" i="76"/>
  <c r="F870" i="76"/>
  <c r="F854" i="76"/>
  <c r="F838" i="76"/>
  <c r="F822" i="76"/>
  <c r="F806" i="76"/>
  <c r="F790" i="76"/>
  <c r="F774" i="76"/>
  <c r="F758" i="76"/>
  <c r="F742" i="76"/>
  <c r="F726" i="76"/>
  <c r="F710" i="76"/>
  <c r="F694" i="76"/>
  <c r="F678" i="76"/>
  <c r="F662" i="76"/>
  <c r="F646" i="76"/>
  <c r="F630" i="76"/>
  <c r="F614" i="76"/>
  <c r="F598" i="76"/>
  <c r="F582" i="76"/>
  <c r="F566" i="76"/>
  <c r="F550" i="76"/>
  <c r="F534" i="76"/>
  <c r="F518" i="76"/>
  <c r="F502" i="76"/>
  <c r="F486" i="76"/>
  <c r="F470" i="76"/>
  <c r="F454" i="76"/>
  <c r="F438" i="76"/>
  <c r="F422" i="76"/>
  <c r="F406" i="76"/>
  <c r="F390" i="76"/>
  <c r="F374" i="76"/>
  <c r="F358" i="76"/>
  <c r="F342" i="76"/>
  <c r="F326" i="76"/>
  <c r="F310" i="76"/>
  <c r="F294" i="76"/>
  <c r="F278" i="76"/>
  <c r="F262" i="76"/>
  <c r="F246" i="76"/>
  <c r="F230" i="76"/>
  <c r="F214" i="76"/>
  <c r="F198" i="76"/>
  <c r="F182" i="76"/>
  <c r="F166" i="76"/>
  <c r="F150" i="76"/>
  <c r="F134" i="76"/>
  <c r="F118" i="76"/>
  <c r="F102" i="76"/>
  <c r="F86" i="76"/>
  <c r="F70" i="76"/>
  <c r="F54" i="76"/>
  <c r="F38" i="76"/>
  <c r="F22" i="76"/>
  <c r="F1008" i="76"/>
  <c r="F965" i="76"/>
  <c r="F933" i="76"/>
  <c r="F917" i="76"/>
  <c r="F901" i="76"/>
  <c r="F885" i="76"/>
  <c r="F869" i="76"/>
  <c r="F853" i="76"/>
  <c r="F837" i="76"/>
  <c r="F821" i="76"/>
  <c r="F805" i="76"/>
  <c r="F789" i="76"/>
  <c r="F773" i="76"/>
  <c r="F757" i="76"/>
  <c r="F741" i="76"/>
  <c r="F725" i="76"/>
  <c r="F709" i="76"/>
  <c r="F693" i="76"/>
  <c r="F677" i="76"/>
  <c r="F661" i="76"/>
  <c r="F645" i="76"/>
  <c r="F629" i="76"/>
  <c r="F613" i="76"/>
  <c r="F597" i="76"/>
  <c r="F581" i="76"/>
  <c r="F565" i="76"/>
  <c r="F549" i="76"/>
  <c r="F533" i="76"/>
  <c r="F517" i="76"/>
  <c r="F501" i="76"/>
  <c r="F485" i="76"/>
  <c r="F469" i="76"/>
  <c r="F453" i="76"/>
  <c r="F437" i="76"/>
  <c r="F421" i="76"/>
  <c r="F405" i="76"/>
  <c r="F389" i="76"/>
  <c r="F373" i="76"/>
  <c r="F357" i="76"/>
  <c r="F341" i="76"/>
  <c r="F325" i="76"/>
  <c r="F309" i="76"/>
  <c r="F293" i="76"/>
  <c r="F277" i="76"/>
  <c r="F261" i="76"/>
  <c r="F245" i="76"/>
  <c r="F229" i="76"/>
  <c r="F213" i="76"/>
  <c r="F197" i="76"/>
  <c r="F181" i="76"/>
  <c r="F165" i="76"/>
  <c r="F149" i="76"/>
  <c r="F133" i="76"/>
  <c r="F117" i="76"/>
  <c r="F101" i="76"/>
  <c r="F85" i="76"/>
  <c r="F69" i="76"/>
  <c r="F53" i="76"/>
  <c r="F37" i="76"/>
  <c r="F21" i="76"/>
  <c r="F976" i="76"/>
  <c r="F997" i="76"/>
  <c r="F980" i="76"/>
  <c r="F948" i="76"/>
  <c r="F932" i="76"/>
  <c r="F916" i="76"/>
  <c r="F900" i="76"/>
  <c r="F884" i="76"/>
  <c r="F868" i="76"/>
  <c r="F852" i="76"/>
  <c r="F836" i="76"/>
  <c r="F820" i="76"/>
  <c r="F804" i="76"/>
  <c r="F788" i="76"/>
  <c r="F772" i="76"/>
  <c r="F756" i="76"/>
  <c r="F740" i="76"/>
  <c r="F724" i="76"/>
  <c r="F708" i="76"/>
  <c r="F692" i="76"/>
  <c r="F676" i="76"/>
  <c r="F660" i="76"/>
  <c r="F644" i="76"/>
  <c r="F628" i="76"/>
  <c r="F612" i="76"/>
  <c r="F596" i="76"/>
  <c r="F580" i="76"/>
  <c r="F564" i="76"/>
  <c r="F548" i="76"/>
  <c r="F532" i="76"/>
  <c r="F516" i="76"/>
  <c r="F500" i="76"/>
  <c r="F484" i="76"/>
  <c r="F468" i="76"/>
  <c r="F452" i="76"/>
  <c r="F436" i="76"/>
  <c r="F420" i="76"/>
  <c r="F404" i="76"/>
  <c r="F388" i="76"/>
  <c r="F372" i="76"/>
  <c r="F356" i="76"/>
  <c r="F340" i="76"/>
  <c r="F324" i="76"/>
  <c r="F308" i="76"/>
  <c r="F292" i="76"/>
  <c r="F276" i="76"/>
  <c r="F260" i="76"/>
  <c r="F244" i="76"/>
  <c r="F228" i="76"/>
  <c r="F212" i="76"/>
  <c r="F196" i="76"/>
  <c r="F180" i="76"/>
  <c r="F164" i="76"/>
  <c r="F148" i="76"/>
  <c r="F132" i="76"/>
  <c r="F116" i="76"/>
  <c r="F100" i="76"/>
  <c r="F84" i="76"/>
  <c r="F68" i="76"/>
  <c r="F52" i="76"/>
  <c r="F36" i="76"/>
  <c r="F20" i="76"/>
  <c r="F995" i="76"/>
  <c r="F979" i="76"/>
  <c r="F931" i="76"/>
  <c r="F883" i="76"/>
  <c r="F867" i="76"/>
  <c r="F851" i="76"/>
  <c r="F835" i="76"/>
  <c r="F803" i="76"/>
  <c r="F787" i="76"/>
  <c r="F771" i="76"/>
  <c r="F755" i="76"/>
  <c r="F739" i="76"/>
  <c r="F723" i="76"/>
  <c r="F707" i="76"/>
  <c r="F691" i="76"/>
  <c r="F675" i="76"/>
  <c r="F659" i="76"/>
  <c r="F643" i="76"/>
  <c r="F627" i="76"/>
  <c r="F611" i="76"/>
  <c r="F595" i="76"/>
  <c r="F579" i="76"/>
  <c r="F563" i="76"/>
  <c r="F547" i="76"/>
  <c r="F531" i="76"/>
  <c r="F515" i="76"/>
  <c r="F499" i="76"/>
  <c r="F483" i="76"/>
  <c r="F467" i="76"/>
  <c r="F451" i="76"/>
  <c r="F435" i="76"/>
  <c r="F419" i="76"/>
  <c r="F403" i="76"/>
  <c r="F387" i="76"/>
  <c r="F371" i="76"/>
  <c r="F355" i="76"/>
  <c r="F339" i="76"/>
  <c r="F323" i="76"/>
  <c r="F307" i="76"/>
  <c r="F291" i="76"/>
  <c r="F275" i="76"/>
  <c r="F259" i="76"/>
  <c r="F243" i="76"/>
  <c r="F227" i="76"/>
  <c r="F211" i="76"/>
  <c r="F195" i="76"/>
  <c r="F179" i="76"/>
  <c r="F163" i="76"/>
  <c r="F147" i="76"/>
  <c r="F131" i="76"/>
  <c r="F115" i="76"/>
  <c r="F99" i="76"/>
  <c r="F83" i="76"/>
  <c r="F67" i="76"/>
  <c r="F51" i="76"/>
  <c r="F35" i="76"/>
  <c r="F19" i="76"/>
  <c r="F993" i="76"/>
  <c r="F960" i="76"/>
  <c r="F944" i="76"/>
  <c r="F928" i="76"/>
  <c r="F880" i="76"/>
  <c r="F981" i="76"/>
  <c r="F949" i="76"/>
  <c r="F996" i="76"/>
  <c r="F964" i="76"/>
  <c r="F963" i="76"/>
  <c r="F947" i="76"/>
  <c r="F915" i="76"/>
  <c r="F899" i="76"/>
  <c r="F819" i="76"/>
  <c r="F1010" i="76"/>
  <c r="F994" i="76"/>
  <c r="F978" i="76"/>
  <c r="F962" i="76"/>
  <c r="F946" i="76"/>
  <c r="F930" i="76"/>
  <c r="F914" i="76"/>
  <c r="F898" i="76"/>
  <c r="F882" i="76"/>
  <c r="F866" i="76"/>
  <c r="F850" i="76"/>
  <c r="F834" i="76"/>
  <c r="F818" i="76"/>
  <c r="F802" i="76"/>
  <c r="F786" i="76"/>
  <c r="F770" i="76"/>
  <c r="F754" i="76"/>
  <c r="F738" i="76"/>
  <c r="F722" i="76"/>
  <c r="F706" i="76"/>
  <c r="F690" i="76"/>
  <c r="F674" i="76"/>
  <c r="F658" i="76"/>
  <c r="F642" i="76"/>
  <c r="F626" i="76"/>
  <c r="F610" i="76"/>
  <c r="F594" i="76"/>
  <c r="F578" i="76"/>
  <c r="F562" i="76"/>
  <c r="F546" i="76"/>
  <c r="F530" i="76"/>
  <c r="F514" i="76"/>
  <c r="F498" i="76"/>
  <c r="F482" i="76"/>
  <c r="F466" i="76"/>
  <c r="F450" i="76"/>
  <c r="F434" i="76"/>
  <c r="F418" i="76"/>
  <c r="F402" i="76"/>
  <c r="F386" i="76"/>
  <c r="F370" i="76"/>
  <c r="F354" i="76"/>
  <c r="F338" i="76"/>
  <c r="F322" i="76"/>
  <c r="F306" i="76"/>
  <c r="F290" i="76"/>
  <c r="F274" i="76"/>
  <c r="F258" i="76"/>
  <c r="F242" i="76"/>
  <c r="F226" i="76"/>
  <c r="F210" i="76"/>
  <c r="F194" i="76"/>
  <c r="F178" i="76"/>
  <c r="F162" i="76"/>
  <c r="F146" i="76"/>
  <c r="F130" i="76"/>
  <c r="F114" i="76"/>
  <c r="F98" i="76"/>
  <c r="F82" i="76"/>
  <c r="F66" i="76"/>
  <c r="F50" i="76"/>
  <c r="F34" i="76"/>
  <c r="F18" i="76"/>
  <c r="F977" i="76"/>
  <c r="F961" i="76"/>
  <c r="F945" i="76"/>
  <c r="F929" i="76"/>
  <c r="F913" i="76"/>
  <c r="F897" i="76"/>
  <c r="F881" i="76"/>
  <c r="F865" i="76"/>
  <c r="F849" i="76"/>
  <c r="F833" i="76"/>
  <c r="F817" i="76"/>
  <c r="F801" i="76"/>
  <c r="F785" i="76"/>
  <c r="F769" i="76"/>
  <c r="F753" i="76"/>
  <c r="F737" i="76"/>
  <c r="F721" i="76"/>
  <c r="F705" i="76"/>
  <c r="F689" i="76"/>
  <c r="F673" i="76"/>
  <c r="F657" i="76"/>
  <c r="F641" i="76"/>
  <c r="F625" i="76"/>
  <c r="F609" i="76"/>
  <c r="F593" i="76"/>
  <c r="F577" i="76"/>
  <c r="F561" i="76"/>
  <c r="F545" i="76"/>
  <c r="F529" i="76"/>
  <c r="F513" i="76"/>
  <c r="F497" i="76"/>
  <c r="F481" i="76"/>
  <c r="F465" i="76"/>
  <c r="F449" i="76"/>
  <c r="F433" i="76"/>
  <c r="F417" i="76"/>
  <c r="F401" i="76"/>
  <c r="F385" i="76"/>
  <c r="F369" i="76"/>
  <c r="F353" i="76"/>
  <c r="F337" i="76"/>
  <c r="F321" i="76"/>
  <c r="F305" i="76"/>
  <c r="F289" i="76"/>
  <c r="F273" i="76"/>
  <c r="F257" i="76"/>
  <c r="F241" i="76"/>
  <c r="F225" i="76"/>
  <c r="F209" i="76"/>
  <c r="F193" i="76"/>
  <c r="F177" i="76"/>
  <c r="F161" i="76"/>
  <c r="F145" i="76"/>
  <c r="F129" i="76"/>
  <c r="F113" i="76"/>
  <c r="F97" i="76"/>
  <c r="F81" i="76"/>
  <c r="F65" i="76"/>
  <c r="F49" i="76"/>
  <c r="F33" i="76"/>
  <c r="F17" i="76"/>
  <c r="F752" i="76"/>
  <c r="F640" i="76"/>
  <c r="F608" i="76"/>
  <c r="F592" i="76"/>
  <c r="F576" i="76"/>
  <c r="F560" i="76"/>
  <c r="F544" i="76"/>
  <c r="F528" i="76"/>
  <c r="F512" i="76"/>
  <c r="F496" i="76"/>
  <c r="F480" i="76"/>
  <c r="F464" i="76"/>
  <c r="F448" i="76"/>
  <c r="F432" i="76"/>
  <c r="F416" i="76"/>
  <c r="F400" i="76"/>
  <c r="F384" i="76"/>
  <c r="F368" i="76"/>
  <c r="F352" i="76"/>
  <c r="F336" i="76"/>
  <c r="F320" i="76"/>
  <c r="F304" i="76"/>
  <c r="F288" i="76"/>
  <c r="F272" i="76"/>
  <c r="F256" i="76"/>
  <c r="F240" i="76"/>
  <c r="F224" i="76"/>
  <c r="F208" i="76"/>
  <c r="F192" i="76"/>
  <c r="F176" i="76"/>
  <c r="F160" i="76"/>
  <c r="F144" i="76"/>
  <c r="F128" i="76"/>
  <c r="F112" i="76"/>
  <c r="F96" i="76"/>
  <c r="F80" i="76"/>
  <c r="F64" i="76"/>
  <c r="F48" i="76"/>
  <c r="F32" i="76"/>
  <c r="F16" i="76"/>
  <c r="F816" i="76"/>
  <c r="F656" i="76"/>
  <c r="F624" i="76"/>
  <c r="F1007" i="76"/>
  <c r="F991" i="76"/>
  <c r="F975" i="76"/>
  <c r="F959" i="76"/>
  <c r="F943" i="76"/>
  <c r="F927" i="76"/>
  <c r="F911" i="76"/>
  <c r="F895" i="76"/>
  <c r="F879" i="76"/>
  <c r="F863" i="76"/>
  <c r="F847" i="76"/>
  <c r="F831" i="76"/>
  <c r="F815" i="76"/>
  <c r="F799" i="76"/>
  <c r="F783" i="76"/>
  <c r="F767" i="76"/>
  <c r="F751" i="76"/>
  <c r="F735" i="76"/>
  <c r="F719" i="76"/>
  <c r="F703" i="76"/>
  <c r="F687" i="76"/>
  <c r="F671" i="76"/>
  <c r="F655" i="76"/>
  <c r="F639" i="76"/>
  <c r="F623" i="76"/>
  <c r="F607" i="76"/>
  <c r="F591" i="76"/>
  <c r="F575" i="76"/>
  <c r="F559" i="76"/>
  <c r="F543" i="76"/>
  <c r="F527" i="76"/>
  <c r="F511" i="76"/>
  <c r="F495" i="76"/>
  <c r="F479" i="76"/>
  <c r="F463" i="76"/>
  <c r="F447" i="76"/>
  <c r="F431" i="76"/>
  <c r="F415" i="76"/>
  <c r="F399" i="76"/>
  <c r="F383" i="76"/>
  <c r="F367" i="76"/>
  <c r="F351" i="76"/>
  <c r="F335" i="76"/>
  <c r="F319" i="76"/>
  <c r="F303" i="76"/>
  <c r="F287" i="76"/>
  <c r="F271" i="76"/>
  <c r="F255" i="76"/>
  <c r="F239" i="76"/>
  <c r="F223" i="76"/>
  <c r="F207" i="76"/>
  <c r="F191" i="76"/>
  <c r="F175" i="76"/>
  <c r="F159" i="76"/>
  <c r="F143" i="76"/>
  <c r="F127" i="76"/>
  <c r="F111" i="76"/>
  <c r="F95" i="76"/>
  <c r="F79" i="76"/>
  <c r="F63" i="76"/>
  <c r="F47" i="76"/>
  <c r="F31" i="76"/>
  <c r="F15" i="76"/>
  <c r="F896" i="76"/>
  <c r="F832" i="76"/>
  <c r="F782" i="76"/>
  <c r="F750" i="76"/>
  <c r="F702" i="76"/>
  <c r="F686" i="76"/>
  <c r="F670" i="76"/>
  <c r="F654" i="76"/>
  <c r="F638" i="76"/>
  <c r="F622" i="76"/>
  <c r="F606" i="76"/>
  <c r="F590" i="76"/>
  <c r="F574" i="76"/>
  <c r="F558" i="76"/>
  <c r="F542" i="76"/>
  <c r="F526" i="76"/>
  <c r="F510" i="76"/>
  <c r="F494" i="76"/>
  <c r="F478" i="76"/>
  <c r="F462" i="76"/>
  <c r="F446" i="76"/>
  <c r="F430" i="76"/>
  <c r="F414" i="76"/>
  <c r="F398" i="76"/>
  <c r="F382" i="76"/>
  <c r="F366" i="76"/>
  <c r="F350" i="76"/>
  <c r="F334" i="76"/>
  <c r="F318" i="76"/>
  <c r="F302" i="76"/>
  <c r="F286" i="76"/>
  <c r="F270" i="76"/>
  <c r="F254" i="76"/>
  <c r="F238" i="76"/>
  <c r="F222" i="76"/>
  <c r="F206" i="76"/>
  <c r="F190" i="76"/>
  <c r="F174" i="76"/>
  <c r="F158" i="76"/>
  <c r="F142" i="76"/>
  <c r="F126" i="76"/>
  <c r="F110" i="76"/>
  <c r="F94" i="76"/>
  <c r="F78" i="76"/>
  <c r="F62" i="76"/>
  <c r="F46" i="76"/>
  <c r="F30" i="76"/>
  <c r="F14" i="76"/>
  <c r="F864" i="76"/>
  <c r="F784" i="76"/>
  <c r="F720" i="76"/>
  <c r="F798" i="76"/>
  <c r="F766" i="76"/>
  <c r="F734" i="76"/>
  <c r="F718" i="76"/>
  <c r="F1005" i="76"/>
  <c r="F989" i="76"/>
  <c r="F973" i="76"/>
  <c r="F957" i="76"/>
  <c r="F941" i="76"/>
  <c r="F925" i="76"/>
  <c r="F909" i="76"/>
  <c r="F893" i="76"/>
  <c r="F877" i="76"/>
  <c r="F861" i="76"/>
  <c r="F845" i="76"/>
  <c r="F829" i="76"/>
  <c r="F813" i="76"/>
  <c r="F797" i="76"/>
  <c r="F781" i="76"/>
  <c r="F765" i="76"/>
  <c r="F749" i="76"/>
  <c r="F733" i="76"/>
  <c r="F717" i="76"/>
  <c r="F701" i="76"/>
  <c r="F685" i="76"/>
  <c r="F669" i="76"/>
  <c r="F653" i="76"/>
  <c r="F637" i="76"/>
  <c r="F621" i="76"/>
  <c r="F605" i="76"/>
  <c r="F589" i="76"/>
  <c r="F573" i="76"/>
  <c r="F557" i="76"/>
  <c r="F541" i="76"/>
  <c r="F525" i="76"/>
  <c r="F509" i="76"/>
  <c r="F493" i="76"/>
  <c r="F477" i="76"/>
  <c r="F461" i="76"/>
  <c r="F445" i="76"/>
  <c r="F429" i="76"/>
  <c r="F413" i="76"/>
  <c r="F397" i="76"/>
  <c r="F381" i="76"/>
  <c r="F365" i="76"/>
  <c r="F349" i="76"/>
  <c r="F333" i="76"/>
  <c r="F317" i="76"/>
  <c r="F301" i="76"/>
  <c r="F285" i="76"/>
  <c r="F269" i="76"/>
  <c r="F253" i="76"/>
  <c r="F237" i="76"/>
  <c r="F221" i="76"/>
  <c r="F205" i="76"/>
  <c r="F189" i="76"/>
  <c r="F173" i="76"/>
  <c r="F157" i="76"/>
  <c r="F141" i="76"/>
  <c r="F125" i="76"/>
  <c r="F109" i="76"/>
  <c r="F93" i="76"/>
  <c r="F77" i="76"/>
  <c r="F61" i="76"/>
  <c r="F45" i="76"/>
  <c r="F29" i="76"/>
  <c r="F13" i="76"/>
  <c r="F992" i="76"/>
  <c r="F958" i="76"/>
  <c r="F846" i="76"/>
  <c r="F908" i="76"/>
  <c r="F892" i="76"/>
  <c r="F876" i="76"/>
  <c r="F860" i="76"/>
  <c r="F844" i="76"/>
  <c r="F828" i="76"/>
  <c r="F812" i="76"/>
  <c r="F796" i="76"/>
  <c r="F780" i="76"/>
  <c r="F764" i="76"/>
  <c r="F748" i="76"/>
  <c r="F732" i="76"/>
  <c r="F716" i="76"/>
  <c r="F700" i="76"/>
  <c r="F684" i="76"/>
  <c r="F668" i="76"/>
  <c r="F652" i="76"/>
  <c r="F636" i="76"/>
  <c r="F620" i="76"/>
  <c r="F604" i="76"/>
  <c r="F588" i="76"/>
  <c r="F572" i="76"/>
  <c r="F556" i="76"/>
  <c r="F540" i="76"/>
  <c r="F524" i="76"/>
  <c r="F508" i="76"/>
  <c r="F492" i="76"/>
  <c r="F476" i="76"/>
  <c r="F460" i="76"/>
  <c r="F444" i="76"/>
  <c r="F428" i="76"/>
  <c r="F412" i="76"/>
  <c r="F396" i="76"/>
  <c r="F380" i="76"/>
  <c r="F364" i="76"/>
  <c r="F348" i="76"/>
  <c r="F332" i="76"/>
  <c r="F316" i="76"/>
  <c r="F300" i="76"/>
  <c r="F284" i="76"/>
  <c r="F268" i="76"/>
  <c r="F252" i="76"/>
  <c r="F236" i="76"/>
  <c r="F220" i="76"/>
  <c r="F204" i="76"/>
  <c r="F188" i="76"/>
  <c r="F172" i="76"/>
  <c r="F156" i="76"/>
  <c r="F140" i="76"/>
  <c r="F124" i="76"/>
  <c r="F108" i="76"/>
  <c r="F92" i="76"/>
  <c r="F76" i="76"/>
  <c r="F60" i="76"/>
  <c r="F44" i="76"/>
  <c r="F28" i="76"/>
  <c r="F12" i="76"/>
  <c r="F11" i="76"/>
  <c r="S10" i="84"/>
  <c r="O10" i="84"/>
  <c r="K10" i="84"/>
  <c r="S9" i="84"/>
  <c r="O9" i="84"/>
  <c r="K9" i="84"/>
  <c r="S3" i="84"/>
  <c r="S10" i="83"/>
  <c r="O10" i="83"/>
  <c r="K10" i="83"/>
  <c r="S9" i="83"/>
  <c r="O9" i="83"/>
  <c r="K9" i="83"/>
  <c r="S3" i="83"/>
  <c r="S10" i="76"/>
  <c r="O10" i="76"/>
  <c r="K10" i="76"/>
  <c r="S9" i="76"/>
  <c r="O9" i="76"/>
  <c r="K9" i="76"/>
  <c r="S3" i="76"/>
  <c r="E2" i="84"/>
  <c r="E5" i="84"/>
  <c r="E3" i="84"/>
  <c r="E4" i="84"/>
  <c r="E5" i="83"/>
  <c r="E4" i="83"/>
  <c r="E3" i="83"/>
  <c r="E2" i="83"/>
  <c r="E3" i="76"/>
  <c r="E5" i="76"/>
  <c r="E4" i="76"/>
  <c r="E2" i="76"/>
  <c r="F2" i="84"/>
  <c r="F3" i="84"/>
  <c r="F5" i="84"/>
  <c r="F4" i="84"/>
  <c r="F4" i="83"/>
  <c r="F2" i="83"/>
  <c r="F3" i="83"/>
  <c r="F5" i="83"/>
  <c r="F3" i="76"/>
  <c r="F2" i="76"/>
  <c r="F5" i="76"/>
  <c r="F4" i="76"/>
  <c r="G10" i="84" l="1"/>
  <c r="G9" i="84"/>
  <c r="G10" i="83"/>
  <c r="G9" i="83"/>
  <c r="G10" i="76"/>
  <c r="G9" i="76"/>
  <c r="H898" i="84"/>
  <c r="G990" i="84"/>
  <c r="H991" i="84"/>
  <c r="H960" i="84"/>
  <c r="H763" i="84"/>
  <c r="H761" i="84"/>
  <c r="H951" i="84"/>
  <c r="H821" i="84"/>
  <c r="G885" i="84"/>
  <c r="H978" i="84"/>
  <c r="H813" i="84"/>
  <c r="G918" i="84"/>
  <c r="H873" i="84"/>
  <c r="H784" i="84"/>
  <c r="G980" i="84"/>
  <c r="H773" i="84"/>
  <c r="H948" i="84"/>
  <c r="H802" i="84"/>
  <c r="G825" i="84"/>
  <c r="G913" i="84"/>
  <c r="H745" i="84"/>
  <c r="G560" i="84"/>
  <c r="G806" i="84"/>
  <c r="G864" i="84"/>
  <c r="H692" i="84"/>
  <c r="G863" i="84"/>
  <c r="G812" i="84"/>
  <c r="G957" i="84"/>
  <c r="G784" i="84"/>
  <c r="H799" i="84"/>
  <c r="G891" i="84"/>
  <c r="G550" i="84"/>
  <c r="H554" i="84"/>
  <c r="G664" i="84"/>
  <c r="G835" i="84"/>
  <c r="G591" i="84"/>
  <c r="G882" i="84"/>
  <c r="G614" i="84"/>
  <c r="H996" i="84"/>
  <c r="H862" i="84"/>
  <c r="H959" i="84"/>
  <c r="G988" i="84"/>
  <c r="H989" i="84"/>
  <c r="G985" i="84"/>
  <c r="G983" i="84"/>
  <c r="H816" i="84"/>
  <c r="H940" i="84"/>
  <c r="H919" i="84"/>
  <c r="H789" i="84"/>
  <c r="H848" i="84"/>
  <c r="G950" i="84"/>
  <c r="H980" i="84"/>
  <c r="G1006" i="84"/>
  <c r="H1007" i="84"/>
  <c r="H781" i="84"/>
  <c r="G839" i="84"/>
  <c r="H794" i="84"/>
  <c r="H841" i="84"/>
  <c r="G881" i="84"/>
  <c r="G911" i="84"/>
  <c r="H746" i="84"/>
  <c r="G528" i="84"/>
  <c r="G895" i="84"/>
  <c r="H968" i="84"/>
  <c r="G815" i="84"/>
  <c r="G860" i="84"/>
  <c r="G898" i="84"/>
  <c r="G909" i="84"/>
  <c r="H727" i="84"/>
  <c r="G706" i="84"/>
  <c r="H964" i="84"/>
  <c r="H927" i="84"/>
  <c r="H957" i="84"/>
  <c r="G953" i="84"/>
  <c r="G951" i="84"/>
  <c r="H887" i="84"/>
  <c r="H757" i="84"/>
  <c r="H932" i="84"/>
  <c r="G1008" i="84"/>
  <c r="H1009" i="84"/>
  <c r="H975" i="84"/>
  <c r="G1003" i="84"/>
  <c r="G760" i="84"/>
  <c r="H809" i="84"/>
  <c r="G871" i="84"/>
  <c r="H947" i="84"/>
  <c r="G822" i="84"/>
  <c r="G962" i="84"/>
  <c r="H970" i="84"/>
  <c r="G834" i="84"/>
  <c r="H886" i="84"/>
  <c r="G734" i="84"/>
  <c r="H832" i="84"/>
  <c r="G996" i="84"/>
  <c r="H836" i="84"/>
  <c r="G805" i="84"/>
  <c r="H782" i="84"/>
  <c r="H790" i="84"/>
  <c r="G992" i="84"/>
  <c r="H993" i="84"/>
  <c r="H895" i="84"/>
  <c r="H925" i="84"/>
  <c r="H855" i="84"/>
  <c r="G979" i="84"/>
  <c r="G940" i="84"/>
  <c r="H910" i="84"/>
  <c r="H977" i="84"/>
  <c r="H943" i="84"/>
  <c r="G971" i="84"/>
  <c r="H786" i="84"/>
  <c r="H777" i="84"/>
  <c r="H998" i="84"/>
  <c r="H787" i="84"/>
  <c r="G890" i="84"/>
  <c r="H719" i="84"/>
  <c r="G879" i="84"/>
  <c r="G730" i="84"/>
  <c r="G946" i="84"/>
  <c r="G743" i="84"/>
  <c r="H839" i="84"/>
  <c r="G773" i="84"/>
  <c r="H858" i="84"/>
  <c r="G958" i="84"/>
  <c r="G852" i="84"/>
  <c r="H961" i="84"/>
  <c r="G878" i="84"/>
  <c r="G753" i="84"/>
  <c r="H863" i="84"/>
  <c r="H893" i="84"/>
  <c r="H823" i="84"/>
  <c r="G947" i="84"/>
  <c r="H945" i="84"/>
  <c r="H911" i="84"/>
  <c r="G999" i="84"/>
  <c r="G798" i="84"/>
  <c r="H966" i="84"/>
  <c r="G933" i="84"/>
  <c r="G883" i="84"/>
  <c r="G880" i="84"/>
  <c r="G831" i="84"/>
  <c r="G728" i="84"/>
  <c r="G922" i="84"/>
  <c r="G984" i="84"/>
  <c r="G998" i="84"/>
  <c r="G963" i="84"/>
  <c r="H876" i="84"/>
  <c r="H666" i="84"/>
  <c r="H685" i="84"/>
  <c r="G628" i="84"/>
  <c r="H699" i="84"/>
  <c r="G689" i="84"/>
  <c r="G752" i="84"/>
  <c r="G620" i="84"/>
  <c r="H929" i="84"/>
  <c r="H831" i="84"/>
  <c r="H861" i="84"/>
  <c r="H791" i="84"/>
  <c r="H913" i="84"/>
  <c r="H852" i="84"/>
  <c r="H879" i="84"/>
  <c r="G935" i="84"/>
  <c r="H1006" i="84"/>
  <c r="G967" i="84"/>
  <c r="H926" i="84"/>
  <c r="G994" i="84"/>
  <c r="H995" i="84"/>
  <c r="G915" i="84"/>
  <c r="H840" i="84"/>
  <c r="G867" i="84"/>
  <c r="H671" i="84"/>
  <c r="G926" i="84"/>
  <c r="G782" i="84"/>
  <c r="G828" i="84"/>
  <c r="H756" i="84"/>
  <c r="H883" i="84"/>
  <c r="G956" i="84"/>
  <c r="H778" i="84"/>
  <c r="H659" i="84"/>
  <c r="G781" i="84"/>
  <c r="H800" i="84"/>
  <c r="G897" i="84"/>
  <c r="G848" i="84"/>
  <c r="G634" i="84"/>
  <c r="H739" i="84"/>
  <c r="G588" i="84"/>
  <c r="G841" i="84"/>
  <c r="G845" i="84"/>
  <c r="H897" i="84"/>
  <c r="H829" i="84"/>
  <c r="G893" i="84"/>
  <c r="G887" i="84"/>
  <c r="H759" i="84"/>
  <c r="H938" i="84"/>
  <c r="H881" i="84"/>
  <c r="H847" i="84"/>
  <c r="H974" i="84"/>
  <c r="H1003" i="84"/>
  <c r="H963" i="84"/>
  <c r="H930" i="84"/>
  <c r="G792" i="84"/>
  <c r="G855" i="84"/>
  <c r="G819" i="84"/>
  <c r="H901" i="84"/>
  <c r="G995" i="84"/>
  <c r="H924" i="84"/>
  <c r="H687" i="84"/>
  <c r="H851" i="84"/>
  <c r="H884" i="84"/>
  <c r="G888" i="84"/>
  <c r="G763" i="84"/>
  <c r="G602" i="84"/>
  <c r="H865" i="84"/>
  <c r="H797" i="84"/>
  <c r="H990" i="84"/>
  <c r="H988" i="84"/>
  <c r="G853" i="84"/>
  <c r="G850" i="84"/>
  <c r="G981" i="84"/>
  <c r="H882" i="84"/>
  <c r="G954" i="84"/>
  <c r="H849" i="84"/>
  <c r="G930" i="84"/>
  <c r="H815" i="84"/>
  <c r="G1002" i="84"/>
  <c r="H971" i="84"/>
  <c r="H931" i="84"/>
  <c r="H1000" i="84"/>
  <c r="H982" i="84"/>
  <c r="G997" i="84"/>
  <c r="G772" i="84"/>
  <c r="G722" i="84"/>
  <c r="H866" i="84"/>
  <c r="G965" i="84"/>
  <c r="G907" i="84"/>
  <c r="G910" i="84"/>
  <c r="G820" i="84"/>
  <c r="G799" i="84"/>
  <c r="G844" i="84"/>
  <c r="G676" i="84"/>
  <c r="H833" i="84"/>
  <c r="G902" i="84"/>
  <c r="H765" i="84"/>
  <c r="H958" i="84"/>
  <c r="H956" i="84"/>
  <c r="G949" i="84"/>
  <c r="H817" i="84"/>
  <c r="H880" i="84"/>
  <c r="H783" i="84"/>
  <c r="H1008" i="84"/>
  <c r="H741" i="84"/>
  <c r="H939" i="84"/>
  <c r="H916" i="84"/>
  <c r="H899" i="84"/>
  <c r="H950" i="84"/>
  <c r="G908" i="84"/>
  <c r="G837" i="84"/>
  <c r="G904" i="84"/>
  <c r="G1010" i="84"/>
  <c r="H869" i="84"/>
  <c r="H546" i="84"/>
  <c r="G826" i="84"/>
  <c r="G919" i="84"/>
  <c r="G921" i="84"/>
  <c r="H801" i="84"/>
  <c r="G987" i="84"/>
  <c r="H987" i="84"/>
  <c r="H985" i="84"/>
  <c r="H984" i="84"/>
  <c r="H785" i="84"/>
  <c r="G807" i="84"/>
  <c r="G1005" i="84"/>
  <c r="H976" i="84"/>
  <c r="H907" i="84"/>
  <c r="H867" i="84"/>
  <c r="H868" i="84"/>
  <c r="G833" i="84"/>
  <c r="H780" i="84"/>
  <c r="H900" i="84"/>
  <c r="G859" i="84"/>
  <c r="G894" i="84"/>
  <c r="G589" i="84"/>
  <c r="G936" i="84"/>
  <c r="G761" i="84"/>
  <c r="G977" i="84"/>
  <c r="G917" i="84"/>
  <c r="G821" i="84"/>
  <c r="G889" i="84"/>
  <c r="G718" i="84"/>
  <c r="H721" i="84"/>
  <c r="H819" i="84"/>
  <c r="G738" i="84"/>
  <c r="G941" i="84"/>
  <c r="G801" i="84"/>
  <c r="H769" i="84"/>
  <c r="G955" i="84"/>
  <c r="H955" i="84"/>
  <c r="G916" i="84"/>
  <c r="H953" i="84"/>
  <c r="G974" i="84"/>
  <c r="H952" i="84"/>
  <c r="H774" i="84"/>
  <c r="G1007" i="84"/>
  <c r="G925" i="84"/>
  <c r="G973" i="84"/>
  <c r="G1004" i="84"/>
  <c r="H1005" i="84"/>
  <c r="G906" i="84"/>
  <c r="H904" i="84"/>
  <c r="H875" i="84"/>
  <c r="H1004" i="84"/>
  <c r="G765" i="84"/>
  <c r="H835" i="84"/>
  <c r="H935" i="84"/>
  <c r="G856" i="84"/>
  <c r="G789" i="84"/>
  <c r="H850" i="84"/>
  <c r="G693" i="84"/>
  <c r="H738" i="84"/>
  <c r="H653" i="84"/>
  <c r="G791" i="84"/>
  <c r="H934" i="84"/>
  <c r="G865" i="84"/>
  <c r="G832" i="84"/>
  <c r="H722" i="84"/>
  <c r="G978" i="84"/>
  <c r="G960" i="84"/>
  <c r="H808" i="84"/>
  <c r="G875" i="84"/>
  <c r="G991" i="84"/>
  <c r="H923" i="84"/>
  <c r="H921" i="84"/>
  <c r="G901" i="84"/>
  <c r="H942" i="84"/>
  <c r="H981" i="84"/>
  <c r="G914" i="84"/>
  <c r="H920" i="84"/>
  <c r="G975" i="84"/>
  <c r="G877" i="84"/>
  <c r="H973" i="84"/>
  <c r="G952" i="84"/>
  <c r="G811" i="84"/>
  <c r="H824" i="84"/>
  <c r="H843" i="84"/>
  <c r="H972" i="84"/>
  <c r="H803" i="84"/>
  <c r="G905" i="84"/>
  <c r="H775" i="84"/>
  <c r="H1002" i="84"/>
  <c r="H915" i="84"/>
  <c r="H903" i="84"/>
  <c r="H688" i="84"/>
  <c r="G733" i="84"/>
  <c r="H695" i="84"/>
  <c r="G813" i="84"/>
  <c r="G944" i="84"/>
  <c r="H914" i="84"/>
  <c r="G931" i="84"/>
  <c r="H750" i="84"/>
  <c r="G678" i="84"/>
  <c r="G862" i="84"/>
  <c r="G854" i="84"/>
  <c r="G924" i="84"/>
  <c r="H888" i="84"/>
  <c r="G767" i="84"/>
  <c r="G959" i="84"/>
  <c r="G912" i="84"/>
  <c r="H891" i="84"/>
  <c r="H889" i="84"/>
  <c r="H949" i="84"/>
  <c r="G943" i="84"/>
  <c r="G932" i="84"/>
  <c r="H941" i="84"/>
  <c r="H776" i="84"/>
  <c r="H828" i="84"/>
  <c r="H811" i="84"/>
  <c r="G1000" i="84"/>
  <c r="H1001" i="84"/>
  <c r="H764" i="84"/>
  <c r="H842" i="84"/>
  <c r="H771" i="84"/>
  <c r="H864" i="84"/>
  <c r="G769" i="84"/>
  <c r="H767" i="84"/>
  <c r="G1009" i="84"/>
  <c r="G939" i="84"/>
  <c r="H912" i="84"/>
  <c r="G927" i="84"/>
  <c r="H740" i="84"/>
  <c r="H871" i="84"/>
  <c r="H838" i="84"/>
  <c r="G648" i="84"/>
  <c r="G797" i="84"/>
  <c r="G986" i="84"/>
  <c r="H859" i="84"/>
  <c r="H798" i="84"/>
  <c r="H857" i="84"/>
  <c r="G796" i="84"/>
  <c r="H986" i="84"/>
  <c r="H917" i="84"/>
  <c r="H908" i="84"/>
  <c r="H909" i="84"/>
  <c r="H792" i="84"/>
  <c r="H779" i="84"/>
  <c r="H969" i="84"/>
  <c r="G942" i="84"/>
  <c r="G929" i="84"/>
  <c r="H906" i="84"/>
  <c r="G993" i="84"/>
  <c r="H804" i="84"/>
  <c r="H944" i="84"/>
  <c r="H874" i="84"/>
  <c r="G656" i="84"/>
  <c r="H812" i="84"/>
  <c r="G989" i="84"/>
  <c r="G616" i="84"/>
  <c r="G823" i="84"/>
  <c r="G757" i="84"/>
  <c r="G710" i="84"/>
  <c r="G851" i="84"/>
  <c r="G896" i="84"/>
  <c r="G749" i="84"/>
  <c r="H753" i="84"/>
  <c r="H760" i="84"/>
  <c r="G937" i="84"/>
  <c r="H994" i="84"/>
  <c r="H827" i="84"/>
  <c r="H825" i="84"/>
  <c r="H946" i="84"/>
  <c r="H954" i="84"/>
  <c r="H814" i="84"/>
  <c r="H885" i="84"/>
  <c r="H820" i="84"/>
  <c r="H878" i="84"/>
  <c r="H877" i="84"/>
  <c r="G1001" i="84"/>
  <c r="H937" i="84"/>
  <c r="G843" i="84"/>
  <c r="H894" i="84"/>
  <c r="G961" i="84"/>
  <c r="G972" i="84"/>
  <c r="G886" i="84"/>
  <c r="G808" i="84"/>
  <c r="G744" i="84"/>
  <c r="G702" i="84"/>
  <c r="H846" i="84"/>
  <c r="G948" i="84"/>
  <c r="G624" i="84"/>
  <c r="H567" i="84"/>
  <c r="G976" i="84"/>
  <c r="H830" i="84"/>
  <c r="G584" i="84"/>
  <c r="H999" i="84"/>
  <c r="H892" i="84"/>
  <c r="H639" i="84"/>
  <c r="G630" i="84"/>
  <c r="G788" i="84"/>
  <c r="G771" i="84"/>
  <c r="H962" i="84"/>
  <c r="H992" i="84"/>
  <c r="H795" i="84"/>
  <c r="H793" i="84"/>
  <c r="H890" i="84"/>
  <c r="H983" i="84"/>
  <c r="G779" i="84"/>
  <c r="H853" i="84"/>
  <c r="G876" i="84"/>
  <c r="H1010" i="84"/>
  <c r="H845" i="84"/>
  <c r="G969" i="84"/>
  <c r="H905" i="84"/>
  <c r="G814" i="84"/>
  <c r="H856" i="84"/>
  <c r="H860" i="84"/>
  <c r="H902" i="84"/>
  <c r="H933" i="84"/>
  <c r="G665" i="84"/>
  <c r="G870" i="84"/>
  <c r="G762" i="84"/>
  <c r="G592" i="84"/>
  <c r="G533" i="84"/>
  <c r="G768" i="84"/>
  <c r="G764" i="84"/>
  <c r="G795" i="84"/>
  <c r="G552" i="84"/>
  <c r="H928" i="84"/>
  <c r="G818" i="84"/>
  <c r="H837" i="84"/>
  <c r="G774" i="84"/>
  <c r="H965" i="84"/>
  <c r="H747" i="84"/>
  <c r="H707" i="84"/>
  <c r="G590" i="84"/>
  <c r="G751" i="84"/>
  <c r="H788" i="84"/>
  <c r="G899" i="84"/>
  <c r="G699" i="84"/>
  <c r="G626" i="84"/>
  <c r="H872" i="84"/>
  <c r="G682" i="84"/>
  <c r="H621" i="84"/>
  <c r="H936" i="84"/>
  <c r="G739" i="84"/>
  <c r="H682" i="84"/>
  <c r="G668" i="84"/>
  <c r="G934" i="84"/>
  <c r="G928" i="84"/>
  <c r="G632" i="84"/>
  <c r="G697" i="84"/>
  <c r="H634" i="84"/>
  <c r="H483" i="84"/>
  <c r="G675" i="84"/>
  <c r="H633" i="84"/>
  <c r="H854" i="84"/>
  <c r="H716" i="84"/>
  <c r="H627" i="84"/>
  <c r="G515" i="84"/>
  <c r="H618" i="84"/>
  <c r="H732" i="84"/>
  <c r="G609" i="84"/>
  <c r="H578" i="84"/>
  <c r="G597" i="84"/>
  <c r="G378" i="84"/>
  <c r="H758" i="84"/>
  <c r="G214" i="84"/>
  <c r="G488" i="84"/>
  <c r="G622" i="84"/>
  <c r="H541" i="84"/>
  <c r="G394" i="84"/>
  <c r="G618" i="84"/>
  <c r="G373" i="84"/>
  <c r="G508" i="84"/>
  <c r="G836" i="84"/>
  <c r="G755" i="84"/>
  <c r="H737" i="84"/>
  <c r="H696" i="84"/>
  <c r="H762" i="84"/>
  <c r="G586" i="84"/>
  <c r="H675" i="84"/>
  <c r="G780" i="84"/>
  <c r="H571" i="84"/>
  <c r="G785" i="84"/>
  <c r="G529" i="84"/>
  <c r="H680" i="84"/>
  <c r="G849" i="84"/>
  <c r="G594" i="84"/>
  <c r="H579" i="84"/>
  <c r="G512" i="84"/>
  <c r="H563" i="84"/>
  <c r="G735" i="84"/>
  <c r="H427" i="84"/>
  <c r="G543" i="84"/>
  <c r="H603" i="84"/>
  <c r="G559" i="84"/>
  <c r="H709" i="84"/>
  <c r="H551" i="84"/>
  <c r="H631" i="84"/>
  <c r="G726" i="84"/>
  <c r="G793" i="84"/>
  <c r="G659" i="84"/>
  <c r="H609" i="84"/>
  <c r="G346" i="84"/>
  <c r="G476" i="84"/>
  <c r="H540" i="84"/>
  <c r="G431" i="84"/>
  <c r="H419" i="84"/>
  <c r="G358" i="84"/>
  <c r="H844" i="84"/>
  <c r="G756" i="84"/>
  <c r="H661" i="84"/>
  <c r="H967" i="84"/>
  <c r="G546" i="84"/>
  <c r="H826" i="84"/>
  <c r="G787" i="84"/>
  <c r="G537" i="84"/>
  <c r="G824" i="84"/>
  <c r="G704" i="84"/>
  <c r="G554" i="84"/>
  <c r="G545" i="84"/>
  <c r="G603" i="84"/>
  <c r="G639" i="84"/>
  <c r="H643" i="84"/>
  <c r="G692" i="84"/>
  <c r="G408" i="84"/>
  <c r="G617" i="84"/>
  <c r="H650" i="84"/>
  <c r="G587" i="84"/>
  <c r="G623" i="84"/>
  <c r="H612" i="84"/>
  <c r="G520" i="84"/>
  <c r="H733" i="84"/>
  <c r="G661" i="84"/>
  <c r="H472" i="84"/>
  <c r="G557" i="84"/>
  <c r="H532" i="84"/>
  <c r="H623" i="84"/>
  <c r="G314" i="84"/>
  <c r="G517" i="84"/>
  <c r="H429" i="84"/>
  <c r="G708" i="84"/>
  <c r="G471" i="84"/>
  <c r="H387" i="84"/>
  <c r="G322" i="84"/>
  <c r="G444" i="84"/>
  <c r="G392" i="84"/>
  <c r="H736" i="84"/>
  <c r="G858" i="84"/>
  <c r="G838" i="84"/>
  <c r="G736" i="84"/>
  <c r="G698" i="84"/>
  <c r="G720" i="84"/>
  <c r="H751" i="84"/>
  <c r="H529" i="84"/>
  <c r="H638" i="84"/>
  <c r="G827" i="84"/>
  <c r="G810" i="84"/>
  <c r="H644" i="84"/>
  <c r="G686" i="84"/>
  <c r="H718" i="84"/>
  <c r="G674" i="84"/>
  <c r="G721" i="84"/>
  <c r="H590" i="84"/>
  <c r="H683" i="84"/>
  <c r="G376" i="84"/>
  <c r="G725" i="84"/>
  <c r="H652" i="84"/>
  <c r="G775" i="84"/>
  <c r="H711" i="84"/>
  <c r="G868" i="84"/>
  <c r="G641" i="84"/>
  <c r="H574" i="84"/>
  <c r="G804" i="84"/>
  <c r="H580" i="84"/>
  <c r="G551" i="84"/>
  <c r="G638" i="84"/>
  <c r="G282" i="84"/>
  <c r="G539" i="84"/>
  <c r="H494" i="84"/>
  <c r="G715" i="84"/>
  <c r="H766" i="84"/>
  <c r="G685" i="84"/>
  <c r="H684" i="84"/>
  <c r="H807" i="84"/>
  <c r="G758" i="84"/>
  <c r="H729" i="84"/>
  <c r="H870" i="84"/>
  <c r="H655" i="84"/>
  <c r="H752" i="84"/>
  <c r="G644" i="84"/>
  <c r="G861" i="84"/>
  <c r="H918" i="84"/>
  <c r="H547" i="84"/>
  <c r="G344" i="84"/>
  <c r="G598" i="84"/>
  <c r="H710" i="84"/>
  <c r="H669" i="84"/>
  <c r="G553" i="84"/>
  <c r="G701" i="84"/>
  <c r="H601" i="84"/>
  <c r="H690" i="84"/>
  <c r="G463" i="84"/>
  <c r="H705" i="84"/>
  <c r="G703" i="84"/>
  <c r="H523" i="84"/>
  <c r="H500" i="84"/>
  <c r="G524" i="84"/>
  <c r="H726" i="84"/>
  <c r="G250" i="84"/>
  <c r="G625" i="84"/>
  <c r="G246" i="84"/>
  <c r="H460" i="84"/>
  <c r="G320" i="84"/>
  <c r="H810" i="84"/>
  <c r="H772" i="84"/>
  <c r="G869" i="84"/>
  <c r="G742" i="84"/>
  <c r="H706" i="84"/>
  <c r="H700" i="84"/>
  <c r="H834" i="84"/>
  <c r="H628" i="84"/>
  <c r="G652" i="84"/>
  <c r="G712" i="84"/>
  <c r="H614" i="84"/>
  <c r="G968" i="84"/>
  <c r="G606" i="84"/>
  <c r="H818" i="84"/>
  <c r="H704" i="84"/>
  <c r="G507" i="84"/>
  <c r="G312" i="84"/>
  <c r="H656" i="84"/>
  <c r="H435" i="84"/>
  <c r="G582" i="84"/>
  <c r="G663" i="84"/>
  <c r="G842" i="84"/>
  <c r="G673" i="84"/>
  <c r="H535" i="84"/>
  <c r="H676" i="84"/>
  <c r="H565" i="84"/>
  <c r="H630" i="84"/>
  <c r="G809" i="84"/>
  <c r="H458" i="84"/>
  <c r="G713" i="84"/>
  <c r="H502" i="84"/>
  <c r="G218" i="84"/>
  <c r="H380" i="84"/>
  <c r="H536" i="84"/>
  <c r="G212" i="84"/>
  <c r="H383" i="84"/>
  <c r="G284" i="84"/>
  <c r="G982" i="84"/>
  <c r="H597" i="84"/>
  <c r="H714" i="84"/>
  <c r="G964" i="84"/>
  <c r="H805" i="84"/>
  <c r="G746" i="84"/>
  <c r="G660" i="84"/>
  <c r="G740" i="84"/>
  <c r="G803" i="84"/>
  <c r="G612" i="84"/>
  <c r="G938" i="84"/>
  <c r="H531" i="84"/>
  <c r="G729" i="84"/>
  <c r="H749" i="84"/>
  <c r="G655" i="84"/>
  <c r="G566" i="84"/>
  <c r="G754" i="84"/>
  <c r="H717" i="84"/>
  <c r="G643" i="84"/>
  <c r="H533" i="84"/>
  <c r="H484" i="84"/>
  <c r="G535" i="84"/>
  <c r="G280" i="84"/>
  <c r="H561" i="84"/>
  <c r="H592" i="84"/>
  <c r="G662" i="84"/>
  <c r="H548" i="84"/>
  <c r="G435" i="84"/>
  <c r="G640" i="84"/>
  <c r="H724" i="84"/>
  <c r="G460" i="84"/>
  <c r="H703" i="84"/>
  <c r="H516" i="84"/>
  <c r="G450" i="84"/>
  <c r="H459" i="84"/>
  <c r="H663" i="84"/>
  <c r="H463" i="84"/>
  <c r="G717" i="84"/>
  <c r="G580" i="84"/>
  <c r="H658" i="84"/>
  <c r="G574" i="84"/>
  <c r="G724" i="84"/>
  <c r="G646" i="84"/>
  <c r="H613" i="84"/>
  <c r="G526" i="84"/>
  <c r="G737" i="84"/>
  <c r="H735" i="84"/>
  <c r="H426" i="84"/>
  <c r="G248" i="84"/>
  <c r="G691" i="84"/>
  <c r="G677" i="84"/>
  <c r="G681" i="84"/>
  <c r="H657" i="84"/>
  <c r="G711" i="84"/>
  <c r="G558" i="84"/>
  <c r="H498" i="84"/>
  <c r="G667" i="84"/>
  <c r="G540" i="84"/>
  <c r="H598" i="84"/>
  <c r="H606" i="84"/>
  <c r="G439" i="84"/>
  <c r="H629" i="84"/>
  <c r="G631" i="84"/>
  <c r="G383" i="84"/>
  <c r="G345" i="84"/>
  <c r="G351" i="84"/>
  <c r="G367" i="84"/>
  <c r="H660" i="84"/>
  <c r="G613" i="84"/>
  <c r="G548" i="84"/>
  <c r="G542" i="84"/>
  <c r="G794" i="84"/>
  <c r="H698" i="84"/>
  <c r="G534" i="84"/>
  <c r="G866" i="84"/>
  <c r="G608" i="84"/>
  <c r="H577" i="84"/>
  <c r="G745" i="84"/>
  <c r="H715" i="84"/>
  <c r="H641" i="84"/>
  <c r="G561" i="84"/>
  <c r="H545" i="84"/>
  <c r="G564" i="84"/>
  <c r="G695" i="84"/>
  <c r="G642" i="84"/>
  <c r="H725" i="84"/>
  <c r="G666" i="84"/>
  <c r="H553" i="84"/>
  <c r="H562" i="84"/>
  <c r="H552" i="84"/>
  <c r="G593" i="84"/>
  <c r="H330" i="84"/>
  <c r="H488" i="84"/>
  <c r="G303" i="84"/>
  <c r="H575" i="84"/>
  <c r="H421" i="84"/>
  <c r="H376" i="84"/>
  <c r="H538" i="84"/>
  <c r="G577" i="84"/>
  <c r="G687" i="84"/>
  <c r="H694" i="84"/>
  <c r="G654" i="84"/>
  <c r="H728" i="84"/>
  <c r="G900" i="84"/>
  <c r="G817" i="84"/>
  <c r="G568" i="84"/>
  <c r="H720" i="84"/>
  <c r="H997" i="84"/>
  <c r="H691" i="84"/>
  <c r="G707" i="84"/>
  <c r="H586" i="84"/>
  <c r="G483" i="84"/>
  <c r="H636" i="84"/>
  <c r="H635" i="84"/>
  <c r="G679" i="84"/>
  <c r="G578" i="84"/>
  <c r="H649" i="84"/>
  <c r="H672" i="84"/>
  <c r="G544" i="84"/>
  <c r="H615" i="84"/>
  <c r="G499" i="84"/>
  <c r="G478" i="84"/>
  <c r="G505" i="84"/>
  <c r="G636" i="84"/>
  <c r="H445" i="84"/>
  <c r="H358" i="84"/>
  <c r="G567" i="84"/>
  <c r="H478" i="84"/>
  <c r="H283" i="84"/>
  <c r="G570" i="84"/>
  <c r="G680" i="84"/>
  <c r="H748" i="84"/>
  <c r="H626" i="84"/>
  <c r="G576" i="84"/>
  <c r="G690" i="84"/>
  <c r="G873" i="84"/>
  <c r="H744" i="84"/>
  <c r="H731" i="84"/>
  <c r="G530" i="84"/>
  <c r="G671" i="84"/>
  <c r="G830" i="84"/>
  <c r="H678" i="84"/>
  <c r="H539" i="84"/>
  <c r="H604" i="84"/>
  <c r="H549" i="84"/>
  <c r="G766" i="84"/>
  <c r="H544" i="84"/>
  <c r="G672" i="84"/>
  <c r="H605" i="84"/>
  <c r="H686" i="84"/>
  <c r="H670" i="84"/>
  <c r="H637" i="84"/>
  <c r="H352" i="84"/>
  <c r="H624" i="84"/>
  <c r="G433" i="84"/>
  <c r="G355" i="84"/>
  <c r="G494" i="84"/>
  <c r="H377" i="84"/>
  <c r="G538" i="84"/>
  <c r="G776" i="84"/>
  <c r="H679" i="84"/>
  <c r="G536" i="84"/>
  <c r="G892" i="84"/>
  <c r="H693" i="84"/>
  <c r="H582" i="84"/>
  <c r="G790" i="84"/>
  <c r="G923" i="84"/>
  <c r="H770" i="84"/>
  <c r="G518" i="84"/>
  <c r="G669" i="84"/>
  <c r="H496" i="84"/>
  <c r="H616" i="84"/>
  <c r="H600" i="84"/>
  <c r="G633" i="84"/>
  <c r="H708" i="84"/>
  <c r="G770" i="84"/>
  <c r="H560" i="84"/>
  <c r="H452" i="84"/>
  <c r="H490" i="84"/>
  <c r="H730" i="84"/>
  <c r="H611" i="84"/>
  <c r="H309" i="84"/>
  <c r="G657" i="84"/>
  <c r="G396" i="84"/>
  <c r="G200" i="84"/>
  <c r="H447" i="84"/>
  <c r="H453" i="84"/>
  <c r="G966" i="84"/>
  <c r="G816" i="84"/>
  <c r="H768" i="84"/>
  <c r="G872" i="84"/>
  <c r="G829" i="84"/>
  <c r="G945" i="84"/>
  <c r="H742" i="84"/>
  <c r="G847" i="84"/>
  <c r="G650" i="84"/>
  <c r="G700" i="84"/>
  <c r="G653" i="84"/>
  <c r="H504" i="84"/>
  <c r="H610" i="84"/>
  <c r="G601" i="84"/>
  <c r="H640" i="84"/>
  <c r="G579" i="84"/>
  <c r="H617" i="84"/>
  <c r="H550" i="84"/>
  <c r="G619" i="84"/>
  <c r="H622" i="84"/>
  <c r="G605" i="84"/>
  <c r="H557" i="84"/>
  <c r="G741" i="84"/>
  <c r="G615" i="84"/>
  <c r="G604" i="84"/>
  <c r="G583" i="84"/>
  <c r="G511" i="84"/>
  <c r="G462" i="84"/>
  <c r="H573" i="84"/>
  <c r="G360" i="84"/>
  <c r="G168" i="84"/>
  <c r="G621" i="84"/>
  <c r="H221" i="84"/>
  <c r="H589" i="84"/>
  <c r="G452" i="84"/>
  <c r="H361" i="84"/>
  <c r="G683" i="84"/>
  <c r="H796" i="84"/>
  <c r="G970" i="84"/>
  <c r="G610" i="84"/>
  <c r="G723" i="84"/>
  <c r="G527" i="84"/>
  <c r="G759" i="84"/>
  <c r="G607" i="84"/>
  <c r="G600" i="84"/>
  <c r="H528" i="84"/>
  <c r="G727" i="84"/>
  <c r="G696" i="84"/>
  <c r="G705" i="84"/>
  <c r="G635" i="84"/>
  <c r="G846" i="84"/>
  <c r="G778" i="84"/>
  <c r="G670" i="84"/>
  <c r="G487" i="84"/>
  <c r="H525" i="84"/>
  <c r="H514" i="84"/>
  <c r="G324" i="84"/>
  <c r="H519" i="84"/>
  <c r="H620" i="84"/>
  <c r="G611" i="84"/>
  <c r="G874" i="84"/>
  <c r="H576" i="84"/>
  <c r="H922" i="84"/>
  <c r="G840" i="84"/>
  <c r="G572" i="84"/>
  <c r="H654" i="84"/>
  <c r="H673" i="84"/>
  <c r="H665" i="84"/>
  <c r="G569" i="84"/>
  <c r="G884" i="84"/>
  <c r="H667" i="84"/>
  <c r="G786" i="84"/>
  <c r="G565" i="84"/>
  <c r="G563" i="84"/>
  <c r="G484" i="84"/>
  <c r="H599" i="84"/>
  <c r="H474" i="84"/>
  <c r="G709" i="84"/>
  <c r="G714" i="84"/>
  <c r="G562" i="84"/>
  <c r="G658" i="84"/>
  <c r="H480" i="84"/>
  <c r="G446" i="84"/>
  <c r="G457" i="84"/>
  <c r="H674" i="84"/>
  <c r="H602" i="84"/>
  <c r="H534" i="84"/>
  <c r="H697" i="84"/>
  <c r="H497" i="84"/>
  <c r="G288" i="84"/>
  <c r="G802" i="84"/>
  <c r="H475" i="84"/>
  <c r="G445" i="84"/>
  <c r="H349" i="84"/>
  <c r="H506" i="84"/>
  <c r="G523" i="84"/>
  <c r="H754" i="84"/>
  <c r="H979" i="84"/>
  <c r="G857" i="84"/>
  <c r="G731" i="84"/>
  <c r="H822" i="84"/>
  <c r="G903" i="84"/>
  <c r="G532" i="84"/>
  <c r="H443" i="84"/>
  <c r="H527" i="84"/>
  <c r="H689" i="84"/>
  <c r="G599" i="84"/>
  <c r="G596" i="84"/>
  <c r="G716" i="84"/>
  <c r="G475" i="84"/>
  <c r="G688" i="84"/>
  <c r="G920" i="84"/>
  <c r="G581" i="84"/>
  <c r="G556" i="84"/>
  <c r="H896" i="84"/>
  <c r="G747" i="84"/>
  <c r="H520" i="84"/>
  <c r="G441" i="84"/>
  <c r="G410" i="84"/>
  <c r="H438" i="84"/>
  <c r="G252" i="84"/>
  <c r="G783" i="84"/>
  <c r="G309" i="84"/>
  <c r="G308" i="84"/>
  <c r="H372" i="84"/>
  <c r="G485" i="84"/>
  <c r="H664" i="84"/>
  <c r="H564" i="84"/>
  <c r="H632" i="84"/>
  <c r="G300" i="84"/>
  <c r="H585" i="84"/>
  <c r="G434" i="84"/>
  <c r="G262" i="84"/>
  <c r="G573" i="84"/>
  <c r="G368" i="84"/>
  <c r="H215" i="84"/>
  <c r="G216" i="84"/>
  <c r="H354" i="84"/>
  <c r="H471" i="84"/>
  <c r="G34" i="84"/>
  <c r="G307" i="84"/>
  <c r="G108" i="84"/>
  <c r="G470" i="84"/>
  <c r="H214" i="84"/>
  <c r="G390" i="84"/>
  <c r="H487" i="84"/>
  <c r="H105" i="84"/>
  <c r="G388" i="84"/>
  <c r="H247" i="84"/>
  <c r="H319" i="84"/>
  <c r="G363" i="84"/>
  <c r="G339" i="84"/>
  <c r="H508" i="84"/>
  <c r="G323" i="84"/>
  <c r="H297" i="84"/>
  <c r="H114" i="84"/>
  <c r="H227" i="84"/>
  <c r="G116" i="84"/>
  <c r="G571" i="84"/>
  <c r="G356" i="84"/>
  <c r="G684" i="84"/>
  <c r="G272" i="84"/>
  <c r="H507" i="84"/>
  <c r="G461" i="84"/>
  <c r="H677" i="84"/>
  <c r="H583" i="84"/>
  <c r="G264" i="84"/>
  <c r="H668" i="84"/>
  <c r="G226" i="84"/>
  <c r="H446" i="84"/>
  <c r="H555" i="84"/>
  <c r="G448" i="84"/>
  <c r="G332" i="84"/>
  <c r="H595" i="84"/>
  <c r="H461" i="84"/>
  <c r="G400" i="84"/>
  <c r="G732" i="84"/>
  <c r="H521" i="84"/>
  <c r="H375" i="84"/>
  <c r="G506" i="84"/>
  <c r="H48" i="84"/>
  <c r="G84" i="84"/>
  <c r="G419" i="84"/>
  <c r="H477" i="84"/>
  <c r="G271" i="84"/>
  <c r="H74" i="84"/>
  <c r="H515" i="84"/>
  <c r="G95" i="84"/>
  <c r="G189" i="84"/>
  <c r="G294" i="84"/>
  <c r="H363" i="84"/>
  <c r="H444" i="84"/>
  <c r="H239" i="84"/>
  <c r="H40" i="84"/>
  <c r="G290" i="84"/>
  <c r="G489" i="84"/>
  <c r="H382" i="84"/>
  <c r="H356" i="84"/>
  <c r="H572" i="84"/>
  <c r="G245" i="84"/>
  <c r="G627" i="84"/>
  <c r="H493" i="84"/>
  <c r="H288" i="84"/>
  <c r="H371" i="84"/>
  <c r="G428" i="84"/>
  <c r="G283" i="84"/>
  <c r="H425" i="84"/>
  <c r="G244" i="84"/>
  <c r="H648" i="84"/>
  <c r="G236" i="84"/>
  <c r="G188" i="84"/>
  <c r="H625" i="84"/>
  <c r="G748" i="84"/>
  <c r="G629" i="84"/>
  <c r="G377" i="84"/>
  <c r="G228" i="84"/>
  <c r="H407" i="84"/>
  <c r="G329" i="84"/>
  <c r="G296" i="84"/>
  <c r="H524" i="84"/>
  <c r="G364" i="84"/>
  <c r="H596" i="84"/>
  <c r="G26" i="84"/>
  <c r="H389" i="84"/>
  <c r="G398" i="84"/>
  <c r="G62" i="84"/>
  <c r="G20" i="84"/>
  <c r="H211" i="84"/>
  <c r="G490" i="84"/>
  <c r="H337" i="84"/>
  <c r="H312" i="84"/>
  <c r="H166" i="84"/>
  <c r="G479" i="84"/>
  <c r="H479" i="84"/>
  <c r="H305" i="84"/>
  <c r="H569" i="84"/>
  <c r="G359" i="84"/>
  <c r="H304" i="84"/>
  <c r="G325" i="84"/>
  <c r="H342" i="84"/>
  <c r="H397" i="84"/>
  <c r="H152" i="84"/>
  <c r="H144" i="84"/>
  <c r="G27" i="84"/>
  <c r="H481" i="84"/>
  <c r="H404" i="84"/>
  <c r="G156" i="84"/>
  <c r="G453" i="84"/>
  <c r="G418" i="84"/>
  <c r="H335" i="84"/>
  <c r="H448" i="84"/>
  <c r="G491" i="84"/>
  <c r="H384" i="84"/>
  <c r="H289" i="84"/>
  <c r="H568" i="84"/>
  <c r="G260" i="84"/>
  <c r="H806" i="84"/>
  <c r="G426" i="84"/>
  <c r="H489" i="84"/>
  <c r="G328" i="84"/>
  <c r="H591" i="84"/>
  <c r="H277" i="84"/>
  <c r="G585" i="84"/>
  <c r="G277" i="84"/>
  <c r="H336" i="84"/>
  <c r="G304" i="84"/>
  <c r="H42" i="84"/>
  <c r="G30" i="84"/>
  <c r="H402" i="84"/>
  <c r="G126" i="84"/>
  <c r="H437" i="84"/>
  <c r="H543" i="84"/>
  <c r="G291" i="84"/>
  <c r="H651" i="84"/>
  <c r="G213" i="84"/>
  <c r="H241" i="84"/>
  <c r="G321" i="84"/>
  <c r="H121" i="84"/>
  <c r="G286" i="84"/>
  <c r="H681" i="84"/>
  <c r="G382" i="84"/>
  <c r="G522" i="84"/>
  <c r="G186" i="84"/>
  <c r="G375" i="84"/>
  <c r="H647" i="84"/>
  <c r="G414" i="84"/>
  <c r="G182" i="84"/>
  <c r="H388" i="84"/>
  <c r="H476" i="84"/>
  <c r="H662" i="84"/>
  <c r="G224" i="84"/>
  <c r="G443" i="84"/>
  <c r="G292" i="84"/>
  <c r="G637" i="84"/>
  <c r="H334" i="84"/>
  <c r="H393" i="84"/>
  <c r="H130" i="84"/>
  <c r="H261" i="84"/>
  <c r="H526" i="84"/>
  <c r="H366" i="84"/>
  <c r="G451" i="84"/>
  <c r="G22" i="84"/>
  <c r="H355" i="84"/>
  <c r="G509" i="84"/>
  <c r="G424" i="84"/>
  <c r="G357" i="84"/>
  <c r="G237" i="84"/>
  <c r="G575" i="84"/>
  <c r="G192" i="84"/>
  <c r="G477" i="84"/>
  <c r="G525" i="84"/>
  <c r="G513" i="84"/>
  <c r="H464" i="84"/>
  <c r="H646" i="84"/>
  <c r="H513" i="84"/>
  <c r="G342" i="84"/>
  <c r="G415" i="84"/>
  <c r="G154" i="84"/>
  <c r="H328" i="84"/>
  <c r="H482" i="84"/>
  <c r="G374" i="84"/>
  <c r="G150" i="84"/>
  <c r="H559" i="84"/>
  <c r="G427" i="84"/>
  <c r="G496" i="84"/>
  <c r="H495" i="84"/>
  <c r="H542" i="84"/>
  <c r="G549" i="84"/>
  <c r="G256" i="84"/>
  <c r="H279" i="84"/>
  <c r="H273" i="84"/>
  <c r="H193" i="84"/>
  <c r="G208" i="84"/>
  <c r="H165" i="84"/>
  <c r="H302" i="84"/>
  <c r="G541" i="84"/>
  <c r="G287" i="84"/>
  <c r="H38" i="84"/>
  <c r="H320" i="84"/>
  <c r="G142" i="84"/>
  <c r="G555" i="84"/>
  <c r="G190" i="84"/>
  <c r="G389" i="84"/>
  <c r="G474" i="84"/>
  <c r="G184" i="84"/>
  <c r="H411" i="84"/>
  <c r="G437" i="84"/>
  <c r="H284" i="84"/>
  <c r="H142" i="84"/>
  <c r="H59" i="84"/>
  <c r="H517" i="84"/>
  <c r="H265" i="84"/>
  <c r="H87" i="84"/>
  <c r="G121" i="84"/>
  <c r="H314" i="84"/>
  <c r="H339" i="84"/>
  <c r="H465" i="84"/>
  <c r="G306" i="84"/>
  <c r="H357" i="84"/>
  <c r="G464" i="84"/>
  <c r="G338" i="84"/>
  <c r="H451" i="84"/>
  <c r="G514" i="84"/>
  <c r="G510" i="84"/>
  <c r="G403" i="84"/>
  <c r="H510" i="84"/>
  <c r="H734" i="84"/>
  <c r="G220" i="84"/>
  <c r="H295" i="84"/>
  <c r="G239" i="84"/>
  <c r="G147" i="84"/>
  <c r="H399" i="84"/>
  <c r="G164" i="84"/>
  <c r="H364" i="84"/>
  <c r="H410" i="84"/>
  <c r="G315" i="84"/>
  <c r="H346" i="84"/>
  <c r="H398" i="84"/>
  <c r="H362" i="84"/>
  <c r="G18" i="84"/>
  <c r="G196" i="84"/>
  <c r="G481" i="84"/>
  <c r="H556" i="84"/>
  <c r="G385" i="84"/>
  <c r="H593" i="84"/>
  <c r="H473" i="84"/>
  <c r="H324" i="84"/>
  <c r="G170" i="84"/>
  <c r="H368" i="84"/>
  <c r="H78" i="84"/>
  <c r="H60" i="84"/>
  <c r="H417" i="84"/>
  <c r="G50" i="84"/>
  <c r="G103" i="84"/>
  <c r="H25" i="84"/>
  <c r="H332" i="84"/>
  <c r="G275" i="84"/>
  <c r="H530" i="84"/>
  <c r="G270" i="84"/>
  <c r="G302" i="84"/>
  <c r="G800" i="84"/>
  <c r="G719" i="84"/>
  <c r="H212" i="84"/>
  <c r="G432" i="84"/>
  <c r="H110" i="84"/>
  <c r="H311" i="84"/>
  <c r="G181" i="84"/>
  <c r="H128" i="84"/>
  <c r="H70" i="84"/>
  <c r="H310" i="84"/>
  <c r="G148" i="84"/>
  <c r="G401" i="84"/>
  <c r="H433" i="84"/>
  <c r="G516" i="84"/>
  <c r="H267" i="84"/>
  <c r="G440" i="84"/>
  <c r="H486" i="84"/>
  <c r="G28" i="84"/>
  <c r="G777" i="84"/>
  <c r="H263" i="84"/>
  <c r="H608" i="84"/>
  <c r="G234" i="84"/>
  <c r="G472" i="84"/>
  <c r="G495" i="84"/>
  <c r="G266" i="84"/>
  <c r="H331" i="84"/>
  <c r="H420" i="84"/>
  <c r="H306" i="84"/>
  <c r="H570" i="84"/>
  <c r="G371" i="84"/>
  <c r="G458" i="84"/>
  <c r="H403" i="84"/>
  <c r="G166" i="84"/>
  <c r="H365" i="84"/>
  <c r="H76" i="84"/>
  <c r="H251" i="84"/>
  <c r="H237" i="84"/>
  <c r="G519" i="84"/>
  <c r="H385" i="84"/>
  <c r="G204" i="84"/>
  <c r="G413" i="84"/>
  <c r="H369" i="84"/>
  <c r="G341" i="84"/>
  <c r="G651" i="84"/>
  <c r="H344" i="84"/>
  <c r="H268" i="84"/>
  <c r="G498" i="84"/>
  <c r="H323" i="84"/>
  <c r="G350" i="84"/>
  <c r="G229" i="84"/>
  <c r="H594" i="84"/>
  <c r="G497" i="84"/>
  <c r="H469" i="84"/>
  <c r="G230" i="84"/>
  <c r="G750" i="84"/>
  <c r="H422" i="84"/>
  <c r="H619" i="84"/>
  <c r="H743" i="84"/>
  <c r="H512" i="84"/>
  <c r="H322" i="84"/>
  <c r="H316" i="84"/>
  <c r="G647" i="84"/>
  <c r="H373" i="84"/>
  <c r="G160" i="84"/>
  <c r="G353" i="84"/>
  <c r="G595" i="84"/>
  <c r="G454" i="84"/>
  <c r="H370" i="84"/>
  <c r="G366" i="84"/>
  <c r="H467" i="84"/>
  <c r="G521" i="84"/>
  <c r="H278" i="84"/>
  <c r="G203" i="84"/>
  <c r="G242" i="84"/>
  <c r="H581" i="84"/>
  <c r="H262" i="84"/>
  <c r="H607" i="84"/>
  <c r="H400" i="84"/>
  <c r="G261" i="84"/>
  <c r="H442" i="84"/>
  <c r="G492" i="84"/>
  <c r="H236" i="84"/>
  <c r="H244" i="84"/>
  <c r="H755" i="84"/>
  <c r="H428" i="84"/>
  <c r="H566" i="84"/>
  <c r="G467" i="84"/>
  <c r="H468" i="84"/>
  <c r="H441" i="84"/>
  <c r="G455" i="84"/>
  <c r="H44" i="84"/>
  <c r="G259" i="84"/>
  <c r="H303" i="84"/>
  <c r="H391" i="84"/>
  <c r="H308" i="84"/>
  <c r="H219" i="84"/>
  <c r="H440" i="84"/>
  <c r="H216" i="84"/>
  <c r="G274" i="84"/>
  <c r="G362" i="84"/>
  <c r="G531" i="84"/>
  <c r="H233" i="84"/>
  <c r="H518" i="84"/>
  <c r="H392" i="84"/>
  <c r="H701" i="84"/>
  <c r="H499" i="84"/>
  <c r="G210" i="84"/>
  <c r="H418" i="84"/>
  <c r="H260" i="84"/>
  <c r="G502" i="84"/>
  <c r="G387" i="84"/>
  <c r="H326" i="84"/>
  <c r="G24" i="84"/>
  <c r="H395" i="84"/>
  <c r="G206" i="84"/>
  <c r="H72" i="84"/>
  <c r="H503" i="84"/>
  <c r="H269" i="84"/>
  <c r="G169" i="84"/>
  <c r="G202" i="84"/>
  <c r="G409" i="84"/>
  <c r="H246" i="84"/>
  <c r="H434" i="84"/>
  <c r="G268" i="84"/>
  <c r="H645" i="84"/>
  <c r="G468" i="84"/>
  <c r="G501" i="84"/>
  <c r="H462" i="84"/>
  <c r="H492" i="84"/>
  <c r="G281" i="84"/>
  <c r="G465" i="84"/>
  <c r="H702" i="84"/>
  <c r="H470" i="84"/>
  <c r="H338" i="84"/>
  <c r="G649" i="84"/>
  <c r="G406" i="84"/>
  <c r="G178" i="84"/>
  <c r="G547" i="84"/>
  <c r="H430" i="84"/>
  <c r="H292" i="84"/>
  <c r="G486" i="84"/>
  <c r="H301" i="84"/>
  <c r="G459" i="84"/>
  <c r="G162" i="84"/>
  <c r="G235" i="84"/>
  <c r="H175" i="84"/>
  <c r="G158" i="84"/>
  <c r="G380" i="84"/>
  <c r="H412" i="84"/>
  <c r="H321" i="84"/>
  <c r="H416" i="84"/>
  <c r="H28" i="84"/>
  <c r="H457" i="84"/>
  <c r="H406" i="84"/>
  <c r="G503" i="84"/>
  <c r="G420" i="84"/>
  <c r="H390" i="84"/>
  <c r="H436" i="84"/>
  <c r="G421" i="84"/>
  <c r="H537" i="84"/>
  <c r="H386" i="84"/>
  <c r="G447" i="84"/>
  <c r="G411" i="84"/>
  <c r="G379" i="84"/>
  <c r="G412" i="84"/>
  <c r="G370" i="84"/>
  <c r="G146" i="84"/>
  <c r="G645" i="84"/>
  <c r="H414" i="84"/>
  <c r="H584" i="84"/>
  <c r="G140" i="84"/>
  <c r="G135" i="84"/>
  <c r="G402" i="84"/>
  <c r="H522" i="84"/>
  <c r="G133" i="84"/>
  <c r="G423" i="84"/>
  <c r="G276" i="84"/>
  <c r="H329" i="84"/>
  <c r="H307" i="84"/>
  <c r="G354" i="84"/>
  <c r="G352" i="84"/>
  <c r="G318" i="84"/>
  <c r="H713" i="84"/>
  <c r="H456" i="84"/>
  <c r="H712" i="84"/>
  <c r="G384" i="84"/>
  <c r="H642" i="84"/>
  <c r="G372" i="84"/>
  <c r="G334" i="84"/>
  <c r="G438" i="84"/>
  <c r="H466" i="84"/>
  <c r="G436" i="84"/>
  <c r="G416" i="84"/>
  <c r="G310" i="84"/>
  <c r="H501" i="84"/>
  <c r="G429" i="84"/>
  <c r="G365" i="84"/>
  <c r="H178" i="84"/>
  <c r="G60" i="84"/>
  <c r="H285" i="84"/>
  <c r="G267" i="84"/>
  <c r="H68" i="84"/>
  <c r="H439" i="84"/>
  <c r="G269" i="84"/>
  <c r="G482" i="84"/>
  <c r="G337" i="84"/>
  <c r="G258" i="84"/>
  <c r="G442" i="84"/>
  <c r="G254" i="84"/>
  <c r="H723" i="84"/>
  <c r="G348" i="84"/>
  <c r="H360" i="84"/>
  <c r="G504" i="84"/>
  <c r="G311" i="84"/>
  <c r="G694" i="84"/>
  <c r="H505" i="84"/>
  <c r="G336" i="84"/>
  <c r="G298" i="84"/>
  <c r="H558" i="84"/>
  <c r="G404" i="84"/>
  <c r="G361" i="84"/>
  <c r="G316" i="84"/>
  <c r="G466" i="84"/>
  <c r="G66" i="84"/>
  <c r="H190" i="84"/>
  <c r="H450" i="84"/>
  <c r="H317" i="84"/>
  <c r="H293" i="84"/>
  <c r="G223" i="84"/>
  <c r="H348" i="84"/>
  <c r="H432" i="84"/>
  <c r="H327" i="84"/>
  <c r="H454" i="84"/>
  <c r="H509" i="84"/>
  <c r="H408" i="84"/>
  <c r="H374" i="84"/>
  <c r="H281" i="84"/>
  <c r="H396" i="84"/>
  <c r="H325" i="84"/>
  <c r="H209" i="84"/>
  <c r="H136" i="84"/>
  <c r="H300" i="84"/>
  <c r="G369" i="84"/>
  <c r="H491" i="84"/>
  <c r="H186" i="84"/>
  <c r="H276" i="84"/>
  <c r="H257" i="84"/>
  <c r="G185" i="84"/>
  <c r="H204" i="84"/>
  <c r="G82" i="84"/>
  <c r="H954" i="83"/>
  <c r="G225" i="84"/>
  <c r="H20" i="84"/>
  <c r="H897" i="83"/>
  <c r="G123" i="84"/>
  <c r="H56" i="84"/>
  <c r="H29" i="84"/>
  <c r="H944" i="83"/>
  <c r="G299" i="84"/>
  <c r="H923" i="83"/>
  <c r="G905" i="83"/>
  <c r="H63" i="84"/>
  <c r="G75" i="84"/>
  <c r="G83" i="84"/>
  <c r="G137" i="84"/>
  <c r="G422" i="84"/>
  <c r="H381" i="84"/>
  <c r="H588" i="84"/>
  <c r="H55" i="84"/>
  <c r="H229" i="84"/>
  <c r="H32" i="84"/>
  <c r="H291" i="84"/>
  <c r="H126" i="84"/>
  <c r="H413" i="84"/>
  <c r="G293" i="84"/>
  <c r="H163" i="84"/>
  <c r="G347" i="84"/>
  <c r="H137" i="84"/>
  <c r="G152" i="84"/>
  <c r="H147" i="84"/>
  <c r="G326" i="84"/>
  <c r="G47" i="84"/>
  <c r="H922" i="83"/>
  <c r="H116" i="84"/>
  <c r="G93" i="84"/>
  <c r="H865" i="83"/>
  <c r="G949" i="83"/>
  <c r="H912" i="83"/>
  <c r="H891" i="83"/>
  <c r="H764" i="83"/>
  <c r="G221" i="84"/>
  <c r="G19" i="84"/>
  <c r="H272" i="84"/>
  <c r="H189" i="84"/>
  <c r="G118" i="84"/>
  <c r="H998" i="83"/>
  <c r="H341" i="84"/>
  <c r="G222" i="84"/>
  <c r="G393" i="84"/>
  <c r="G109" i="84"/>
  <c r="H455" i="84"/>
  <c r="H23" i="84"/>
  <c r="H51" i="84"/>
  <c r="H347" i="84"/>
  <c r="G215" i="84"/>
  <c r="H176" i="84"/>
  <c r="H252" i="84"/>
  <c r="H66" i="84"/>
  <c r="G157" i="84"/>
  <c r="H254" i="84"/>
  <c r="G97" i="84"/>
  <c r="H50" i="84"/>
  <c r="H315" i="84"/>
  <c r="G71" i="84"/>
  <c r="G81" i="84"/>
  <c r="G990" i="83"/>
  <c r="H39" i="84"/>
  <c r="H145" i="84"/>
  <c r="H984" i="83"/>
  <c r="G349" i="84"/>
  <c r="H143" i="84"/>
  <c r="G980" i="83"/>
  <c r="G107" i="84"/>
  <c r="H859" i="83"/>
  <c r="G813" i="83"/>
  <c r="H205" i="84"/>
  <c r="H222" i="84"/>
  <c r="G297" i="84"/>
  <c r="H230" i="84"/>
  <c r="G289" i="84"/>
  <c r="G193" i="84"/>
  <c r="G247" i="84"/>
  <c r="H17" i="84"/>
  <c r="G381" i="84"/>
  <c r="H123" i="84"/>
  <c r="H64" i="84"/>
  <c r="G141" i="84"/>
  <c r="G399" i="84"/>
  <c r="G72" i="84"/>
  <c r="H298" i="84"/>
  <c r="G64" i="84"/>
  <c r="G39" i="84"/>
  <c r="H340" i="84"/>
  <c r="G99" i="84"/>
  <c r="G958" i="83"/>
  <c r="G36" i="84"/>
  <c r="H153" i="84"/>
  <c r="H952" i="83"/>
  <c r="G211" i="84"/>
  <c r="H35" i="84"/>
  <c r="H81" i="84"/>
  <c r="H158" i="84"/>
  <c r="G948" i="83"/>
  <c r="H345" i="84"/>
  <c r="H862" i="83"/>
  <c r="G493" i="84"/>
  <c r="H242" i="84"/>
  <c r="G155" i="84"/>
  <c r="G173" i="84"/>
  <c r="G15" i="84"/>
  <c r="H934" i="83"/>
  <c r="G87" i="84"/>
  <c r="H996" i="83"/>
  <c r="G954" i="83"/>
  <c r="H927" i="83"/>
  <c r="G715" i="83"/>
  <c r="G1009" i="83"/>
  <c r="G909" i="83"/>
  <c r="H203" i="84"/>
  <c r="G890" i="83"/>
  <c r="G117" i="84"/>
  <c r="G391" i="84"/>
  <c r="G241" i="84"/>
  <c r="G205" i="84"/>
  <c r="G417" i="84"/>
  <c r="G128" i="84"/>
  <c r="H34" i="84"/>
  <c r="H255" i="84"/>
  <c r="G305" i="84"/>
  <c r="H98" i="84"/>
  <c r="G249" i="84"/>
  <c r="H271" i="84"/>
  <c r="H280" i="84"/>
  <c r="H409" i="84"/>
  <c r="H256" i="84"/>
  <c r="G32" i="84"/>
  <c r="G395" i="84"/>
  <c r="G333" i="84"/>
  <c r="G174" i="84"/>
  <c r="H333" i="84"/>
  <c r="H83" i="84"/>
  <c r="H125" i="84"/>
  <c r="G263" i="84"/>
  <c r="G926" i="83"/>
  <c r="H920" i="83"/>
  <c r="H351" i="84"/>
  <c r="G35" i="84"/>
  <c r="G916" i="83"/>
  <c r="G405" i="84"/>
  <c r="H65" i="84"/>
  <c r="G113" i="84"/>
  <c r="G397" i="84"/>
  <c r="H13" i="84"/>
  <c r="H122" i="84"/>
  <c r="H134" i="84"/>
  <c r="G120" i="84"/>
  <c r="G1002" i="83"/>
  <c r="G187" i="84"/>
  <c r="H151" i="84"/>
  <c r="H253" i="84"/>
  <c r="H192" i="84"/>
  <c r="H185" i="84"/>
  <c r="G44" i="84"/>
  <c r="H286" i="84"/>
  <c r="H587" i="84"/>
  <c r="G386" i="84"/>
  <c r="H218" i="84"/>
  <c r="G101" i="84"/>
  <c r="H101" i="84"/>
  <c r="H92" i="84"/>
  <c r="H228" i="84"/>
  <c r="G894" i="83"/>
  <c r="G45" i="84"/>
  <c r="G988" i="83"/>
  <c r="H73" i="84"/>
  <c r="H980" i="83"/>
  <c r="H350" i="84"/>
  <c r="H69" i="84"/>
  <c r="G191" i="84"/>
  <c r="H240" i="84"/>
  <c r="H287" i="84"/>
  <c r="G884" i="83"/>
  <c r="H1006" i="83"/>
  <c r="H882" i="83"/>
  <c r="G171" i="84"/>
  <c r="G473" i="84"/>
  <c r="G106" i="84"/>
  <c r="G124" i="84"/>
  <c r="G265" i="84"/>
  <c r="H96" i="84"/>
  <c r="H135" i="84"/>
  <c r="H107" i="84"/>
  <c r="G430" i="84"/>
  <c r="H80" i="84"/>
  <c r="H154" i="84"/>
  <c r="H394" i="84"/>
  <c r="G14" i="84"/>
  <c r="G456" i="84"/>
  <c r="H353" i="84"/>
  <c r="G257" i="84"/>
  <c r="G862" i="83"/>
  <c r="G285" i="84"/>
  <c r="G956" i="83"/>
  <c r="G317" i="84"/>
  <c r="H948" i="83"/>
  <c r="H258" i="84"/>
  <c r="G852" i="83"/>
  <c r="H974" i="83"/>
  <c r="G201" i="84"/>
  <c r="G88" i="84"/>
  <c r="H343" i="84"/>
  <c r="G197" i="84"/>
  <c r="G102" i="84"/>
  <c r="G938" i="83"/>
  <c r="G78" i="84"/>
  <c r="H104" i="84"/>
  <c r="G1000" i="83"/>
  <c r="G425" i="84"/>
  <c r="G63" i="84"/>
  <c r="H313" i="84"/>
  <c r="G94" i="84"/>
  <c r="G139" i="84"/>
  <c r="G57" i="84"/>
  <c r="G219" i="84"/>
  <c r="G42" i="84"/>
  <c r="H243" i="84"/>
  <c r="H49" i="84"/>
  <c r="G480" i="84"/>
  <c r="H415" i="84"/>
  <c r="H139" i="84"/>
  <c r="G183" i="84"/>
  <c r="H299" i="84"/>
  <c r="H133" i="84"/>
  <c r="G924" i="83"/>
  <c r="H111" i="84"/>
  <c r="G41" i="84"/>
  <c r="H916" i="83"/>
  <c r="H989" i="83"/>
  <c r="H14" i="84"/>
  <c r="G92" i="84"/>
  <c r="H942" i="83"/>
  <c r="G799" i="83"/>
  <c r="H12" i="84"/>
  <c r="G279" i="84"/>
  <c r="G165" i="84"/>
  <c r="H217" i="84"/>
  <c r="G906" i="83"/>
  <c r="H379" i="84"/>
  <c r="H52" i="84"/>
  <c r="H195" i="84"/>
  <c r="G31" i="84"/>
  <c r="H485" i="84"/>
  <c r="G48" i="84"/>
  <c r="G61" i="84"/>
  <c r="H53" i="84"/>
  <c r="G25" i="84"/>
  <c r="H15" i="84"/>
  <c r="G313" i="84"/>
  <c r="G76" i="84"/>
  <c r="G177" i="84"/>
  <c r="G180" i="84"/>
  <c r="H169" i="84"/>
  <c r="H61" i="84"/>
  <c r="G892" i="83"/>
  <c r="H95" i="84"/>
  <c r="H37" i="84"/>
  <c r="G984" i="83"/>
  <c r="H62" i="84"/>
  <c r="H31" i="84"/>
  <c r="H318" i="84"/>
  <c r="H250" i="84"/>
  <c r="H957" i="83"/>
  <c r="G119" i="84"/>
  <c r="H27" i="84"/>
  <c r="G1010" i="83"/>
  <c r="H16" i="84"/>
  <c r="G232" i="84"/>
  <c r="H36" i="84"/>
  <c r="H103" i="84"/>
  <c r="G29" i="84"/>
  <c r="G46" i="84"/>
  <c r="H21" i="84"/>
  <c r="G195" i="84"/>
  <c r="G301" i="84"/>
  <c r="G38" i="84"/>
  <c r="G130" i="84"/>
  <c r="G176" i="84"/>
  <c r="G16" i="84"/>
  <c r="H54" i="84"/>
  <c r="H511" i="84"/>
  <c r="G340" i="84"/>
  <c r="H46" i="84"/>
  <c r="H264" i="84"/>
  <c r="H45" i="84"/>
  <c r="H102" i="84"/>
  <c r="G278" i="84"/>
  <c r="H431" i="84"/>
  <c r="G860" i="83"/>
  <c r="H235" i="84"/>
  <c r="G122" i="84"/>
  <c r="G952" i="83"/>
  <c r="H925" i="83"/>
  <c r="G978" i="83"/>
  <c r="G732" i="83"/>
  <c r="G21" i="84"/>
  <c r="H117" i="84"/>
  <c r="H57" i="84"/>
  <c r="G17" i="84"/>
  <c r="H86" i="84"/>
  <c r="H112" i="84"/>
  <c r="H108" i="84"/>
  <c r="G407" i="84"/>
  <c r="H231" i="84"/>
  <c r="H18" i="84"/>
  <c r="H84" i="84"/>
  <c r="G153" i="84"/>
  <c r="H274" i="84"/>
  <c r="H191" i="84"/>
  <c r="H194" i="84"/>
  <c r="G920" i="83"/>
  <c r="G37" i="84"/>
  <c r="H213" i="84"/>
  <c r="H113" i="84"/>
  <c r="H893" i="83"/>
  <c r="G946" i="83"/>
  <c r="G700" i="83"/>
  <c r="H367" i="84"/>
  <c r="H141" i="84"/>
  <c r="G55" i="84"/>
  <c r="H93" i="84"/>
  <c r="H199" i="84"/>
  <c r="G343" i="84"/>
  <c r="H156" i="84"/>
  <c r="G56" i="84"/>
  <c r="G43" i="84"/>
  <c r="H223" i="84"/>
  <c r="G888" i="83"/>
  <c r="H149" i="84"/>
  <c r="G161" i="84"/>
  <c r="H861" i="83"/>
  <c r="G79" i="84"/>
  <c r="H155" i="84"/>
  <c r="G914" i="83"/>
  <c r="G668" i="83"/>
  <c r="G149" i="84"/>
  <c r="G167" i="84"/>
  <c r="G295" i="84"/>
  <c r="H238" i="84"/>
  <c r="H88" i="84"/>
  <c r="H180" i="84"/>
  <c r="G330" i="84"/>
  <c r="G52" i="84"/>
  <c r="H160" i="84"/>
  <c r="G105" i="84"/>
  <c r="H266" i="84"/>
  <c r="H26" i="84"/>
  <c r="G23" i="84"/>
  <c r="G198" i="84"/>
  <c r="H296" i="84"/>
  <c r="H359" i="84"/>
  <c r="G500" i="84"/>
  <c r="G172" i="84"/>
  <c r="G449" i="84"/>
  <c r="H290" i="84"/>
  <c r="H118" i="84"/>
  <c r="G233" i="84"/>
  <c r="G209" i="84"/>
  <c r="G207" i="84"/>
  <c r="H173" i="84"/>
  <c r="G856" i="83"/>
  <c r="H872" i="83"/>
  <c r="H67" i="84"/>
  <c r="G33" i="84"/>
  <c r="G115" i="84"/>
  <c r="G882" i="83"/>
  <c r="G969" i="83"/>
  <c r="H11" i="84"/>
  <c r="H168" i="84"/>
  <c r="H97" i="84"/>
  <c r="G238" i="84"/>
  <c r="H378" i="84"/>
  <c r="H82" i="84"/>
  <c r="H423" i="84"/>
  <c r="G163" i="84"/>
  <c r="H188" i="84"/>
  <c r="H157" i="84"/>
  <c r="G127" i="84"/>
  <c r="H146" i="84"/>
  <c r="H138" i="84"/>
  <c r="H24" i="84"/>
  <c r="G91" i="84"/>
  <c r="H132" i="84"/>
  <c r="H405" i="84"/>
  <c r="G175" i="84"/>
  <c r="H270" i="84"/>
  <c r="H401" i="84"/>
  <c r="H424" i="84"/>
  <c r="G68" i="84"/>
  <c r="G12" i="84"/>
  <c r="G58" i="84"/>
  <c r="H208" i="84"/>
  <c r="G51" i="84"/>
  <c r="G40" i="84"/>
  <c r="H41" i="84"/>
  <c r="G132" i="84"/>
  <c r="G199" i="84"/>
  <c r="G125" i="84"/>
  <c r="H120" i="84"/>
  <c r="H993" i="83"/>
  <c r="H829" i="83"/>
  <c r="H225" i="84"/>
  <c r="H282" i="84"/>
  <c r="G143" i="84"/>
  <c r="G251" i="84"/>
  <c r="G231" i="84"/>
  <c r="G327" i="84"/>
  <c r="H109" i="84"/>
  <c r="H119" i="84"/>
  <c r="H202" i="84"/>
  <c r="G469" i="84"/>
  <c r="H33" i="84"/>
  <c r="H85" i="84"/>
  <c r="H196" i="84"/>
  <c r="G273" i="84"/>
  <c r="H275" i="84"/>
  <c r="G89" i="84"/>
  <c r="H961" i="83"/>
  <c r="H224" i="84"/>
  <c r="G159" i="84"/>
  <c r="H1008" i="83"/>
  <c r="G114" i="84"/>
  <c r="H987" i="83"/>
  <c r="H822" i="83"/>
  <c r="G979" i="83"/>
  <c r="H449" i="84"/>
  <c r="G240" i="84"/>
  <c r="H183" i="84"/>
  <c r="G80" i="84"/>
  <c r="G255" i="84"/>
  <c r="G59" i="84"/>
  <c r="G227" i="84"/>
  <c r="H30" i="84"/>
  <c r="G179" i="84"/>
  <c r="H206" i="84"/>
  <c r="H22" i="84"/>
  <c r="G194" i="84"/>
  <c r="H58" i="84"/>
  <c r="H248" i="84"/>
  <c r="G331" i="84"/>
  <c r="H184" i="84"/>
  <c r="G54" i="84"/>
  <c r="H986" i="83"/>
  <c r="H75" i="84"/>
  <c r="H71" i="84"/>
  <c r="G129" i="84"/>
  <c r="H929" i="83"/>
  <c r="H232" i="84"/>
  <c r="H94" i="84"/>
  <c r="H976" i="83"/>
  <c r="H955" i="83"/>
  <c r="H786" i="83"/>
  <c r="G110" i="84"/>
  <c r="G134" i="84"/>
  <c r="H150" i="84"/>
  <c r="H210" i="84"/>
  <c r="H99" i="84"/>
  <c r="G872" i="83"/>
  <c r="G773" i="83"/>
  <c r="G649" i="83"/>
  <c r="G65" i="84"/>
  <c r="H187" i="84"/>
  <c r="G880" i="83"/>
  <c r="H877" i="83"/>
  <c r="G977" i="83"/>
  <c r="G840" i="83"/>
  <c r="H858" i="83"/>
  <c r="H172" i="84"/>
  <c r="G756" i="83"/>
  <c r="G699" i="83"/>
  <c r="H992" i="83"/>
  <c r="H990" i="83"/>
  <c r="H979" i="83"/>
  <c r="G879" i="83"/>
  <c r="H259" i="84"/>
  <c r="H982" i="83"/>
  <c r="H975" i="83"/>
  <c r="G913" i="83"/>
  <c r="G837" i="83"/>
  <c r="H131" i="84"/>
  <c r="H840" i="83"/>
  <c r="G687" i="83"/>
  <c r="H730" i="83"/>
  <c r="G767" i="83"/>
  <c r="G983" i="83"/>
  <c r="H733" i="83"/>
  <c r="G967" i="83"/>
  <c r="H843" i="83"/>
  <c r="H973" i="83"/>
  <c r="G821" i="83"/>
  <c r="H715" i="83"/>
  <c r="G850" i="83"/>
  <c r="G73" i="84"/>
  <c r="H874" i="83"/>
  <c r="G747" i="83"/>
  <c r="G738" i="83"/>
  <c r="G112" i="84"/>
  <c r="G881" i="83"/>
  <c r="G814" i="83"/>
  <c r="H819" i="83"/>
  <c r="G722" i="83"/>
  <c r="G667" i="83"/>
  <c r="H936" i="83"/>
  <c r="H981" i="83"/>
  <c r="G981" i="83"/>
  <c r="G849" i="83"/>
  <c r="G832" i="83"/>
  <c r="G98" i="84"/>
  <c r="H930" i="83"/>
  <c r="H941" i="83"/>
  <c r="G829" i="83"/>
  <c r="H129" i="84"/>
  <c r="H988" i="83"/>
  <c r="H977" i="83"/>
  <c r="H926" i="83"/>
  <c r="H937" i="83"/>
  <c r="H182" i="84"/>
  <c r="G863" i="83"/>
  <c r="H666" i="83"/>
  <c r="H1009" i="83"/>
  <c r="G746" i="83"/>
  <c r="G641" i="83"/>
  <c r="H797" i="83"/>
  <c r="H776" i="83"/>
  <c r="H985" i="83"/>
  <c r="H890" i="83"/>
  <c r="H879" i="83"/>
  <c r="H432" i="83"/>
  <c r="H853" i="83"/>
  <c r="H744" i="83"/>
  <c r="H608" i="83"/>
  <c r="H174" i="84"/>
  <c r="H167" i="84"/>
  <c r="G683" i="83"/>
  <c r="G704" i="83"/>
  <c r="H787" i="83"/>
  <c r="H159" i="84"/>
  <c r="G688" i="83"/>
  <c r="H772" i="83"/>
  <c r="G976" i="83"/>
  <c r="H943" i="83"/>
  <c r="H812" i="83"/>
  <c r="G974" i="83"/>
  <c r="H903" i="83"/>
  <c r="G959" i="83"/>
  <c r="H759" i="83"/>
  <c r="H928" i="83"/>
  <c r="H939" i="83"/>
  <c r="G824" i="83"/>
  <c r="G335" i="84"/>
  <c r="G966" i="83"/>
  <c r="H899" i="83"/>
  <c r="G939" i="83"/>
  <c r="G945" i="83"/>
  <c r="H737" i="83"/>
  <c r="H607" i="83"/>
  <c r="G636" i="83"/>
  <c r="H526" i="83"/>
  <c r="H909" i="83"/>
  <c r="H657" i="83"/>
  <c r="G664" i="83"/>
  <c r="G733" i="83"/>
  <c r="H793" i="83"/>
  <c r="G915" i="83"/>
  <c r="G725" i="83"/>
  <c r="G873" i="83"/>
  <c r="H881" i="83"/>
  <c r="H818" i="83"/>
  <c r="H667" i="83"/>
  <c r="G558" i="83"/>
  <c r="G902" i="83"/>
  <c r="G883" i="83"/>
  <c r="G96" i="84"/>
  <c r="H164" i="84"/>
  <c r="H1005" i="83"/>
  <c r="G651" i="83"/>
  <c r="G670" i="83"/>
  <c r="G825" i="83"/>
  <c r="H958" i="83"/>
  <c r="G728" i="83"/>
  <c r="H760" i="83"/>
  <c r="H830" i="83"/>
  <c r="G654" i="83"/>
  <c r="G922" i="83"/>
  <c r="H905" i="83"/>
  <c r="H824" i="83"/>
  <c r="G899" i="83"/>
  <c r="G918" i="83"/>
  <c r="H863" i="83"/>
  <c r="G727" i="83"/>
  <c r="G972" i="83"/>
  <c r="H901" i="83"/>
  <c r="H220" i="84"/>
  <c r="G910" i="83"/>
  <c r="H855" i="83"/>
  <c r="G859" i="83"/>
  <c r="H691" i="83"/>
  <c r="H566" i="83"/>
  <c r="G589" i="83"/>
  <c r="H622" i="83"/>
  <c r="G622" i="83"/>
  <c r="G810" i="83"/>
  <c r="G818" i="83"/>
  <c r="H831" i="83"/>
  <c r="G685" i="83"/>
  <c r="H736" i="83"/>
  <c r="H201" i="84"/>
  <c r="G679" i="83"/>
  <c r="H826" i="83"/>
  <c r="H814" i="83"/>
  <c r="G765" i="83"/>
  <c r="G361" i="83"/>
  <c r="H854" i="83"/>
  <c r="H170" i="84"/>
  <c r="H966" i="83"/>
  <c r="G243" i="84"/>
  <c r="H968" i="83"/>
  <c r="H967" i="83"/>
  <c r="G100" i="84"/>
  <c r="G998" i="83"/>
  <c r="G730" i="83"/>
  <c r="G694" i="83"/>
  <c r="G726" i="83"/>
  <c r="G319" i="84"/>
  <c r="G809" i="83"/>
  <c r="G866" i="83"/>
  <c r="H867" i="83"/>
  <c r="G875" i="83"/>
  <c r="H864" i="83"/>
  <c r="G729" i="83"/>
  <c r="H140" i="84"/>
  <c r="G864" i="83"/>
  <c r="G923" i="83"/>
  <c r="G695" i="83"/>
  <c r="H234" i="84"/>
  <c r="G912" i="83"/>
  <c r="H857" i="83"/>
  <c r="G750" i="83"/>
  <c r="G854" i="83"/>
  <c r="H815" i="83"/>
  <c r="G846" i="83"/>
  <c r="H850" i="83"/>
  <c r="G552" i="83"/>
  <c r="H752" i="83"/>
  <c r="G578" i="83"/>
  <c r="G964" i="83"/>
  <c r="H648" i="83"/>
  <c r="G847" i="83"/>
  <c r="G987" i="83"/>
  <c r="H714" i="83"/>
  <c r="H718" i="83"/>
  <c r="G782" i="83"/>
  <c r="G867" i="83"/>
  <c r="G970" i="83"/>
  <c r="H162" i="84"/>
  <c r="H249" i="84"/>
  <c r="H197" i="84"/>
  <c r="G1008" i="83"/>
  <c r="H885" i="83"/>
  <c r="G947" i="83"/>
  <c r="G131" i="84"/>
  <c r="G942" i="83"/>
  <c r="G696" i="83"/>
  <c r="G660" i="83"/>
  <c r="H171" i="84"/>
  <c r="G692" i="83"/>
  <c r="G869" i="83"/>
  <c r="G790" i="83"/>
  <c r="G697" i="83"/>
  <c r="G752" i="83"/>
  <c r="G861" i="83"/>
  <c r="G663" i="83"/>
  <c r="G858" i="83"/>
  <c r="G716" i="83"/>
  <c r="H161" i="84"/>
  <c r="H917" i="83"/>
  <c r="H781" i="83"/>
  <c r="H823" i="83"/>
  <c r="H892" i="83"/>
  <c r="H795" i="83"/>
  <c r="G744" i="83"/>
  <c r="H706" i="83"/>
  <c r="H612" i="83"/>
  <c r="G532" i="83"/>
  <c r="H584" i="83"/>
  <c r="G297" i="83"/>
  <c r="H90" i="84"/>
  <c r="G144" i="84"/>
  <c r="H115" i="84"/>
  <c r="G874" i="83"/>
  <c r="G898" i="83"/>
  <c r="H847" i="83"/>
  <c r="H775" i="83"/>
  <c r="G921" i="83"/>
  <c r="H782" i="83"/>
  <c r="H960" i="83"/>
  <c r="G662" i="83"/>
  <c r="G658" i="83"/>
  <c r="G754" i="83"/>
  <c r="G665" i="83"/>
  <c r="G718" i="83"/>
  <c r="H821" i="83"/>
  <c r="G841" i="83"/>
  <c r="G682" i="83"/>
  <c r="G760" i="83"/>
  <c r="H731" i="83"/>
  <c r="H806" i="83"/>
  <c r="G943" i="83"/>
  <c r="G962" i="83"/>
  <c r="G656" i="83"/>
  <c r="H727" i="83"/>
  <c r="G742" i="83"/>
  <c r="H643" i="83"/>
  <c r="H870" i="83"/>
  <c r="G827" i="83"/>
  <c r="H646" i="83"/>
  <c r="G145" i="84"/>
  <c r="G740" i="83"/>
  <c r="G897" i="83"/>
  <c r="G917" i="83"/>
  <c r="G1004" i="83"/>
  <c r="H177" i="84"/>
  <c r="G931" i="83"/>
  <c r="G90" i="84"/>
  <c r="G777" i="83"/>
  <c r="H43" i="84"/>
  <c r="G1007" i="83"/>
  <c r="G919" i="83"/>
  <c r="H994" i="83"/>
  <c r="G720" i="83"/>
  <c r="G805" i="83"/>
  <c r="G953" i="83"/>
  <c r="G684" i="83"/>
  <c r="G648" i="83"/>
  <c r="G748" i="83"/>
  <c r="G253" i="84"/>
  <c r="G776" i="83"/>
  <c r="H624" i="83"/>
  <c r="H686" i="83"/>
  <c r="H523" i="83"/>
  <c r="H770" i="83"/>
  <c r="H841" i="83"/>
  <c r="G775" i="83"/>
  <c r="H732" i="83"/>
  <c r="G801" i="83"/>
  <c r="G941" i="83"/>
  <c r="G644" i="83"/>
  <c r="H198" i="84"/>
  <c r="H614" i="83"/>
  <c r="H808" i="83"/>
  <c r="H725" i="83"/>
  <c r="H698" i="83"/>
  <c r="H594" i="83"/>
  <c r="H971" i="83"/>
  <c r="G811" i="83"/>
  <c r="G77" i="84"/>
  <c r="H200" i="84"/>
  <c r="H79" i="84"/>
  <c r="H106" i="84"/>
  <c r="G706" i="83"/>
  <c r="H820" i="83"/>
  <c r="H794" i="83"/>
  <c r="G944" i="83"/>
  <c r="H47" i="84"/>
  <c r="G11" i="84"/>
  <c r="H938" i="83"/>
  <c r="H983" i="83"/>
  <c r="H886" i="83"/>
  <c r="H839" i="83"/>
  <c r="G686" i="83"/>
  <c r="G770" i="83"/>
  <c r="H894" i="83"/>
  <c r="G650" i="83"/>
  <c r="G973" i="83"/>
  <c r="H896" i="83"/>
  <c r="G714" i="83"/>
  <c r="H124" i="84"/>
  <c r="H902" i="83"/>
  <c r="G534" i="83"/>
  <c r="H754" i="83"/>
  <c r="H796" i="83"/>
  <c r="G960" i="83"/>
  <c r="G794" i="83"/>
  <c r="G806" i="83"/>
  <c r="H739" i="83"/>
  <c r="G796" i="83"/>
  <c r="G672" i="83"/>
  <c r="G138" i="84"/>
  <c r="G86" i="84"/>
  <c r="H77" i="84"/>
  <c r="G49" i="84"/>
  <c r="H207" i="84"/>
  <c r="H1002" i="83"/>
  <c r="H294" i="84"/>
  <c r="G982" i="83"/>
  <c r="H945" i="83"/>
  <c r="G652" i="83"/>
  <c r="H842" i="83"/>
  <c r="G680" i="83"/>
  <c r="H860" i="83"/>
  <c r="G768" i="83"/>
  <c r="G737" i="83"/>
  <c r="H1007" i="83"/>
  <c r="H769" i="83"/>
  <c r="G993" i="83"/>
  <c r="H768" i="83"/>
  <c r="G774" i="83"/>
  <c r="G734" i="83"/>
  <c r="G721" i="83"/>
  <c r="H582" i="83"/>
  <c r="G522" i="83"/>
  <c r="H673" i="83"/>
  <c r="H898" i="83"/>
  <c r="G67" i="84"/>
  <c r="H127" i="84"/>
  <c r="H91" i="84"/>
  <c r="G53" i="84"/>
  <c r="H1004" i="83"/>
  <c r="H946" i="83"/>
  <c r="H991" i="83"/>
  <c r="G784" i="83"/>
  <c r="G928" i="83"/>
  <c r="H907" i="83"/>
  <c r="G1003" i="83"/>
  <c r="G975" i="83"/>
  <c r="G985" i="83"/>
  <c r="G646" i="83"/>
  <c r="G845" i="83"/>
  <c r="H848" i="83"/>
  <c r="G758" i="83"/>
  <c r="G689" i="83"/>
  <c r="H895" i="83"/>
  <c r="H773" i="83"/>
  <c r="G901" i="83"/>
  <c r="G885" i="83"/>
  <c r="G723" i="83"/>
  <c r="G999" i="83"/>
  <c r="G675" i="83"/>
  <c r="H810" i="83"/>
  <c r="G13" i="84"/>
  <c r="H964" i="83"/>
  <c r="G111" i="84"/>
  <c r="H1003" i="83"/>
  <c r="G957" i="83"/>
  <c r="G817" i="83"/>
  <c r="H950" i="83"/>
  <c r="H995" i="83"/>
  <c r="G992" i="83"/>
  <c r="H949" i="83"/>
  <c r="G868" i="83"/>
  <c r="H869" i="83"/>
  <c r="G843" i="83"/>
  <c r="G217" i="84"/>
  <c r="G789" i="83"/>
  <c r="G820" i="83"/>
  <c r="G631" i="83"/>
  <c r="G666" i="83"/>
  <c r="G643" i="83"/>
  <c r="H620" i="83"/>
  <c r="H1001" i="83"/>
  <c r="G903" i="83"/>
  <c r="G736" i="83"/>
  <c r="G677" i="83"/>
  <c r="H711" i="83"/>
  <c r="G908" i="83"/>
  <c r="H721" i="83"/>
  <c r="H932" i="83"/>
  <c r="G826" i="83"/>
  <c r="H962" i="83"/>
  <c r="H965" i="83"/>
  <c r="G136" i="84"/>
  <c r="H1010" i="83"/>
  <c r="H779" i="83"/>
  <c r="G994" i="83"/>
  <c r="H951" i="83"/>
  <c r="G932" i="83"/>
  <c r="H911" i="83"/>
  <c r="G838" i="83"/>
  <c r="H807" i="83"/>
  <c r="G989" i="83"/>
  <c r="H836" i="83"/>
  <c r="G842" i="83"/>
  <c r="G763" i="83"/>
  <c r="G739" i="83"/>
  <c r="G986" i="83"/>
  <c r="G997" i="83"/>
  <c r="H816" i="83"/>
  <c r="H681" i="83"/>
  <c r="H889" i="83"/>
  <c r="G955" i="83"/>
  <c r="H713" i="83"/>
  <c r="G836" i="83"/>
  <c r="H689" i="83"/>
  <c r="G930" i="83"/>
  <c r="G642" i="83"/>
  <c r="H669" i="83"/>
  <c r="G802" i="83"/>
  <c r="H148" i="84"/>
  <c r="G968" i="83"/>
  <c r="G1006" i="83"/>
  <c r="H921" i="83"/>
  <c r="G745" i="83"/>
  <c r="H956" i="83"/>
  <c r="H997" i="83"/>
  <c r="H89" i="84"/>
  <c r="G934" i="83"/>
  <c r="H913" i="83"/>
  <c r="G876" i="83"/>
  <c r="H873" i="83"/>
  <c r="G797" i="83"/>
  <c r="G772" i="83"/>
  <c r="G1001" i="83"/>
  <c r="H884" i="83"/>
  <c r="H765" i="83"/>
  <c r="G70" i="84"/>
  <c r="H856" i="83"/>
  <c r="G853" i="83"/>
  <c r="G674" i="83"/>
  <c r="G691" i="83"/>
  <c r="G788" i="83"/>
  <c r="H613" i="83"/>
  <c r="H520" i="83"/>
  <c r="H641" i="83"/>
  <c r="H749" i="83"/>
  <c r="H751" i="83"/>
  <c r="H999" i="83"/>
  <c r="G830" i="83"/>
  <c r="H709" i="83"/>
  <c r="H908" i="83"/>
  <c r="H910" i="83"/>
  <c r="G936" i="83"/>
  <c r="G950" i="83"/>
  <c r="H883" i="83"/>
  <c r="G713" i="83"/>
  <c r="G85" i="84"/>
  <c r="G996" i="83"/>
  <c r="H953" i="83"/>
  <c r="G893" i="83"/>
  <c r="H181" i="84"/>
  <c r="G878" i="83"/>
  <c r="H875" i="83"/>
  <c r="G839" i="83"/>
  <c r="G831" i="83"/>
  <c r="H100" i="84"/>
  <c r="G961" i="83"/>
  <c r="G74" i="84"/>
  <c r="H813" i="83"/>
  <c r="G645" i="83"/>
  <c r="H642" i="83"/>
  <c r="H804" i="83"/>
  <c r="G877" i="83"/>
  <c r="G766" i="83"/>
  <c r="H887" i="83"/>
  <c r="H742" i="83"/>
  <c r="H616" i="83"/>
  <c r="H724" i="83"/>
  <c r="G871" i="83"/>
  <c r="G724" i="83"/>
  <c r="H723" i="83"/>
  <c r="H19" i="84"/>
  <c r="G69" i="84"/>
  <c r="H226" i="84"/>
  <c r="G904" i="83"/>
  <c r="G816" i="83"/>
  <c r="G896" i="83"/>
  <c r="G929" i="83"/>
  <c r="G681" i="83"/>
  <c r="G940" i="83"/>
  <c r="H915" i="83"/>
  <c r="H792" i="83"/>
  <c r="G895" i="83"/>
  <c r="G731" i="83"/>
  <c r="H800" i="83"/>
  <c r="G151" i="84"/>
  <c r="G1005" i="83"/>
  <c r="G971" i="83"/>
  <c r="H914" i="83"/>
  <c r="G887" i="83"/>
  <c r="H536" i="83"/>
  <c r="H559" i="83"/>
  <c r="G779" i="83"/>
  <c r="G822" i="83"/>
  <c r="G735" i="83"/>
  <c r="H619" i="83"/>
  <c r="H716" i="83"/>
  <c r="H712" i="83"/>
  <c r="H788" i="83"/>
  <c r="H802" i="83"/>
  <c r="G927" i="83"/>
  <c r="H680" i="83"/>
  <c r="H703" i="83"/>
  <c r="H888" i="83"/>
  <c r="G580" i="83"/>
  <c r="H878" i="83"/>
  <c r="H803" i="83"/>
  <c r="G548" i="83"/>
  <c r="G900" i="83"/>
  <c r="H762" i="83"/>
  <c r="H621" i="83"/>
  <c r="G572" i="83"/>
  <c r="H963" i="83"/>
  <c r="G889" i="83"/>
  <c r="H650" i="83"/>
  <c r="H580" i="83"/>
  <c r="G702" i="83"/>
  <c r="G659" i="83"/>
  <c r="G807" i="83"/>
  <c r="H906" i="83"/>
  <c r="H600" i="83"/>
  <c r="H598" i="83"/>
  <c r="H654" i="83"/>
  <c r="G464" i="83"/>
  <c r="G348" i="83"/>
  <c r="G591" i="83"/>
  <c r="H777" i="83"/>
  <c r="G633" i="83"/>
  <c r="G339" i="83"/>
  <c r="H431" i="83"/>
  <c r="H652" i="83"/>
  <c r="G373" i="83"/>
  <c r="G501" i="83"/>
  <c r="G499" i="83"/>
  <c r="G257" i="83"/>
  <c r="G461" i="83"/>
  <c r="G355" i="83"/>
  <c r="G717" i="83"/>
  <c r="H640" i="83"/>
  <c r="G530" i="83"/>
  <c r="H851" i="83"/>
  <c r="H785" i="83"/>
  <c r="G762" i="83"/>
  <c r="G793" i="83"/>
  <c r="G835" i="83"/>
  <c r="H708" i="83"/>
  <c r="H972" i="83"/>
  <c r="G751" i="83"/>
  <c r="H767" i="83"/>
  <c r="G764" i="83"/>
  <c r="G635" i="83"/>
  <c r="H421" i="83"/>
  <c r="G316" i="83"/>
  <c r="H452" i="83"/>
  <c r="G577" i="83"/>
  <c r="G579" i="83"/>
  <c r="G505" i="83"/>
  <c r="G303" i="83"/>
  <c r="G445" i="83"/>
  <c r="G337" i="83"/>
  <c r="G629" i="83"/>
  <c r="G595" i="83"/>
  <c r="H631" i="83"/>
  <c r="G519" i="83"/>
  <c r="G557" i="83"/>
  <c r="G319" i="83"/>
  <c r="H554" i="83"/>
  <c r="H553" i="83"/>
  <c r="G330" i="83"/>
  <c r="H675" i="83"/>
  <c r="G671" i="83"/>
  <c r="G542" i="83"/>
  <c r="H745" i="83"/>
  <c r="H978" i="83"/>
  <c r="G698" i="83"/>
  <c r="G705" i="83"/>
  <c r="H720" i="83"/>
  <c r="H717" i="83"/>
  <c r="G588" i="83"/>
  <c r="G284" i="83"/>
  <c r="H825" i="83"/>
  <c r="G511" i="83"/>
  <c r="H527" i="83"/>
  <c r="G267" i="83"/>
  <c r="H543" i="83"/>
  <c r="G301" i="83"/>
  <c r="G568" i="83"/>
  <c r="H924" i="83"/>
  <c r="H546" i="83"/>
  <c r="H833" i="83"/>
  <c r="H969" i="83"/>
  <c r="G963" i="83"/>
  <c r="G965" i="83"/>
  <c r="H665" i="83"/>
  <c r="H638" i="83"/>
  <c r="G870" i="83"/>
  <c r="H880" i="83"/>
  <c r="H705" i="83"/>
  <c r="H970" i="83"/>
  <c r="G657" i="83"/>
  <c r="H832" i="83"/>
  <c r="H728" i="83"/>
  <c r="G252" i="83"/>
  <c r="H626" i="83"/>
  <c r="H828" i="83"/>
  <c r="G458" i="83"/>
  <c r="G376" i="83"/>
  <c r="G613" i="83"/>
  <c r="H690" i="83"/>
  <c r="H653" i="83"/>
  <c r="H573" i="83"/>
  <c r="H919" i="83"/>
  <c r="G512" i="83"/>
  <c r="G491" i="83"/>
  <c r="G503" i="83"/>
  <c r="G263" i="83"/>
  <c r="H467" i="83"/>
  <c r="G502" i="83"/>
  <c r="G367" i="83"/>
  <c r="G421" i="83"/>
  <c r="G598" i="83"/>
  <c r="H589" i="83"/>
  <c r="G785" i="83"/>
  <c r="H564" i="83"/>
  <c r="G582" i="83"/>
  <c r="H649" i="83"/>
  <c r="H577" i="83"/>
  <c r="G247" i="83"/>
  <c r="G329" i="83"/>
  <c r="H670" i="83"/>
  <c r="H519" i="83"/>
  <c r="G587" i="83"/>
  <c r="G623" i="83"/>
  <c r="G851" i="83"/>
  <c r="H741" i="83"/>
  <c r="H606" i="83"/>
  <c r="H750" i="83"/>
  <c r="H747" i="83"/>
  <c r="H761" i="83"/>
  <c r="H664" i="83"/>
  <c r="H838" i="83"/>
  <c r="G812" i="83"/>
  <c r="H424" i="83"/>
  <c r="G220" i="83"/>
  <c r="G599" i="83"/>
  <c r="G344" i="83"/>
  <c r="H671" i="83"/>
  <c r="G609" i="83"/>
  <c r="H586" i="83"/>
  <c r="H627" i="83"/>
  <c r="G543" i="83"/>
  <c r="G411" i="83"/>
  <c r="G632" i="83"/>
  <c r="G487" i="83"/>
  <c r="G583" i="83"/>
  <c r="G678" i="83"/>
  <c r="G615" i="83"/>
  <c r="H574" i="83"/>
  <c r="G265" i="83"/>
  <c r="H518" i="83"/>
  <c r="H651" i="83"/>
  <c r="H702" i="83"/>
  <c r="G819" i="83"/>
  <c r="G749" i="83"/>
  <c r="G312" i="83"/>
  <c r="H701" i="83"/>
  <c r="G585" i="83"/>
  <c r="H931" i="83"/>
  <c r="G610" i="83"/>
  <c r="G606" i="83"/>
  <c r="G991" i="83"/>
  <c r="H393" i="83"/>
  <c r="H493" i="83"/>
  <c r="G570" i="83"/>
  <c r="G391" i="83"/>
  <c r="H837" i="83"/>
  <c r="H635" i="83"/>
  <c r="G442" i="83"/>
  <c r="G291" i="83"/>
  <c r="G823" i="83"/>
  <c r="H660" i="83"/>
  <c r="H509" i="83"/>
  <c r="H471" i="83"/>
  <c r="H790" i="83"/>
  <c r="G891" i="83"/>
  <c r="H655" i="83"/>
  <c r="H947" i="83"/>
  <c r="H699" i="83"/>
  <c r="G995" i="83"/>
  <c r="G104" i="84"/>
  <c r="H904" i="83"/>
  <c r="G703" i="83"/>
  <c r="G639" i="83"/>
  <c r="H484" i="83"/>
  <c r="H460" i="83"/>
  <c r="H658" i="83"/>
  <c r="G280" i="83"/>
  <c r="H707" i="83"/>
  <c r="H774" i="83"/>
  <c r="H531" i="83"/>
  <c r="H639" i="83"/>
  <c r="G529" i="83"/>
  <c r="H489" i="83"/>
  <c r="G800" i="83"/>
  <c r="G593" i="83"/>
  <c r="H583" i="83"/>
  <c r="G255" i="83"/>
  <c r="H458" i="83"/>
  <c r="G576" i="83"/>
  <c r="G289" i="83"/>
  <c r="G439" i="83"/>
  <c r="G911" i="83"/>
  <c r="H678" i="83"/>
  <c r="H799" i="83"/>
  <c r="G780" i="83"/>
  <c r="H585" i="83"/>
  <c r="H245" i="84"/>
  <c r="G808" i="83"/>
  <c r="H684" i="83"/>
  <c r="H959" i="83"/>
  <c r="H636" i="83"/>
  <c r="G798" i="83"/>
  <c r="H634" i="83"/>
  <c r="H876" i="83"/>
  <c r="G655" i="83"/>
  <c r="H581" i="83"/>
  <c r="G385" i="83"/>
  <c r="H418" i="83"/>
  <c r="H704" i="83"/>
  <c r="H419" i="83"/>
  <c r="G248" i="83"/>
  <c r="G778" i="83"/>
  <c r="G564" i="83"/>
  <c r="G498" i="83"/>
  <c r="H401" i="83"/>
  <c r="H866" i="83"/>
  <c r="H811" i="83"/>
  <c r="H445" i="83"/>
  <c r="H556" i="83"/>
  <c r="G719" i="83"/>
  <c r="G815" i="83"/>
  <c r="H575" i="83"/>
  <c r="H591" i="83"/>
  <c r="G389" i="83"/>
  <c r="G710" i="83"/>
  <c r="G757" i="83"/>
  <c r="G857" i="83"/>
  <c r="H746" i="83"/>
  <c r="H849" i="83"/>
  <c r="H604" i="83"/>
  <c r="G596" i="83"/>
  <c r="G601" i="83"/>
  <c r="H602" i="83"/>
  <c r="H645" i="83"/>
  <c r="G690" i="83"/>
  <c r="G834" i="83"/>
  <c r="H682" i="83"/>
  <c r="H685" i="83"/>
  <c r="G349" i="83"/>
  <c r="H734" i="83"/>
  <c r="G618" i="83"/>
  <c r="G563" i="83"/>
  <c r="G216" i="83"/>
  <c r="G626" i="83"/>
  <c r="H780" i="83"/>
  <c r="H763" i="83"/>
  <c r="H603" i="83"/>
  <c r="H539" i="83"/>
  <c r="G450" i="83"/>
  <c r="H588" i="83"/>
  <c r="G368" i="83"/>
  <c r="G566" i="83"/>
  <c r="G574" i="83"/>
  <c r="H719" i="83"/>
  <c r="H476" i="83"/>
  <c r="H179" i="84"/>
  <c r="G673" i="83"/>
  <c r="G712" i="83"/>
  <c r="H748" i="83"/>
  <c r="H540" i="83"/>
  <c r="G535" i="83"/>
  <c r="G357" i="83"/>
  <c r="G711" i="83"/>
  <c r="H693" i="83"/>
  <c r="H935" i="83"/>
  <c r="G951" i="83"/>
  <c r="H817" i="83"/>
  <c r="H940" i="83"/>
  <c r="H868" i="83"/>
  <c r="H729" i="83"/>
  <c r="G608" i="83"/>
  <c r="G313" i="83"/>
  <c r="G791" i="83"/>
  <c r="H766" i="83"/>
  <c r="G518" i="83"/>
  <c r="H547" i="83"/>
  <c r="G336" i="83"/>
  <c r="H696" i="83"/>
  <c r="G592" i="83"/>
  <c r="H740" i="83"/>
  <c r="G569" i="83"/>
  <c r="G414" i="83"/>
  <c r="H555" i="83"/>
  <c r="H784" i="83"/>
  <c r="G325" i="83"/>
  <c r="H1000" i="83"/>
  <c r="G669" i="83"/>
  <c r="H551" i="83"/>
  <c r="H789" i="83"/>
  <c r="G804" i="83"/>
  <c r="G833" i="83"/>
  <c r="G573" i="83"/>
  <c r="H628" i="83"/>
  <c r="H560" i="83"/>
  <c r="G277" i="83"/>
  <c r="H534" i="83"/>
  <c r="G634" i="83"/>
  <c r="G422" i="83"/>
  <c r="H486" i="83"/>
  <c r="H413" i="83"/>
  <c r="H610" i="83"/>
  <c r="G523" i="83"/>
  <c r="H805" i="83"/>
  <c r="H453" i="83"/>
  <c r="G537" i="83"/>
  <c r="G304" i="83"/>
  <c r="H611" i="83"/>
  <c r="G565" i="83"/>
  <c r="H530" i="83"/>
  <c r="G865" i="83"/>
  <c r="H625" i="83"/>
  <c r="G528" i="83"/>
  <c r="G803" i="83"/>
  <c r="H771" i="83"/>
  <c r="G293" i="83"/>
  <c r="G886" i="83"/>
  <c r="G759" i="83"/>
  <c r="H738" i="83"/>
  <c r="G517" i="83"/>
  <c r="G787" i="83"/>
  <c r="H679" i="83"/>
  <c r="G848" i="83"/>
  <c r="H834" i="83"/>
  <c r="G604" i="83"/>
  <c r="H544" i="83"/>
  <c r="G937" i="83"/>
  <c r="H593" i="83"/>
  <c r="G640" i="83"/>
  <c r="H618" i="83"/>
  <c r="G575" i="83"/>
  <c r="H565" i="83"/>
  <c r="G381" i="83"/>
  <c r="H439" i="83"/>
  <c r="G792" i="83"/>
  <c r="H568" i="83"/>
  <c r="G617" i="83"/>
  <c r="G521" i="83"/>
  <c r="G272" i="83"/>
  <c r="H550" i="83"/>
  <c r="H597" i="83"/>
  <c r="H522" i="83"/>
  <c r="G360" i="83"/>
  <c r="H647" i="83"/>
  <c r="G261" i="83"/>
  <c r="H844" i="83"/>
  <c r="H692" i="83"/>
  <c r="H743" i="83"/>
  <c r="G549" i="83"/>
  <c r="H758" i="83"/>
  <c r="H835" i="83"/>
  <c r="G781" i="83"/>
  <c r="H798" i="83"/>
  <c r="H755" i="83"/>
  <c r="G621" i="83"/>
  <c r="G456" i="83"/>
  <c r="G907" i="83"/>
  <c r="H525" i="83"/>
  <c r="G345" i="83"/>
  <c r="G453" i="83"/>
  <c r="H399" i="83"/>
  <c r="G567" i="83"/>
  <c r="G603" i="83"/>
  <c r="G240" i="83"/>
  <c r="G600" i="83"/>
  <c r="G550" i="83"/>
  <c r="H558" i="83"/>
  <c r="H407" i="83"/>
  <c r="H918" i="83"/>
  <c r="G571" i="83"/>
  <c r="G544" i="83"/>
  <c r="G743" i="83"/>
  <c r="H609" i="83"/>
  <c r="G483" i="83"/>
  <c r="G328" i="83"/>
  <c r="H778" i="83"/>
  <c r="H533" i="83"/>
  <c r="H871" i="83"/>
  <c r="G855" i="83"/>
  <c r="G495" i="83"/>
  <c r="H827" i="83"/>
  <c r="G844" i="83"/>
  <c r="G628" i="83"/>
  <c r="G755" i="83"/>
  <c r="H900" i="83"/>
  <c r="G828" i="83"/>
  <c r="G935" i="83"/>
  <c r="H783" i="83"/>
  <c r="H659" i="83"/>
  <c r="H570" i="83"/>
  <c r="G407" i="83"/>
  <c r="G309" i="83"/>
  <c r="H561" i="83"/>
  <c r="G507" i="83"/>
  <c r="G524" i="83"/>
  <c r="G614" i="83"/>
  <c r="G208" i="83"/>
  <c r="H726" i="83"/>
  <c r="H552" i="83"/>
  <c r="G761" i="83"/>
  <c r="G555" i="83"/>
  <c r="G369" i="83"/>
  <c r="G437" i="83"/>
  <c r="G612" i="83"/>
  <c r="G402" i="83"/>
  <c r="H578" i="83"/>
  <c r="G397" i="83"/>
  <c r="G296" i="83"/>
  <c r="H662" i="83"/>
  <c r="H495" i="83"/>
  <c r="G269" i="83"/>
  <c r="G561" i="83"/>
  <c r="H656" i="83"/>
  <c r="G709" i="83"/>
  <c r="H756" i="83"/>
  <c r="H735" i="83"/>
  <c r="G925" i="83"/>
  <c r="G753" i="83"/>
  <c r="H753" i="83"/>
  <c r="G783" i="83"/>
  <c r="H694" i="83"/>
  <c r="H845" i="83"/>
  <c r="H688" i="83"/>
  <c r="H846" i="83"/>
  <c r="G795" i="83"/>
  <c r="G527" i="83"/>
  <c r="H590" i="83"/>
  <c r="H801" i="83"/>
  <c r="H587" i="83"/>
  <c r="H511" i="83"/>
  <c r="G273" i="83"/>
  <c r="H480" i="83"/>
  <c r="G509" i="83"/>
  <c r="G559" i="83"/>
  <c r="H545" i="83"/>
  <c r="H637" i="83"/>
  <c r="H677" i="83"/>
  <c r="G493" i="83"/>
  <c r="G786" i="83"/>
  <c r="H510" i="83"/>
  <c r="G581" i="83"/>
  <c r="G333" i="83"/>
  <c r="G676" i="83"/>
  <c r="H563" i="83"/>
  <c r="H683" i="83"/>
  <c r="H516" i="83"/>
  <c r="G620" i="83"/>
  <c r="G264" i="83"/>
  <c r="G590" i="83"/>
  <c r="G630" i="83"/>
  <c r="H700" i="83"/>
  <c r="G708" i="83"/>
  <c r="G661" i="83"/>
  <c r="G625" i="83"/>
  <c r="G707" i="83"/>
  <c r="G769" i="83"/>
  <c r="H687" i="83"/>
  <c r="H632" i="83"/>
  <c r="H933" i="83"/>
  <c r="H630" i="83"/>
  <c r="G380" i="83"/>
  <c r="G413" i="83"/>
  <c r="G538" i="83"/>
  <c r="H722" i="83"/>
  <c r="H615" i="83"/>
  <c r="G448" i="83"/>
  <c r="H434" i="83"/>
  <c r="H514" i="83"/>
  <c r="H537" i="83"/>
  <c r="G375" i="83"/>
  <c r="H809" i="83"/>
  <c r="H412" i="83"/>
  <c r="H473" i="83"/>
  <c r="G444" i="83"/>
  <c r="H557" i="83"/>
  <c r="G541" i="83"/>
  <c r="G295" i="83"/>
  <c r="H791" i="83"/>
  <c r="H623" i="83"/>
  <c r="H567" i="83"/>
  <c r="G490" i="83"/>
  <c r="H542" i="83"/>
  <c r="G460" i="83"/>
  <c r="G231" i="83"/>
  <c r="G508" i="83"/>
  <c r="G504" i="83"/>
  <c r="G317" i="83"/>
  <c r="H416" i="83"/>
  <c r="H487" i="83"/>
  <c r="H502" i="83"/>
  <c r="H468" i="83"/>
  <c r="G513" i="83"/>
  <c r="H488" i="83"/>
  <c r="G187" i="83"/>
  <c r="H251" i="83"/>
  <c r="G455" i="83"/>
  <c r="G436" i="83"/>
  <c r="G342" i="83"/>
  <c r="G427" i="83"/>
  <c r="H138" i="83"/>
  <c r="G364" i="83"/>
  <c r="H375" i="83"/>
  <c r="G428" i="83"/>
  <c r="G113" i="83"/>
  <c r="G67" i="83"/>
  <c r="G212" i="83"/>
  <c r="H454" i="83"/>
  <c r="H455" i="83"/>
  <c r="H459" i="83"/>
  <c r="H340" i="83"/>
  <c r="H237" i="83"/>
  <c r="G451" i="83"/>
  <c r="G477" i="83"/>
  <c r="G526" i="83"/>
  <c r="G539" i="83"/>
  <c r="H338" i="83"/>
  <c r="H160" i="83"/>
  <c r="G400" i="83"/>
  <c r="H592" i="83"/>
  <c r="G245" i="83"/>
  <c r="H501" i="83"/>
  <c r="G387" i="83"/>
  <c r="G379" i="83"/>
  <c r="G701" i="83"/>
  <c r="G155" i="83"/>
  <c r="G390" i="83"/>
  <c r="G586" i="83"/>
  <c r="G300" i="83"/>
  <c r="H389" i="83"/>
  <c r="G488" i="83"/>
  <c r="G173" i="83"/>
  <c r="G525" i="83"/>
  <c r="G254" i="83"/>
  <c r="H211" i="83"/>
  <c r="G159" i="83"/>
  <c r="G69" i="83"/>
  <c r="H278" i="83"/>
  <c r="G531" i="83"/>
  <c r="G441" i="83"/>
  <c r="H386" i="83"/>
  <c r="H235" i="83"/>
  <c r="H194" i="83"/>
  <c r="G597" i="83"/>
  <c r="H676" i="83"/>
  <c r="H234" i="83"/>
  <c r="H230" i="83"/>
  <c r="H244" i="83"/>
  <c r="H246" i="83"/>
  <c r="H149" i="83"/>
  <c r="G120" i="83"/>
  <c r="H147" i="83"/>
  <c r="H143" i="83"/>
  <c r="H644" i="83"/>
  <c r="G605" i="83"/>
  <c r="H128" i="83"/>
  <c r="G323" i="83"/>
  <c r="G627" i="83"/>
  <c r="G315" i="83"/>
  <c r="G500" i="83"/>
  <c r="G307" i="83"/>
  <c r="G123" i="83"/>
  <c r="G554" i="83"/>
  <c r="H444" i="83"/>
  <c r="H605" i="83"/>
  <c r="G551" i="83"/>
  <c r="G258" i="83"/>
  <c r="H362" i="83"/>
  <c r="H447" i="83"/>
  <c r="G141" i="83"/>
  <c r="G378" i="83"/>
  <c r="G506" i="83"/>
  <c r="G115" i="83"/>
  <c r="H218" i="83"/>
  <c r="G29" i="83"/>
  <c r="H472" i="83"/>
  <c r="H213" i="83"/>
  <c r="H285" i="83"/>
  <c r="G151" i="83"/>
  <c r="G314" i="83"/>
  <c r="H380" i="83"/>
  <c r="H466" i="83"/>
  <c r="G185" i="83"/>
  <c r="H334" i="83"/>
  <c r="H451" i="83"/>
  <c r="G294" i="83"/>
  <c r="H314" i="83"/>
  <c r="H508" i="83"/>
  <c r="H506" i="83"/>
  <c r="G560" i="83"/>
  <c r="G647" i="83"/>
  <c r="H287" i="83"/>
  <c r="G545" i="83"/>
  <c r="H538" i="83"/>
  <c r="G251" i="83"/>
  <c r="H505" i="83"/>
  <c r="H579" i="83"/>
  <c r="H406" i="83"/>
  <c r="H403" i="83"/>
  <c r="G243" i="83"/>
  <c r="G473" i="83"/>
  <c r="G624" i="83"/>
  <c r="G510" i="83"/>
  <c r="G377" i="83"/>
  <c r="G91" i="83"/>
  <c r="G174" i="83"/>
  <c r="G594" i="83"/>
  <c r="H390" i="83"/>
  <c r="G363" i="83"/>
  <c r="G424" i="83"/>
  <c r="G214" i="83"/>
  <c r="G403" i="83"/>
  <c r="H378" i="83"/>
  <c r="G343" i="83"/>
  <c r="G109" i="83"/>
  <c r="G256" i="83"/>
  <c r="G163" i="83"/>
  <c r="H291" i="83"/>
  <c r="G356" i="83"/>
  <c r="H373" i="83"/>
  <c r="G392" i="83"/>
  <c r="G71" i="83"/>
  <c r="H475" i="83"/>
  <c r="H172" i="83"/>
  <c r="H168" i="83"/>
  <c r="H253" i="83"/>
  <c r="H189" i="83"/>
  <c r="G105" i="83"/>
  <c r="H517" i="83"/>
  <c r="H379" i="83"/>
  <c r="H228" i="83"/>
  <c r="H457" i="83"/>
  <c r="H408" i="83"/>
  <c r="H442" i="83"/>
  <c r="H463" i="83"/>
  <c r="G412" i="83"/>
  <c r="G354" i="83"/>
  <c r="G607" i="83"/>
  <c r="G305" i="83"/>
  <c r="G59" i="83"/>
  <c r="H328" i="83"/>
  <c r="G287" i="83"/>
  <c r="H470" i="83"/>
  <c r="H513" i="83"/>
  <c r="H483" i="83"/>
  <c r="G489" i="83"/>
  <c r="G181" i="83"/>
  <c r="G271" i="83"/>
  <c r="G515" i="83"/>
  <c r="G77" i="83"/>
  <c r="G121" i="83"/>
  <c r="G250" i="83"/>
  <c r="H271" i="83"/>
  <c r="G31" i="83"/>
  <c r="G396" i="83"/>
  <c r="H132" i="83"/>
  <c r="G486" i="83"/>
  <c r="G771" i="83"/>
  <c r="G482" i="83"/>
  <c r="G416" i="83"/>
  <c r="H477" i="83"/>
  <c r="G406" i="83"/>
  <c r="G637" i="83"/>
  <c r="G310" i="83"/>
  <c r="H499" i="83"/>
  <c r="G27" i="83"/>
  <c r="G429" i="83"/>
  <c r="G471" i="83"/>
  <c r="H404" i="83"/>
  <c r="G149" i="83"/>
  <c r="G418" i="83"/>
  <c r="G45" i="83"/>
  <c r="G79" i="83"/>
  <c r="G223" i="83"/>
  <c r="H576" i="83"/>
  <c r="G136" i="83"/>
  <c r="H125" i="83"/>
  <c r="H269" i="83"/>
  <c r="G398" i="83"/>
  <c r="H351" i="83"/>
  <c r="G57" i="83"/>
  <c r="G190" i="83"/>
  <c r="H441" i="83"/>
  <c r="G135" i="83"/>
  <c r="H376" i="83"/>
  <c r="G556" i="83"/>
  <c r="G399" i="83"/>
  <c r="G693" i="83"/>
  <c r="H571" i="83"/>
  <c r="H479" i="83"/>
  <c r="G433" i="83"/>
  <c r="H323" i="83"/>
  <c r="G158" i="83"/>
  <c r="G480" i="83"/>
  <c r="H395" i="83"/>
  <c r="G362" i="83"/>
  <c r="G358" i="83"/>
  <c r="G443" i="83"/>
  <c r="G268" i="83"/>
  <c r="H485" i="83"/>
  <c r="H494" i="83"/>
  <c r="G553" i="83"/>
  <c r="G933" i="83"/>
  <c r="G117" i="83"/>
  <c r="H465" i="83"/>
  <c r="H319" i="83"/>
  <c r="G35" i="83"/>
  <c r="G449" i="83"/>
  <c r="H198" i="83"/>
  <c r="H339" i="83"/>
  <c r="H159" i="83"/>
  <c r="H464" i="83"/>
  <c r="H313" i="83"/>
  <c r="G132" i="83"/>
  <c r="H241" i="83"/>
  <c r="H166" i="83"/>
  <c r="H469" i="83"/>
  <c r="G232" i="83"/>
  <c r="H695" i="83"/>
  <c r="G417" i="83"/>
  <c r="G372" i="83"/>
  <c r="G205" i="83"/>
  <c r="H672" i="83"/>
  <c r="G335" i="83"/>
  <c r="G520" i="83"/>
  <c r="H532" i="83"/>
  <c r="H663" i="83"/>
  <c r="G320" i="83"/>
  <c r="H474" i="83"/>
  <c r="G318" i="83"/>
  <c r="H697" i="83"/>
  <c r="G226" i="83"/>
  <c r="H548" i="83"/>
  <c r="H347" i="83"/>
  <c r="G409" i="83"/>
  <c r="G540" i="83"/>
  <c r="G447" i="83"/>
  <c r="G85" i="83"/>
  <c r="H423" i="83"/>
  <c r="G237" i="83"/>
  <c r="H301" i="83"/>
  <c r="H481" i="83"/>
  <c r="G178" i="83"/>
  <c r="H127" i="83"/>
  <c r="G405" i="83"/>
  <c r="G176" i="83"/>
  <c r="H191" i="83"/>
  <c r="H126" i="83"/>
  <c r="G331" i="83"/>
  <c r="H852" i="83"/>
  <c r="H535" i="83"/>
  <c r="H440" i="83"/>
  <c r="H674" i="83"/>
  <c r="G341" i="83"/>
  <c r="G288" i="83"/>
  <c r="G171" i="83"/>
  <c r="G259" i="83"/>
  <c r="H617" i="83"/>
  <c r="G366" i="83"/>
  <c r="H504" i="83"/>
  <c r="G276" i="83"/>
  <c r="G393" i="83"/>
  <c r="G274" i="83"/>
  <c r="G466" i="83"/>
  <c r="H369" i="83"/>
  <c r="H572" i="83"/>
  <c r="H394" i="83"/>
  <c r="G653" i="83"/>
  <c r="G616" i="83"/>
  <c r="H410" i="83"/>
  <c r="G53" i="83"/>
  <c r="G374" i="83"/>
  <c r="H492" i="83"/>
  <c r="H207" i="83"/>
  <c r="G410" i="83"/>
  <c r="H210" i="83"/>
  <c r="G104" i="83"/>
  <c r="H497" i="83"/>
  <c r="G454" i="83"/>
  <c r="G213" i="83"/>
  <c r="G210" i="83"/>
  <c r="G145" i="83"/>
  <c r="H449" i="83"/>
  <c r="H303" i="83"/>
  <c r="H629" i="83"/>
  <c r="G741" i="83"/>
  <c r="G440" i="83"/>
  <c r="G244" i="83"/>
  <c r="H420" i="83"/>
  <c r="G139" i="83"/>
  <c r="H190" i="83"/>
  <c r="H595" i="83"/>
  <c r="G432" i="83"/>
  <c r="G370" i="83"/>
  <c r="G324" i="83"/>
  <c r="H461" i="83"/>
  <c r="G234" i="83"/>
  <c r="G469" i="83"/>
  <c r="G230" i="83"/>
  <c r="G383" i="83"/>
  <c r="G533" i="83"/>
  <c r="G547" i="83"/>
  <c r="G514" i="83"/>
  <c r="H437" i="83"/>
  <c r="G359" i="83"/>
  <c r="H350" i="83"/>
  <c r="G332" i="83"/>
  <c r="H180" i="83"/>
  <c r="H324" i="83"/>
  <c r="G209" i="83"/>
  <c r="G338" i="83"/>
  <c r="G478" i="83"/>
  <c r="G172" i="83"/>
  <c r="H392" i="83"/>
  <c r="G101" i="83"/>
  <c r="G395" i="83"/>
  <c r="H661" i="83"/>
  <c r="G283" i="83"/>
  <c r="G202" i="83"/>
  <c r="G107" i="83"/>
  <c r="G326" i="83"/>
  <c r="H507" i="83"/>
  <c r="G282" i="83"/>
  <c r="G321" i="83"/>
  <c r="G516" i="83"/>
  <c r="G194" i="83"/>
  <c r="G192" i="83"/>
  <c r="G311" i="83"/>
  <c r="H601" i="83"/>
  <c r="H456" i="83"/>
  <c r="G388" i="83"/>
  <c r="G285" i="83"/>
  <c r="G290" i="83"/>
  <c r="H405" i="83"/>
  <c r="H140" i="83"/>
  <c r="H268" i="83"/>
  <c r="G222" i="83"/>
  <c r="H258" i="83"/>
  <c r="H311" i="83"/>
  <c r="G61" i="83"/>
  <c r="H372" i="83"/>
  <c r="H239" i="83"/>
  <c r="G430" i="83"/>
  <c r="H429" i="83"/>
  <c r="H448" i="83"/>
  <c r="H549" i="83"/>
  <c r="G438" i="83"/>
  <c r="G75" i="83"/>
  <c r="G286" i="83"/>
  <c r="H528" i="83"/>
  <c r="G238" i="83"/>
  <c r="H521" i="83"/>
  <c r="G249" i="83"/>
  <c r="G426" i="83"/>
  <c r="G452" i="83"/>
  <c r="H411" i="83"/>
  <c r="G352" i="83"/>
  <c r="G481" i="83"/>
  <c r="G371" i="83"/>
  <c r="G346" i="83"/>
  <c r="G468" i="83"/>
  <c r="H214" i="83"/>
  <c r="H409" i="83"/>
  <c r="G246" i="83"/>
  <c r="G485" i="83"/>
  <c r="G459" i="83"/>
  <c r="G562" i="83"/>
  <c r="H296" i="83"/>
  <c r="G82" i="83"/>
  <c r="H365" i="83"/>
  <c r="H226" i="83"/>
  <c r="H569" i="83"/>
  <c r="H446" i="83"/>
  <c r="H331" i="83"/>
  <c r="G602" i="83"/>
  <c r="G365" i="83"/>
  <c r="H398" i="83"/>
  <c r="G43" i="83"/>
  <c r="G242" i="83"/>
  <c r="H562" i="83"/>
  <c r="G198" i="83"/>
  <c r="G404" i="83"/>
  <c r="G472" i="83"/>
  <c r="G401" i="83"/>
  <c r="G638" i="83"/>
  <c r="H402" i="83"/>
  <c r="G467" i="83"/>
  <c r="G308" i="83"/>
  <c r="G435" i="83"/>
  <c r="H293" i="83"/>
  <c r="G299" i="83"/>
  <c r="G302" i="83"/>
  <c r="H478" i="83"/>
  <c r="H317" i="83"/>
  <c r="H541" i="83"/>
  <c r="G204" i="83"/>
  <c r="H417" i="83"/>
  <c r="H349" i="83"/>
  <c r="H529" i="83"/>
  <c r="G275" i="83"/>
  <c r="H225" i="83"/>
  <c r="G340" i="83"/>
  <c r="H367" i="83"/>
  <c r="H364" i="83"/>
  <c r="G235" i="83"/>
  <c r="G327" i="83"/>
  <c r="G474" i="83"/>
  <c r="G195" i="83"/>
  <c r="G200" i="83"/>
  <c r="G536" i="83"/>
  <c r="H415" i="83"/>
  <c r="H757" i="83"/>
  <c r="G470" i="83"/>
  <c r="H668" i="83"/>
  <c r="G266" i="83"/>
  <c r="H363" i="83"/>
  <c r="G546" i="83"/>
  <c r="G484" i="83"/>
  <c r="H524" i="83"/>
  <c r="G260" i="83"/>
  <c r="G476" i="83"/>
  <c r="G394" i="83"/>
  <c r="H381" i="83"/>
  <c r="H262" i="83"/>
  <c r="G184" i="83"/>
  <c r="G475" i="83"/>
  <c r="G431" i="83"/>
  <c r="G228" i="83"/>
  <c r="H259" i="83"/>
  <c r="G23" i="83"/>
  <c r="H482" i="83"/>
  <c r="G215" i="83"/>
  <c r="G446" i="83"/>
  <c r="H359" i="83"/>
  <c r="G166" i="83"/>
  <c r="H438" i="83"/>
  <c r="H212" i="83"/>
  <c r="G253" i="83"/>
  <c r="G619" i="83"/>
  <c r="H633" i="83"/>
  <c r="H450" i="83"/>
  <c r="G494" i="83"/>
  <c r="G584" i="83"/>
  <c r="H491" i="83"/>
  <c r="H515" i="83"/>
  <c r="H498" i="83"/>
  <c r="G224" i="83"/>
  <c r="G457" i="83"/>
  <c r="H280" i="83"/>
  <c r="H193" i="83"/>
  <c r="H176" i="83"/>
  <c r="G611" i="83"/>
  <c r="H490" i="83"/>
  <c r="G218" i="83"/>
  <c r="H436" i="83"/>
  <c r="H360" i="83"/>
  <c r="H204" i="83"/>
  <c r="H426" i="83"/>
  <c r="G423" i="83"/>
  <c r="H325" i="83"/>
  <c r="G279" i="83"/>
  <c r="G350" i="83"/>
  <c r="H422" i="83"/>
  <c r="H202" i="83"/>
  <c r="H283" i="83"/>
  <c r="G153" i="83"/>
  <c r="H368" i="83"/>
  <c r="H503" i="83"/>
  <c r="G306" i="83"/>
  <c r="G462" i="83"/>
  <c r="G419" i="83"/>
  <c r="G162" i="83"/>
  <c r="H177" i="83"/>
  <c r="H462" i="83"/>
  <c r="H391" i="83"/>
  <c r="H596" i="83"/>
  <c r="H144" i="83"/>
  <c r="G497" i="83"/>
  <c r="G386" i="83"/>
  <c r="H170" i="83"/>
  <c r="H252" i="83"/>
  <c r="H288" i="83"/>
  <c r="H257" i="83"/>
  <c r="G236" i="83"/>
  <c r="H371" i="83"/>
  <c r="G157" i="83"/>
  <c r="G111" i="83"/>
  <c r="G211" i="83"/>
  <c r="G334" i="83"/>
  <c r="H361" i="83"/>
  <c r="H195" i="83"/>
  <c r="H425" i="83"/>
  <c r="G196" i="83"/>
  <c r="H400" i="83"/>
  <c r="H337" i="83"/>
  <c r="G225" i="83"/>
  <c r="H282" i="83"/>
  <c r="H145" i="83"/>
  <c r="G49" i="83"/>
  <c r="G463" i="83"/>
  <c r="G102" i="83"/>
  <c r="H74" i="83"/>
  <c r="H384" i="83"/>
  <c r="G465" i="83"/>
  <c r="G298" i="83"/>
  <c r="H298" i="83"/>
  <c r="G492" i="83"/>
  <c r="H217" i="83"/>
  <c r="H199" i="83"/>
  <c r="G182" i="83"/>
  <c r="G34" i="83"/>
  <c r="G20" i="83"/>
  <c r="G148" i="83"/>
  <c r="H63" i="83"/>
  <c r="H32" i="83"/>
  <c r="H267" i="83"/>
  <c r="G183" i="83"/>
  <c r="G167" i="83"/>
  <c r="H15" i="83"/>
  <c r="G906" i="76"/>
  <c r="G1009" i="76"/>
  <c r="H752" i="76"/>
  <c r="H485" i="76"/>
  <c r="G791" i="76"/>
  <c r="H770" i="76"/>
  <c r="G630" i="76"/>
  <c r="G529" i="76"/>
  <c r="H277" i="83"/>
  <c r="H103" i="83"/>
  <c r="G845" i="76"/>
  <c r="G932" i="76"/>
  <c r="G1001" i="76"/>
  <c r="G545" i="76"/>
  <c r="G566" i="76"/>
  <c r="G896" i="76"/>
  <c r="G967" i="76"/>
  <c r="G191" i="83"/>
  <c r="H154" i="83"/>
  <c r="H433" i="83"/>
  <c r="H427" i="83"/>
  <c r="H118" i="83"/>
  <c r="H156" i="83"/>
  <c r="H104" i="83"/>
  <c r="H64" i="83"/>
  <c r="H108" i="83"/>
  <c r="H273" i="83"/>
  <c r="G127" i="83"/>
  <c r="H343" i="83"/>
  <c r="H188" i="83"/>
  <c r="H203" i="83"/>
  <c r="H330" i="83"/>
  <c r="G87" i="83"/>
  <c r="G73" i="83"/>
  <c r="H300" i="83"/>
  <c r="H71" i="83"/>
  <c r="H111" i="83"/>
  <c r="G872" i="76"/>
  <c r="G977" i="76"/>
  <c r="H21" i="83"/>
  <c r="G853" i="76"/>
  <c r="G829" i="76"/>
  <c r="H453" i="76"/>
  <c r="H553" i="76"/>
  <c r="G351" i="76"/>
  <c r="H106" i="83"/>
  <c r="G19" i="83"/>
  <c r="G849" i="76"/>
  <c r="H864" i="76"/>
  <c r="G745" i="76"/>
  <c r="H483" i="76"/>
  <c r="H562" i="76"/>
  <c r="G898" i="76"/>
  <c r="G969" i="76"/>
  <c r="G729" i="76"/>
  <c r="G534" i="76"/>
  <c r="G862" i="76"/>
  <c r="G935" i="76"/>
  <c r="H84" i="83"/>
  <c r="G189" i="83"/>
  <c r="H216" i="83"/>
  <c r="H377" i="83"/>
  <c r="H151" i="83"/>
  <c r="H87" i="83"/>
  <c r="H47" i="83"/>
  <c r="G131" i="83"/>
  <c r="H276" i="83"/>
  <c r="G33" i="83"/>
  <c r="H294" i="83"/>
  <c r="H124" i="83"/>
  <c r="H88" i="83"/>
  <c r="H307" i="83"/>
  <c r="H286" i="83"/>
  <c r="H167" i="83"/>
  <c r="G89" i="83"/>
  <c r="H263" i="83"/>
  <c r="H229" i="83"/>
  <c r="H332" i="83"/>
  <c r="H62" i="83"/>
  <c r="G838" i="76"/>
  <c r="G945" i="76"/>
  <c r="H986" i="76"/>
  <c r="H997" i="76"/>
  <c r="H793" i="76"/>
  <c r="G801" i="76"/>
  <c r="G715" i="76"/>
  <c r="H724" i="76"/>
  <c r="H421" i="76"/>
  <c r="H603" i="76"/>
  <c r="H984" i="76"/>
  <c r="H995" i="76"/>
  <c r="G793" i="76"/>
  <c r="H710" i="76"/>
  <c r="H451" i="76"/>
  <c r="H81" i="83"/>
  <c r="H982" i="76"/>
  <c r="H993" i="76"/>
  <c r="G207" i="83"/>
  <c r="G864" i="76"/>
  <c r="G937" i="76"/>
  <c r="G717" i="76"/>
  <c r="H98" i="83"/>
  <c r="H44" i="83"/>
  <c r="G828" i="76"/>
  <c r="G903" i="76"/>
  <c r="H94" i="83"/>
  <c r="H201" i="83"/>
  <c r="G764" i="76"/>
  <c r="H130" i="83"/>
  <c r="G179" i="83"/>
  <c r="H220" i="83"/>
  <c r="G203" i="83"/>
  <c r="H430" i="83"/>
  <c r="H284" i="83"/>
  <c r="G165" i="83"/>
  <c r="H222" i="83"/>
  <c r="G126" i="83"/>
  <c r="H309" i="83"/>
  <c r="G39" i="83"/>
  <c r="G129" i="83"/>
  <c r="G25" i="83"/>
  <c r="H219" i="83"/>
  <c r="H100" i="83"/>
  <c r="H19" i="83"/>
  <c r="H134" i="83"/>
  <c r="H129" i="83"/>
  <c r="H205" i="83"/>
  <c r="H245" i="83"/>
  <c r="G913" i="76"/>
  <c r="H161" i="83"/>
  <c r="H952" i="76"/>
  <c r="H963" i="76"/>
  <c r="G813" i="76"/>
  <c r="H661" i="76"/>
  <c r="H389" i="76"/>
  <c r="G84" i="83"/>
  <c r="H950" i="76"/>
  <c r="H961" i="76"/>
  <c r="H651" i="76"/>
  <c r="H719" i="76"/>
  <c r="H419" i="76"/>
  <c r="H596" i="76"/>
  <c r="H153" i="83"/>
  <c r="G24" i="83"/>
  <c r="H948" i="76"/>
  <c r="H959" i="76"/>
  <c r="G833" i="76"/>
  <c r="G830" i="76"/>
  <c r="G905" i="76"/>
  <c r="H780" i="76"/>
  <c r="H609" i="76"/>
  <c r="G655" i="76"/>
  <c r="G193" i="83"/>
  <c r="G134" i="83"/>
  <c r="H1006" i="76"/>
  <c r="H983" i="76"/>
  <c r="H353" i="83"/>
  <c r="H208" i="83"/>
  <c r="G408" i="83"/>
  <c r="G95" i="83"/>
  <c r="H270" i="83"/>
  <c r="G63" i="83"/>
  <c r="G384" i="83"/>
  <c r="H29" i="83"/>
  <c r="G137" i="83"/>
  <c r="H14" i="83"/>
  <c r="H65" i="83"/>
  <c r="H224" i="83"/>
  <c r="G37" i="83"/>
  <c r="H175" i="83"/>
  <c r="H57" i="83"/>
  <c r="G168" i="83"/>
  <c r="G164" i="83"/>
  <c r="G201" i="83"/>
  <c r="H90" i="83"/>
  <c r="H165" i="83"/>
  <c r="H266" i="83"/>
  <c r="H23" i="83"/>
  <c r="H918" i="76"/>
  <c r="H929" i="76"/>
  <c r="H846" i="76"/>
  <c r="H699" i="76"/>
  <c r="G710" i="76"/>
  <c r="G767" i="76"/>
  <c r="H357" i="76"/>
  <c r="H155" i="83"/>
  <c r="H916" i="76"/>
  <c r="H927" i="76"/>
  <c r="H810" i="76"/>
  <c r="H637" i="76"/>
  <c r="G705" i="76"/>
  <c r="G659" i="76"/>
  <c r="H387" i="76"/>
  <c r="H914" i="76"/>
  <c r="H923" i="76"/>
  <c r="G775" i="76"/>
  <c r="G865" i="76"/>
  <c r="H765" i="76"/>
  <c r="H295" i="83"/>
  <c r="H972" i="76"/>
  <c r="H949" i="76"/>
  <c r="G46" i="83"/>
  <c r="H157" i="83"/>
  <c r="G51" i="83"/>
  <c r="H341" i="83"/>
  <c r="H187" i="83"/>
  <c r="G146" i="83"/>
  <c r="H152" i="83"/>
  <c r="G41" i="83"/>
  <c r="H183" i="83"/>
  <c r="H26" i="83"/>
  <c r="H181" i="83"/>
  <c r="H137" i="83"/>
  <c r="H197" i="83"/>
  <c r="H496" i="83"/>
  <c r="H256" i="83"/>
  <c r="H250" i="83"/>
  <c r="H352" i="83"/>
  <c r="H31" i="83"/>
  <c r="H236" i="83"/>
  <c r="H45" i="83"/>
  <c r="H123" i="83"/>
  <c r="H279" i="83"/>
  <c r="H67" i="83"/>
  <c r="G1008" i="76"/>
  <c r="H895" i="76"/>
  <c r="G757" i="76"/>
  <c r="H722" i="76"/>
  <c r="G422" i="76"/>
  <c r="G21" i="83"/>
  <c r="G1006" i="76"/>
  <c r="H891" i="76"/>
  <c r="G827" i="76"/>
  <c r="H753" i="76"/>
  <c r="H717" i="76"/>
  <c r="G758" i="76"/>
  <c r="H355" i="76"/>
  <c r="G1002" i="76"/>
  <c r="H889" i="76"/>
  <c r="H842" i="76"/>
  <c r="G792" i="76"/>
  <c r="H692" i="76"/>
  <c r="H512" i="83"/>
  <c r="G94" i="83"/>
  <c r="H938" i="76"/>
  <c r="H915" i="76"/>
  <c r="H254" i="83"/>
  <c r="H192" i="83"/>
  <c r="G420" i="83"/>
  <c r="H66" i="83"/>
  <c r="H1008" i="76"/>
  <c r="H200" i="83"/>
  <c r="H354" i="83"/>
  <c r="H141" i="83"/>
  <c r="H275" i="83"/>
  <c r="H321" i="83"/>
  <c r="G347" i="83"/>
  <c r="H136" i="83"/>
  <c r="G56" i="83"/>
  <c r="H318" i="83"/>
  <c r="H297" i="83"/>
  <c r="H274" i="83"/>
  <c r="H22" i="83"/>
  <c r="G863" i="76"/>
  <c r="G974" i="76"/>
  <c r="H859" i="76"/>
  <c r="H830" i="76"/>
  <c r="G604" i="76"/>
  <c r="G714" i="76"/>
  <c r="G970" i="76"/>
  <c r="H857" i="76"/>
  <c r="G771" i="76"/>
  <c r="H655" i="76"/>
  <c r="H566" i="76"/>
  <c r="H13" i="83"/>
  <c r="G968" i="76"/>
  <c r="H855" i="76"/>
  <c r="H828" i="76"/>
  <c r="G65" i="83"/>
  <c r="H158" i="83"/>
  <c r="H710" i="83"/>
  <c r="H443" i="83"/>
  <c r="H388" i="83"/>
  <c r="H38" i="83"/>
  <c r="H308" i="83"/>
  <c r="G130" i="83"/>
  <c r="H976" i="76"/>
  <c r="H989" i="76"/>
  <c r="H16" i="83"/>
  <c r="G103" i="83"/>
  <c r="H355" i="83"/>
  <c r="H186" i="83"/>
  <c r="H310" i="83"/>
  <c r="H112" i="83"/>
  <c r="H832" i="76"/>
  <c r="G938" i="76"/>
  <c r="H827" i="76"/>
  <c r="H773" i="76"/>
  <c r="G622" i="76"/>
  <c r="G572" i="76"/>
  <c r="G736" i="76"/>
  <c r="H618" i="76"/>
  <c r="G936" i="76"/>
  <c r="H825" i="76"/>
  <c r="G776" i="76"/>
  <c r="H777" i="76"/>
  <c r="G581" i="76"/>
  <c r="G602" i="76"/>
  <c r="G709" i="76"/>
  <c r="G643" i="76"/>
  <c r="G934" i="76"/>
  <c r="H823" i="76"/>
  <c r="H174" i="83"/>
  <c r="H51" i="83"/>
  <c r="H784" i="76"/>
  <c r="H679" i="76"/>
  <c r="H335" i="83"/>
  <c r="G124" i="83"/>
  <c r="H322" i="83"/>
  <c r="H92" i="83"/>
  <c r="G994" i="76"/>
  <c r="H847" i="76"/>
  <c r="H599" i="83"/>
  <c r="G281" i="83"/>
  <c r="G142" i="83"/>
  <c r="G161" i="83"/>
  <c r="G278" i="83"/>
  <c r="H43" i="83"/>
  <c r="H944" i="76"/>
  <c r="H957" i="76"/>
  <c r="H260" i="83"/>
  <c r="H327" i="83"/>
  <c r="H179" i="83"/>
  <c r="G116" i="83"/>
  <c r="G170" i="83"/>
  <c r="G219" i="83"/>
  <c r="H396" i="83"/>
  <c r="H122" i="83"/>
  <c r="G58" i="83"/>
  <c r="H329" i="83"/>
  <c r="H292" i="83"/>
  <c r="H315" i="83"/>
  <c r="G13" i="83"/>
  <c r="G904" i="76"/>
  <c r="G1007" i="76"/>
  <c r="H778" i="76"/>
  <c r="H840" i="76"/>
  <c r="G583" i="76"/>
  <c r="G540" i="76"/>
  <c r="G665" i="76"/>
  <c r="G902" i="76"/>
  <c r="G1005" i="76"/>
  <c r="G549" i="76"/>
  <c r="G570" i="76"/>
  <c r="H650" i="76"/>
  <c r="H613" i="76"/>
  <c r="G438" i="76"/>
  <c r="G900" i="76"/>
  <c r="G1003" i="76"/>
  <c r="H316" i="83"/>
  <c r="H102" i="83"/>
  <c r="H33" i="83"/>
  <c r="H99" i="83"/>
  <c r="G960" i="76"/>
  <c r="H815" i="76"/>
  <c r="H397" i="83"/>
  <c r="G353" i="83"/>
  <c r="G80" i="83"/>
  <c r="G55" i="83"/>
  <c r="H206" i="83"/>
  <c r="H101" i="83"/>
  <c r="G112" i="83"/>
  <c r="H223" i="83"/>
  <c r="H290" i="83"/>
  <c r="H255" i="83"/>
  <c r="H227" i="83"/>
  <c r="H912" i="76"/>
  <c r="H925" i="76"/>
  <c r="H231" i="83"/>
  <c r="H139" i="83"/>
  <c r="G119" i="83"/>
  <c r="G425" i="83"/>
  <c r="H41" i="83"/>
  <c r="H18" i="83"/>
  <c r="H336" i="83"/>
  <c r="H249" i="83"/>
  <c r="H55" i="83"/>
  <c r="G875" i="76"/>
  <c r="G870" i="76"/>
  <c r="G975" i="76"/>
  <c r="G551" i="76"/>
  <c r="G737" i="76"/>
  <c r="H408" i="76"/>
  <c r="G868" i="76"/>
  <c r="G973" i="76"/>
  <c r="H673" i="76"/>
  <c r="G538" i="76"/>
  <c r="H543" i="76"/>
  <c r="G14" i="83"/>
  <c r="G866" i="76"/>
  <c r="G971" i="76"/>
  <c r="G40" i="83"/>
  <c r="H728" i="76"/>
  <c r="H264" i="83"/>
  <c r="H232" i="83"/>
  <c r="H987" i="76"/>
  <c r="G322" i="83"/>
  <c r="H52" i="83"/>
  <c r="H272" i="83"/>
  <c r="H25" i="83"/>
  <c r="G415" i="83"/>
  <c r="G68" i="83"/>
  <c r="G1004" i="76"/>
  <c r="H893" i="76"/>
  <c r="H346" i="83"/>
  <c r="H221" i="83"/>
  <c r="H366" i="83"/>
  <c r="G241" i="83"/>
  <c r="H96" i="83"/>
  <c r="H27" i="83"/>
  <c r="G160" i="83"/>
  <c r="G16" i="83"/>
  <c r="H261" i="83"/>
  <c r="H163" i="83"/>
  <c r="H89" i="83"/>
  <c r="H988" i="76"/>
  <c r="H999" i="76"/>
  <c r="G836" i="76"/>
  <c r="G943" i="76"/>
  <c r="G746" i="76"/>
  <c r="H522" i="76"/>
  <c r="G355" i="76"/>
  <c r="G834" i="76"/>
  <c r="G941" i="76"/>
  <c r="H599" i="76"/>
  <c r="G50" i="83"/>
  <c r="H233" i="83"/>
  <c r="H414" i="83"/>
  <c r="G382" i="83"/>
  <c r="H162" i="83"/>
  <c r="G221" i="83"/>
  <c r="H185" i="83"/>
  <c r="H116" i="83"/>
  <c r="G972" i="76"/>
  <c r="H861" i="76"/>
  <c r="G351" i="83"/>
  <c r="H305" i="83"/>
  <c r="H171" i="83"/>
  <c r="H348" i="83"/>
  <c r="H53" i="83"/>
  <c r="H265" i="83"/>
  <c r="H164" i="83"/>
  <c r="H954" i="76"/>
  <c r="H965" i="76"/>
  <c r="G857" i="76"/>
  <c r="G66" i="83"/>
  <c r="H17" i="83"/>
  <c r="G911" i="76"/>
  <c r="H860" i="76"/>
  <c r="G608" i="76"/>
  <c r="H638" i="76"/>
  <c r="G15" i="83"/>
  <c r="G909" i="76"/>
  <c r="G777" i="76"/>
  <c r="G907" i="76"/>
  <c r="H980" i="76"/>
  <c r="H955" i="76"/>
  <c r="G821" i="76"/>
  <c r="H686" i="76"/>
  <c r="H942" i="76"/>
  <c r="H919" i="76"/>
  <c r="G434" i="83"/>
  <c r="G262" i="83"/>
  <c r="H299" i="83"/>
  <c r="G227" i="83"/>
  <c r="H77" i="83"/>
  <c r="G147" i="83"/>
  <c r="G199" i="83"/>
  <c r="H374" i="83"/>
  <c r="G940" i="76"/>
  <c r="H148" i="83"/>
  <c r="H56" i="83"/>
  <c r="H281" i="83"/>
  <c r="H142" i="83"/>
  <c r="G38" i="83"/>
  <c r="G125" i="83"/>
  <c r="H382" i="83"/>
  <c r="H133" i="83"/>
  <c r="H169" i="83"/>
  <c r="H184" i="83"/>
  <c r="G96" i="83"/>
  <c r="H306" i="83"/>
  <c r="G32" i="83"/>
  <c r="H920" i="76"/>
  <c r="H931" i="76"/>
  <c r="H779" i="76"/>
  <c r="H544" i="76"/>
  <c r="G641" i="76"/>
  <c r="G701" i="76"/>
  <c r="H534" i="76"/>
  <c r="H649" i="76"/>
  <c r="H105" i="83"/>
  <c r="H121" i="83"/>
  <c r="H946" i="76"/>
  <c r="H921" i="76"/>
  <c r="H908" i="76"/>
  <c r="H885" i="76"/>
  <c r="G835" i="76"/>
  <c r="H940" i="76"/>
  <c r="G824" i="76"/>
  <c r="G899" i="76"/>
  <c r="G890" i="76"/>
  <c r="G961" i="76"/>
  <c r="G206" i="83"/>
  <c r="G143" i="83"/>
  <c r="H247" i="83"/>
  <c r="G177" i="83"/>
  <c r="G197" i="83"/>
  <c r="H73" i="83"/>
  <c r="H34" i="83"/>
  <c r="G47" i="83"/>
  <c r="G72" i="83"/>
  <c r="G233" i="83"/>
  <c r="G908" i="76"/>
  <c r="G217" i="83"/>
  <c r="H243" i="83"/>
  <c r="G64" i="83"/>
  <c r="H358" i="83"/>
  <c r="H333" i="83"/>
  <c r="H50" i="83"/>
  <c r="H131" i="83"/>
  <c r="H36" i="83"/>
  <c r="G97" i="83"/>
  <c r="H344" i="83"/>
  <c r="H113" i="83"/>
  <c r="H356" i="83"/>
  <c r="G496" i="83"/>
  <c r="G1010" i="76"/>
  <c r="H897" i="76"/>
  <c r="H850" i="76"/>
  <c r="H238" i="83"/>
  <c r="G62" i="83"/>
  <c r="G692" i="76"/>
  <c r="H602" i="76"/>
  <c r="H548" i="76"/>
  <c r="H59" i="83"/>
  <c r="H631" i="76"/>
  <c r="G520" i="76"/>
  <c r="G54" i="83"/>
  <c r="H838" i="76"/>
  <c r="H910" i="76"/>
  <c r="H887" i="76"/>
  <c r="G825" i="76"/>
  <c r="H746" i="76"/>
  <c r="H119" i="83"/>
  <c r="G76" i="83"/>
  <c r="G998" i="76"/>
  <c r="H851" i="76"/>
  <c r="G99" i="83"/>
  <c r="G133" i="83"/>
  <c r="H79" i="83"/>
  <c r="H150" i="83"/>
  <c r="H109" i="83"/>
  <c r="H86" i="83"/>
  <c r="G876" i="76"/>
  <c r="G186" i="83"/>
  <c r="G479" i="83"/>
  <c r="H146" i="83"/>
  <c r="G180" i="83"/>
  <c r="H78" i="83"/>
  <c r="H173" i="83"/>
  <c r="H289" i="83"/>
  <c r="G156" i="83"/>
  <c r="H345" i="83"/>
  <c r="H304" i="83"/>
  <c r="G976" i="76"/>
  <c r="H863" i="76"/>
  <c r="G837" i="76"/>
  <c r="H240" i="83"/>
  <c r="G17" i="83"/>
  <c r="H791" i="76"/>
  <c r="H630" i="76"/>
  <c r="G390" i="76"/>
  <c r="G140" i="83"/>
  <c r="H760" i="76"/>
  <c r="H727" i="76"/>
  <c r="H178" i="83"/>
  <c r="G1000" i="76"/>
  <c r="H853" i="76"/>
  <c r="G669" i="76"/>
  <c r="G964" i="76"/>
  <c r="H819" i="76"/>
  <c r="H822" i="76"/>
  <c r="G996" i="76"/>
  <c r="H428" i="83"/>
  <c r="H357" i="83"/>
  <c r="G292" i="83"/>
  <c r="G93" i="83"/>
  <c r="H209" i="83"/>
  <c r="G270" i="83"/>
  <c r="G188" i="83"/>
  <c r="G44" i="83"/>
  <c r="G844" i="76"/>
  <c r="H37" i="83"/>
  <c r="H135" i="83"/>
  <c r="G239" i="83"/>
  <c r="H110" i="83"/>
  <c r="H383" i="83"/>
  <c r="H215" i="83"/>
  <c r="G110" i="83"/>
  <c r="G942" i="76"/>
  <c r="H829" i="76"/>
  <c r="H114" i="83"/>
  <c r="G881" i="76"/>
  <c r="H632" i="76"/>
  <c r="H182" i="83"/>
  <c r="H659" i="76"/>
  <c r="G108" i="83"/>
  <c r="G11" i="83"/>
  <c r="G966" i="76"/>
  <c r="H821" i="76"/>
  <c r="G577" i="76"/>
  <c r="G598" i="76"/>
  <c r="H54" i="83"/>
  <c r="H978" i="76"/>
  <c r="G931" i="76"/>
  <c r="H879" i="76"/>
  <c r="H812" i="76"/>
  <c r="H664" i="76"/>
  <c r="H693" i="76"/>
  <c r="G820" i="76"/>
  <c r="G895" i="76"/>
  <c r="G815" i="76"/>
  <c r="G818" i="76"/>
  <c r="G893" i="76"/>
  <c r="G565" i="76"/>
  <c r="G633" i="76"/>
  <c r="H509" i="76"/>
  <c r="G480" i="76"/>
  <c r="G918" i="76"/>
  <c r="H807" i="76"/>
  <c r="H856" i="76"/>
  <c r="G770" i="76"/>
  <c r="G696" i="76"/>
  <c r="G882" i="76"/>
  <c r="G985" i="76"/>
  <c r="G877" i="76"/>
  <c r="H639" i="76"/>
  <c r="G550" i="76"/>
  <c r="H48" i="83"/>
  <c r="H994" i="76"/>
  <c r="H1005" i="76"/>
  <c r="G873" i="76"/>
  <c r="G703" i="76"/>
  <c r="H676" i="76"/>
  <c r="H493" i="76"/>
  <c r="G74" i="83"/>
  <c r="G915" i="76"/>
  <c r="H626" i="76"/>
  <c r="G544" i="76"/>
  <c r="H554" i="76"/>
  <c r="H817" i="76"/>
  <c r="G614" i="76"/>
  <c r="G346" i="76"/>
  <c r="G336" i="76"/>
  <c r="H795" i="76"/>
  <c r="H687" i="76"/>
  <c r="H416" i="76"/>
  <c r="H456" i="76"/>
  <c r="G381" i="76"/>
  <c r="H111" i="76"/>
  <c r="H321" i="76"/>
  <c r="G220" i="76"/>
  <c r="G568" i="76"/>
  <c r="H439" i="76"/>
  <c r="G537" i="76"/>
  <c r="H301" i="76"/>
  <c r="G154" i="76"/>
  <c r="H77" i="76"/>
  <c r="G303" i="76"/>
  <c r="H235" i="76"/>
  <c r="G557" i="76"/>
  <c r="G441" i="76"/>
  <c r="G320" i="76"/>
  <c r="G949" i="76"/>
  <c r="H720" i="76"/>
  <c r="H477" i="76"/>
  <c r="G435" i="76"/>
  <c r="G832" i="76"/>
  <c r="G930" i="76"/>
  <c r="H845" i="76"/>
  <c r="G706" i="76"/>
  <c r="H689" i="76"/>
  <c r="G482" i="76"/>
  <c r="G415" i="76"/>
  <c r="H58" i="83"/>
  <c r="G884" i="76"/>
  <c r="G987" i="76"/>
  <c r="H798" i="76"/>
  <c r="G795" i="76"/>
  <c r="H726" i="76"/>
  <c r="H741" i="76"/>
  <c r="H627" i="76"/>
  <c r="H28" i="83"/>
  <c r="G848" i="76"/>
  <c r="G953" i="76"/>
  <c r="G593" i="76"/>
  <c r="G784" i="76"/>
  <c r="H69" i="83"/>
  <c r="H960" i="76"/>
  <c r="H971" i="76"/>
  <c r="H785" i="76"/>
  <c r="H647" i="76"/>
  <c r="H461" i="76"/>
  <c r="G122" i="83"/>
  <c r="G871" i="76"/>
  <c r="G804" i="76"/>
  <c r="G672" i="76"/>
  <c r="G632" i="76"/>
  <c r="G720" i="76"/>
  <c r="H497" i="76"/>
  <c r="G447" i="76"/>
  <c r="G429" i="76"/>
  <c r="G574" i="76"/>
  <c r="G229" i="76"/>
  <c r="H79" i="76"/>
  <c r="H199" i="76"/>
  <c r="G296" i="76"/>
  <c r="H75" i="76"/>
  <c r="H707" i="76"/>
  <c r="H385" i="76"/>
  <c r="H557" i="76"/>
  <c r="H249" i="76"/>
  <c r="G939" i="76"/>
  <c r="H953" i="76"/>
  <c r="H46" i="83"/>
  <c r="H1004" i="76"/>
  <c r="H813" i="76"/>
  <c r="G754" i="76"/>
  <c r="H20" i="83"/>
  <c r="G86" i="83"/>
  <c r="H83" i="83"/>
  <c r="G761" i="76"/>
  <c r="H564" i="76"/>
  <c r="H511" i="76"/>
  <c r="G499" i="76"/>
  <c r="H347" i="76"/>
  <c r="G98" i="83"/>
  <c r="G850" i="76"/>
  <c r="G955" i="76"/>
  <c r="H882" i="76"/>
  <c r="H95" i="83"/>
  <c r="G28" i="83"/>
  <c r="G921" i="76"/>
  <c r="G561" i="76"/>
  <c r="G682" i="76"/>
  <c r="G503" i="76"/>
  <c r="H926" i="76"/>
  <c r="H937" i="76"/>
  <c r="G841" i="76"/>
  <c r="H429" i="76"/>
  <c r="G70" i="83"/>
  <c r="G790" i="76"/>
  <c r="H713" i="76"/>
  <c r="H523" i="76"/>
  <c r="H761" i="76"/>
  <c r="G774" i="76"/>
  <c r="H443" i="76"/>
  <c r="H316" i="76"/>
  <c r="G227" i="76"/>
  <c r="H712" i="76"/>
  <c r="G466" i="76"/>
  <c r="H47" i="76"/>
  <c r="H43" i="76"/>
  <c r="G487" i="76"/>
  <c r="H13" i="76"/>
  <c r="G68" i="76"/>
  <c r="H107" i="76"/>
  <c r="G769" i="76"/>
  <c r="H524" i="76"/>
  <c r="G999" i="76"/>
  <c r="H970" i="76"/>
  <c r="G993" i="76"/>
  <c r="G847" i="76"/>
  <c r="G590" i="76"/>
  <c r="H435" i="83"/>
  <c r="H387" i="83"/>
  <c r="G18" i="83"/>
  <c r="H735" i="76"/>
  <c r="G506" i="76"/>
  <c r="H593" i="76"/>
  <c r="G426" i="76"/>
  <c r="G357" i="76"/>
  <c r="G274" i="76"/>
  <c r="G923" i="76"/>
  <c r="H706" i="76"/>
  <c r="H619" i="76"/>
  <c r="G138" i="83"/>
  <c r="G889" i="76"/>
  <c r="H782" i="76"/>
  <c r="H625" i="76"/>
  <c r="G678" i="76"/>
  <c r="H120" i="83"/>
  <c r="H892" i="76"/>
  <c r="H903" i="76"/>
  <c r="H716" i="76"/>
  <c r="G81" i="83"/>
  <c r="H645" i="76"/>
  <c r="G778" i="76"/>
  <c r="H395" i="76"/>
  <c r="H482" i="76"/>
  <c r="H356" i="76"/>
  <c r="H220" i="76"/>
  <c r="G851" i="76"/>
  <c r="H590" i="76"/>
  <c r="H307" i="76"/>
  <c r="H267" i="76"/>
  <c r="H15" i="76"/>
  <c r="G102" i="76"/>
  <c r="G201" i="76"/>
  <c r="H325" i="76"/>
  <c r="H384" i="76"/>
  <c r="H262" i="76"/>
  <c r="G36" i="76"/>
  <c r="H11" i="76"/>
  <c r="G440" i="76"/>
  <c r="G400" i="76"/>
  <c r="G860" i="76"/>
  <c r="H725" i="76"/>
  <c r="H479" i="76"/>
  <c r="H1010" i="76"/>
  <c r="H91" i="83"/>
  <c r="H936" i="76"/>
  <c r="G929" i="76"/>
  <c r="G558" i="76"/>
  <c r="H816" i="76"/>
  <c r="G673" i="76"/>
  <c r="H528" i="76"/>
  <c r="H462" i="76"/>
  <c r="G891" i="76"/>
  <c r="G807" i="76"/>
  <c r="G595" i="76"/>
  <c r="H734" i="76"/>
  <c r="G627" i="76"/>
  <c r="G78" i="83"/>
  <c r="G12" i="83"/>
  <c r="G982" i="76"/>
  <c r="H869" i="76"/>
  <c r="H771" i="76"/>
  <c r="H654" i="76"/>
  <c r="H731" i="76"/>
  <c r="G676" i="76"/>
  <c r="H868" i="76"/>
  <c r="H555" i="76"/>
  <c r="G533" i="76"/>
  <c r="H834" i="76"/>
  <c r="G578" i="76"/>
  <c r="G651" i="76"/>
  <c r="G475" i="76"/>
  <c r="G291" i="76"/>
  <c r="G817" i="76"/>
  <c r="H634" i="76"/>
  <c r="H318" i="76"/>
  <c r="H219" i="76"/>
  <c r="G70" i="76"/>
  <c r="G130" i="76"/>
  <c r="G843" i="76"/>
  <c r="G674" i="76"/>
  <c r="H406" i="76"/>
  <c r="H146" i="76"/>
  <c r="H215" i="76"/>
  <c r="H170" i="76"/>
  <c r="G208" i="76"/>
  <c r="G727" i="76"/>
  <c r="H460" i="76"/>
  <c r="H319" i="76"/>
  <c r="G965" i="76"/>
  <c r="H433" i="76"/>
  <c r="G275" i="76"/>
  <c r="G150" i="83"/>
  <c r="H974" i="76"/>
  <c r="G811" i="76"/>
  <c r="H902" i="76"/>
  <c r="G897" i="76"/>
  <c r="G819" i="76"/>
  <c r="G700" i="76"/>
  <c r="H76" i="83"/>
  <c r="H763" i="76"/>
  <c r="G508" i="76"/>
  <c r="H580" i="76"/>
  <c r="G563" i="76"/>
  <c r="G748" i="76"/>
  <c r="H714" i="76"/>
  <c r="G639" i="76"/>
  <c r="G948" i="76"/>
  <c r="H835" i="76"/>
  <c r="G869" i="76"/>
  <c r="H848" i="76"/>
  <c r="G805" i="76"/>
  <c r="H668" i="76"/>
  <c r="H115" i="83"/>
  <c r="G798" i="76"/>
  <c r="H781" i="76"/>
  <c r="G751" i="76"/>
  <c r="H552" i="76"/>
  <c r="H571" i="76"/>
  <c r="G722" i="76"/>
  <c r="H398" i="76"/>
  <c r="H231" i="76"/>
  <c r="H691" i="76"/>
  <c r="G419" i="76"/>
  <c r="G105" i="76"/>
  <c r="H163" i="76"/>
  <c r="G38" i="76"/>
  <c r="G396" i="76"/>
  <c r="H217" i="76"/>
  <c r="G103" i="76"/>
  <c r="H207" i="76"/>
  <c r="G101" i="76"/>
  <c r="G809" i="76"/>
  <c r="G772" i="76"/>
  <c r="G526" i="76"/>
  <c r="G385" i="76"/>
  <c r="G252" i="76"/>
  <c r="H381" i="76"/>
  <c r="G510" i="76"/>
  <c r="G369" i="76"/>
  <c r="H105" i="76"/>
  <c r="G375" i="76"/>
  <c r="G358" i="76"/>
  <c r="H274" i="76"/>
  <c r="H423" i="76"/>
  <c r="G284" i="76"/>
  <c r="G202" i="76"/>
  <c r="H182" i="76"/>
  <c r="H281" i="76"/>
  <c r="H906" i="76"/>
  <c r="H904" i="76"/>
  <c r="G759" i="76"/>
  <c r="G992" i="76"/>
  <c r="G640" i="76"/>
  <c r="H39" i="83"/>
  <c r="G660" i="76"/>
  <c r="H797" i="76"/>
  <c r="G664" i="76"/>
  <c r="H536" i="76"/>
  <c r="G410" i="76"/>
  <c r="H385" i="83"/>
  <c r="H792" i="76"/>
  <c r="G175" i="83"/>
  <c r="G914" i="76"/>
  <c r="H803" i="76"/>
  <c r="H788" i="76"/>
  <c r="G637" i="76"/>
  <c r="G733" i="76"/>
  <c r="H60" i="83"/>
  <c r="H696" i="76"/>
  <c r="H614" i="76"/>
  <c r="H565" i="76"/>
  <c r="H601" i="76"/>
  <c r="H306" i="76"/>
  <c r="H586" i="76"/>
  <c r="G328" i="76"/>
  <c r="G73" i="76"/>
  <c r="H342" i="76"/>
  <c r="G794" i="76"/>
  <c r="H740" i="76"/>
  <c r="H577" i="76"/>
  <c r="G463" i="76"/>
  <c r="G71" i="76"/>
  <c r="H141" i="76"/>
  <c r="G69" i="76"/>
  <c r="H787" i="76"/>
  <c r="H991" i="76"/>
  <c r="H302" i="83"/>
  <c r="H500" i="83"/>
  <c r="G926" i="76"/>
  <c r="G958" i="76"/>
  <c r="G883" i="76"/>
  <c r="H342" i="83"/>
  <c r="H1002" i="76"/>
  <c r="H979" i="76"/>
  <c r="H1000" i="76"/>
  <c r="H977" i="76"/>
  <c r="G765" i="76"/>
  <c r="G689" i="76"/>
  <c r="H499" i="76"/>
  <c r="H40" i="83"/>
  <c r="H804" i="76"/>
  <c r="H701" i="76"/>
  <c r="H623" i="76"/>
  <c r="H884" i="76"/>
  <c r="G713" i="76"/>
  <c r="G773" i="76"/>
  <c r="H574" i="76"/>
  <c r="G880" i="76"/>
  <c r="G983" i="76"/>
  <c r="G797" i="76"/>
  <c r="G591" i="76"/>
  <c r="H737" i="76"/>
  <c r="H990" i="76"/>
  <c r="H1001" i="76"/>
  <c r="H612" i="76"/>
  <c r="G683" i="76"/>
  <c r="H505" i="76"/>
  <c r="G495" i="76"/>
  <c r="G436" i="76"/>
  <c r="H273" i="76"/>
  <c r="H671" i="76"/>
  <c r="H633" i="76"/>
  <c r="G472" i="76"/>
  <c r="G262" i="76"/>
  <c r="G41" i="76"/>
  <c r="H290" i="76"/>
  <c r="H669" i="76"/>
  <c r="H556" i="76"/>
  <c r="G469" i="76"/>
  <c r="G240" i="76"/>
  <c r="H221" i="76"/>
  <c r="G39" i="76"/>
  <c r="G37" i="76"/>
  <c r="G652" i="76"/>
  <c r="H573" i="76"/>
  <c r="H404" i="76"/>
  <c r="G562" i="76"/>
  <c r="G892" i="76"/>
  <c r="G924" i="76"/>
  <c r="H968" i="76"/>
  <c r="H945" i="76"/>
  <c r="H326" i="83"/>
  <c r="H24" i="83"/>
  <c r="H966" i="76"/>
  <c r="H943" i="76"/>
  <c r="H794" i="76"/>
  <c r="H836" i="76"/>
  <c r="H467" i="76"/>
  <c r="G363" i="76"/>
  <c r="G154" i="83"/>
  <c r="H641" i="76"/>
  <c r="G584" i="76"/>
  <c r="G152" i="83"/>
  <c r="H808" i="76"/>
  <c r="G823" i="76"/>
  <c r="G625" i="76"/>
  <c r="H572" i="76"/>
  <c r="H70" i="83"/>
  <c r="G846" i="76"/>
  <c r="G951" i="76"/>
  <c r="G559" i="76"/>
  <c r="H672" i="76"/>
  <c r="H620" i="76"/>
  <c r="H196" i="83"/>
  <c r="G92" i="83"/>
  <c r="H956" i="76"/>
  <c r="H967" i="76"/>
  <c r="H862" i="76"/>
  <c r="H880" i="76"/>
  <c r="H702" i="76"/>
  <c r="G459" i="76"/>
  <c r="G403" i="76"/>
  <c r="G162" i="76"/>
  <c r="G573" i="76"/>
  <c r="G504" i="76"/>
  <c r="H324" i="76"/>
  <c r="G393" i="76"/>
  <c r="H362" i="76"/>
  <c r="H190" i="76"/>
  <c r="G631" i="76"/>
  <c r="H254" i="76"/>
  <c r="G203" i="76"/>
  <c r="G159" i="76"/>
  <c r="G338" i="76"/>
  <c r="G191" i="76"/>
  <c r="G567" i="76"/>
  <c r="G650" i="76"/>
  <c r="G782" i="76"/>
  <c r="G399" i="76"/>
  <c r="H147" i="76"/>
  <c r="H513" i="76"/>
  <c r="G293" i="76"/>
  <c r="H39" i="76"/>
  <c r="G62" i="76"/>
  <c r="G858" i="76"/>
  <c r="G60" i="83"/>
  <c r="G856" i="76"/>
  <c r="G654" i="76"/>
  <c r="G229" i="83"/>
  <c r="H934" i="76"/>
  <c r="H911" i="76"/>
  <c r="H767" i="76"/>
  <c r="H932" i="76"/>
  <c r="H909" i="76"/>
  <c r="G806" i="76"/>
  <c r="H872" i="76"/>
  <c r="H435" i="76"/>
  <c r="H472" i="76"/>
  <c r="G22" i="83"/>
  <c r="G552" i="76"/>
  <c r="H68" i="83"/>
  <c r="H996" i="76"/>
  <c r="H1007" i="76"/>
  <c r="G766" i="76"/>
  <c r="G708" i="76"/>
  <c r="H495" i="76"/>
  <c r="G919" i="76"/>
  <c r="H776" i="76"/>
  <c r="H663" i="76"/>
  <c r="H922" i="76"/>
  <c r="H933" i="76"/>
  <c r="H800" i="76"/>
  <c r="H806" i="76"/>
  <c r="H681" i="76"/>
  <c r="H489" i="76"/>
  <c r="G511" i="76"/>
  <c r="G855" i="76"/>
  <c r="G391" i="76"/>
  <c r="G398" i="76"/>
  <c r="G912" i="76"/>
  <c r="H510" i="76"/>
  <c r="H444" i="76"/>
  <c r="H388" i="76"/>
  <c r="H226" i="76"/>
  <c r="H197" i="76"/>
  <c r="G571" i="76"/>
  <c r="H652" i="76"/>
  <c r="H330" i="76"/>
  <c r="G342" i="76"/>
  <c r="H218" i="76"/>
  <c r="H372" i="76"/>
  <c r="H570" i="76"/>
  <c r="H117" i="83"/>
  <c r="H82" i="83"/>
  <c r="H11" i="83"/>
  <c r="G822" i="76"/>
  <c r="G601" i="76"/>
  <c r="H80" i="83"/>
  <c r="H900" i="76"/>
  <c r="H877" i="76"/>
  <c r="G52" i="83"/>
  <c r="H898" i="76"/>
  <c r="H875" i="76"/>
  <c r="G681" i="76"/>
  <c r="H758" i="76"/>
  <c r="H403" i="76"/>
  <c r="H496" i="76"/>
  <c r="G106" i="83"/>
  <c r="H998" i="76"/>
  <c r="H1009" i="76"/>
  <c r="G732" i="76"/>
  <c r="G763" i="76"/>
  <c r="H242" i="83"/>
  <c r="H962" i="76"/>
  <c r="H973" i="76"/>
  <c r="G816" i="76"/>
  <c r="H463" i="76"/>
  <c r="G169" i="83"/>
  <c r="G887" i="76"/>
  <c r="H690" i="76"/>
  <c r="G580" i="76"/>
  <c r="H888" i="76"/>
  <c r="H899" i="76"/>
  <c r="H854" i="76"/>
  <c r="H824" i="76"/>
  <c r="G725" i="76"/>
  <c r="H730" i="76"/>
  <c r="H457" i="76"/>
  <c r="H535" i="76"/>
  <c r="H394" i="76"/>
  <c r="G323" i="76"/>
  <c r="H491" i="76"/>
  <c r="H386" i="76"/>
  <c r="G226" i="76"/>
  <c r="G137" i="76"/>
  <c r="G894" i="76"/>
  <c r="G688" i="76"/>
  <c r="G698" i="76"/>
  <c r="G160" i="76"/>
  <c r="H313" i="76"/>
  <c r="G742" i="76"/>
  <c r="G800" i="76"/>
  <c r="G100" i="83"/>
  <c r="G814" i="76"/>
  <c r="G569" i="76"/>
  <c r="H93" i="83"/>
  <c r="G990" i="76"/>
  <c r="H843" i="76"/>
  <c r="G786" i="76"/>
  <c r="G988" i="76"/>
  <c r="H841" i="76"/>
  <c r="H772" i="76"/>
  <c r="G741" i="76"/>
  <c r="H371" i="76"/>
  <c r="G498" i="76"/>
  <c r="H335" i="76"/>
  <c r="H320" i="83"/>
  <c r="H49" i="83"/>
  <c r="H964" i="76"/>
  <c r="H975" i="76"/>
  <c r="G687" i="76"/>
  <c r="H928" i="76"/>
  <c r="H939" i="76"/>
  <c r="H878" i="76"/>
  <c r="H814" i="76"/>
  <c r="H747" i="76"/>
  <c r="H431" i="76"/>
  <c r="H312" i="83"/>
  <c r="H75" i="83"/>
  <c r="G548" i="76"/>
  <c r="G48" i="83"/>
  <c r="G978" i="76"/>
  <c r="H865" i="76"/>
  <c r="G787" i="76"/>
  <c r="H425" i="76"/>
  <c r="G83" i="83"/>
  <c r="H801" i="76"/>
  <c r="H756" i="76"/>
  <c r="H441" i="76"/>
  <c r="H242" i="76"/>
  <c r="G231" i="76"/>
  <c r="G332" i="76"/>
  <c r="H159" i="76"/>
  <c r="H396" i="76"/>
  <c r="H311" i="76"/>
  <c r="G341" i="76"/>
  <c r="G738" i="76"/>
  <c r="H437" i="76"/>
  <c r="G444" i="76"/>
  <c r="G522" i="76"/>
  <c r="G233" i="76"/>
  <c r="G42" i="83"/>
  <c r="G956" i="76"/>
  <c r="H811" i="76"/>
  <c r="G954" i="76"/>
  <c r="H809" i="76"/>
  <c r="G667" i="76"/>
  <c r="G755" i="76"/>
  <c r="H629" i="76"/>
  <c r="H605" i="76"/>
  <c r="H270" i="76"/>
  <c r="H930" i="76"/>
  <c r="H941" i="76"/>
  <c r="H768" i="76"/>
  <c r="G718" i="76"/>
  <c r="H894" i="76"/>
  <c r="H905" i="76"/>
  <c r="G617" i="76"/>
  <c r="H678" i="76"/>
  <c r="H399" i="76"/>
  <c r="H370" i="83"/>
  <c r="H30" i="83"/>
  <c r="G723" i="76"/>
  <c r="G623" i="76"/>
  <c r="G944" i="76"/>
  <c r="H831" i="76"/>
  <c r="H858" i="76"/>
  <c r="G686" i="76"/>
  <c r="H393" i="76"/>
  <c r="H667" i="76"/>
  <c r="H666" i="76"/>
  <c r="H279" i="76"/>
  <c r="G427" i="76"/>
  <c r="H738" i="76"/>
  <c r="H391" i="76"/>
  <c r="H464" i="76"/>
  <c r="G205" i="76"/>
  <c r="H172" i="76"/>
  <c r="H164" i="76"/>
  <c r="G997" i="76"/>
  <c r="G749" i="76"/>
  <c r="G370" i="76"/>
  <c r="G245" i="76"/>
  <c r="G349" i="76"/>
  <c r="H248" i="83"/>
  <c r="H881" i="76"/>
  <c r="G114" i="83"/>
  <c r="H981" i="76"/>
  <c r="G760" i="76"/>
  <c r="G922" i="76"/>
  <c r="G991" i="76"/>
  <c r="G803" i="76"/>
  <c r="H802" i="76"/>
  <c r="H35" i="83"/>
  <c r="G920" i="76"/>
  <c r="G989" i="76"/>
  <c r="G711" i="76"/>
  <c r="G685" i="76"/>
  <c r="G719" i="76"/>
  <c r="H484" i="76"/>
  <c r="G88" i="83"/>
  <c r="H896" i="76"/>
  <c r="H907" i="76"/>
  <c r="G984" i="76"/>
  <c r="H871" i="76"/>
  <c r="H796" i="76"/>
  <c r="G721" i="76"/>
  <c r="G731" i="76"/>
  <c r="H367" i="76"/>
  <c r="G879" i="76"/>
  <c r="H660" i="76"/>
  <c r="G661" i="76"/>
  <c r="G910" i="76"/>
  <c r="H799" i="76"/>
  <c r="G861" i="76"/>
  <c r="G587" i="76"/>
  <c r="H695" i="76"/>
  <c r="H361" i="76"/>
  <c r="G118" i="83"/>
  <c r="G611" i="76"/>
  <c r="H537" i="76"/>
  <c r="H332" i="76"/>
  <c r="G232" i="76"/>
  <c r="H769" i="76"/>
  <c r="H643" i="76"/>
  <c r="G505" i="76"/>
  <c r="H247" i="76"/>
  <c r="G333" i="76"/>
  <c r="G366" i="76"/>
  <c r="H104" i="76"/>
  <c r="G318" i="76"/>
  <c r="G327" i="76"/>
  <c r="H698" i="76"/>
  <c r="G282" i="76"/>
  <c r="H144" i="76"/>
  <c r="H102" i="76"/>
  <c r="H748" i="76"/>
  <c r="G785" i="76"/>
  <c r="H704" i="76"/>
  <c r="G376" i="76"/>
  <c r="H209" i="76"/>
  <c r="G553" i="76"/>
  <c r="H595" i="76"/>
  <c r="H438" i="76"/>
  <c r="G387" i="76"/>
  <c r="G995" i="76"/>
  <c r="H947" i="76"/>
  <c r="G888" i="76"/>
  <c r="G959" i="76"/>
  <c r="H12" i="83"/>
  <c r="G886" i="76"/>
  <c r="G957" i="76"/>
  <c r="G586" i="76"/>
  <c r="H743" i="76"/>
  <c r="H329" i="76"/>
  <c r="H107" i="83"/>
  <c r="G986" i="76"/>
  <c r="H873" i="76"/>
  <c r="G867" i="76"/>
  <c r="H72" i="83"/>
  <c r="G950" i="76"/>
  <c r="H837" i="76"/>
  <c r="H874" i="76"/>
  <c r="H852" i="76"/>
  <c r="G621" i="76"/>
  <c r="H709" i="76"/>
  <c r="H820" i="76"/>
  <c r="H708" i="76"/>
  <c r="G874" i="76"/>
  <c r="G979" i="76"/>
  <c r="H790" i="76"/>
  <c r="G555" i="76"/>
  <c r="H608" i="76"/>
  <c r="G663" i="76"/>
  <c r="G928" i="76"/>
  <c r="G575" i="76"/>
  <c r="H506" i="76"/>
  <c r="G479" i="76"/>
  <c r="G263" i="76"/>
  <c r="H167" i="76"/>
  <c r="H705" i="76"/>
  <c r="H594" i="76"/>
  <c r="H426" i="76"/>
  <c r="H275" i="76"/>
  <c r="H216" i="76"/>
  <c r="H258" i="76"/>
  <c r="H72" i="76"/>
  <c r="H255" i="76"/>
  <c r="H755" i="76"/>
  <c r="H70" i="76"/>
  <c r="G981" i="76"/>
  <c r="G306" i="76"/>
  <c r="G963" i="76"/>
  <c r="H913" i="76"/>
  <c r="G735" i="76"/>
  <c r="G854" i="76"/>
  <c r="G927" i="76"/>
  <c r="G852" i="76"/>
  <c r="G925" i="76"/>
  <c r="G597" i="76"/>
  <c r="G554" i="76"/>
  <c r="G680" i="76"/>
  <c r="G144" i="83"/>
  <c r="G952" i="76"/>
  <c r="H839" i="76"/>
  <c r="H786" i="76"/>
  <c r="H85" i="83"/>
  <c r="G916" i="76"/>
  <c r="H805" i="76"/>
  <c r="G796" i="76"/>
  <c r="G699" i="76"/>
  <c r="G582" i="76"/>
  <c r="H736" i="76"/>
  <c r="G514" i="76"/>
  <c r="H97" i="83"/>
  <c r="G30" i="83"/>
  <c r="G802" i="76"/>
  <c r="H569" i="76"/>
  <c r="G36" i="83"/>
  <c r="G840" i="76"/>
  <c r="G947" i="76"/>
  <c r="G576" i="76"/>
  <c r="H750" i="76"/>
  <c r="G629" i="76"/>
  <c r="H589" i="76"/>
  <c r="G207" i="76"/>
  <c r="G167" i="76"/>
  <c r="G491" i="76"/>
  <c r="G166" i="76"/>
  <c r="H40" i="76"/>
  <c r="G670" i="76"/>
  <c r="H487" i="76"/>
  <c r="H538" i="76"/>
  <c r="H109" i="76"/>
  <c r="H38" i="76"/>
  <c r="H213" i="76"/>
  <c r="G564" i="76"/>
  <c r="H530" i="76"/>
  <c r="G300" i="76"/>
  <c r="H161" i="76"/>
  <c r="H656" i="76"/>
  <c r="G374" i="76"/>
  <c r="G199" i="76"/>
  <c r="H149" i="76"/>
  <c r="H1003" i="76"/>
  <c r="H703" i="76"/>
  <c r="H588" i="76"/>
  <c r="G364" i="76"/>
  <c r="G671" i="76"/>
  <c r="H558" i="76"/>
  <c r="G289" i="76"/>
  <c r="H135" i="76"/>
  <c r="G30" i="76"/>
  <c r="G768" i="76"/>
  <c r="G740" i="76"/>
  <c r="H507" i="76"/>
  <c r="G292" i="76"/>
  <c r="G63" i="76"/>
  <c r="H203" i="76"/>
  <c r="H285" i="76"/>
  <c r="H202" i="76"/>
  <c r="G620" i="76"/>
  <c r="H733" i="76"/>
  <c r="H454" i="76"/>
  <c r="H677" i="76"/>
  <c r="H471" i="76"/>
  <c r="G412" i="76"/>
  <c r="G448" i="76"/>
  <c r="G314" i="76"/>
  <c r="G223" i="76"/>
  <c r="H174" i="76"/>
  <c r="G196" i="76"/>
  <c r="H236" i="76"/>
  <c r="G25" i="76"/>
  <c r="G337" i="76"/>
  <c r="H95" i="76"/>
  <c r="H636" i="76"/>
  <c r="H411" i="76"/>
  <c r="H366" i="76"/>
  <c r="H244" i="76"/>
  <c r="H86" i="76"/>
  <c r="G610" i="76"/>
  <c r="G405" i="76"/>
  <c r="H775" i="76"/>
  <c r="G525" i="76"/>
  <c r="G492" i="76"/>
  <c r="H272" i="76"/>
  <c r="G163" i="76"/>
  <c r="G467" i="76"/>
  <c r="G494" i="76"/>
  <c r="H175" i="76"/>
  <c r="H289" i="76"/>
  <c r="H50" i="76"/>
  <c r="G141" i="76"/>
  <c r="G513" i="76"/>
  <c r="G258" i="76"/>
  <c r="H402" i="76"/>
  <c r="G186" i="76"/>
  <c r="H108" i="76"/>
  <c r="H205" i="76"/>
  <c r="G684" i="76"/>
  <c r="G461" i="76"/>
  <c r="G516" i="76"/>
  <c r="G175" i="76"/>
  <c r="H127" i="76"/>
  <c r="H745" i="76"/>
  <c r="H333" i="76"/>
  <c r="H561" i="76"/>
  <c r="G619" i="76"/>
  <c r="G421" i="76"/>
  <c r="H224" i="76"/>
  <c r="G108" i="76"/>
  <c r="G85" i="76"/>
  <c r="G297" i="76"/>
  <c r="G138" i="76"/>
  <c r="G44" i="76"/>
  <c r="H212" i="76"/>
  <c r="G694" i="76"/>
  <c r="H876" i="76"/>
  <c r="G197" i="76"/>
  <c r="G212" i="76"/>
  <c r="H622" i="76"/>
  <c r="H697" i="76"/>
  <c r="G430" i="76"/>
  <c r="G31" i="76"/>
  <c r="G184" i="76"/>
  <c r="H232" i="76"/>
  <c r="H140" i="76"/>
  <c r="H624" i="76"/>
  <c r="G695" i="76"/>
  <c r="H616" i="76"/>
  <c r="G378" i="76"/>
  <c r="G649" i="76"/>
  <c r="H415" i="76"/>
  <c r="G343" i="76"/>
  <c r="H436" i="76"/>
  <c r="G236" i="76"/>
  <c r="G691" i="76"/>
  <c r="G515" i="76"/>
  <c r="G359" i="76"/>
  <c r="H63" i="76"/>
  <c r="H759" i="76"/>
  <c r="H365" i="76"/>
  <c r="G458" i="76"/>
  <c r="H468" i="76"/>
  <c r="H470" i="76"/>
  <c r="G397" i="76"/>
  <c r="G172" i="76"/>
  <c r="H54" i="76"/>
  <c r="G628" i="76"/>
  <c r="H503" i="76"/>
  <c r="H352" i="76"/>
  <c r="H867" i="76"/>
  <c r="G531" i="76"/>
  <c r="G468" i="76"/>
  <c r="G305" i="76"/>
  <c r="H455" i="76"/>
  <c r="H559" i="76"/>
  <c r="G261" i="76"/>
  <c r="G607" i="76"/>
  <c r="H121" i="76"/>
  <c r="H99" i="76"/>
  <c r="G481" i="76"/>
  <c r="H198" i="76"/>
  <c r="H446" i="76"/>
  <c r="H87" i="76"/>
  <c r="H48" i="76"/>
  <c r="H106" i="76"/>
  <c r="H210" i="76"/>
  <c r="G386" i="76"/>
  <c r="G158" i="76"/>
  <c r="G298" i="76"/>
  <c r="H98" i="76"/>
  <c r="G812" i="76"/>
  <c r="H45" i="76"/>
  <c r="G653" i="76"/>
  <c r="H476" i="76"/>
  <c r="G301" i="76"/>
  <c r="H317" i="76"/>
  <c r="H427" i="76"/>
  <c r="H434" i="76"/>
  <c r="G382" i="76"/>
  <c r="G315" i="76"/>
  <c r="H103" i="76"/>
  <c r="H200" i="76"/>
  <c r="G743" i="76"/>
  <c r="H432" i="76"/>
  <c r="G329" i="76"/>
  <c r="G117" i="76"/>
  <c r="G136" i="76"/>
  <c r="G543" i="76"/>
  <c r="H721" i="76"/>
  <c r="H542" i="76"/>
  <c r="H560" i="76"/>
  <c r="H951" i="76"/>
  <c r="G799" i="76"/>
  <c r="H373" i="76"/>
  <c r="H424" i="76"/>
  <c r="G373" i="76"/>
  <c r="H305" i="76"/>
  <c r="G256" i="76"/>
  <c r="H339" i="76"/>
  <c r="H88" i="76"/>
  <c r="G724" i="76"/>
  <c r="H526" i="76"/>
  <c r="H277" i="76"/>
  <c r="G831" i="76"/>
  <c r="G606" i="76"/>
  <c r="G489" i="76"/>
  <c r="H334" i="76"/>
  <c r="H22" i="76"/>
  <c r="G750" i="76"/>
  <c r="G693" i="76"/>
  <c r="G594" i="76"/>
  <c r="G512" i="76"/>
  <c r="H400" i="76"/>
  <c r="G420" i="76"/>
  <c r="G518" i="76"/>
  <c r="G126" i="76"/>
  <c r="G195" i="76"/>
  <c r="G379" i="76"/>
  <c r="G859" i="76"/>
  <c r="G214" i="76"/>
  <c r="H248" i="76"/>
  <c r="H138" i="76"/>
  <c r="H78" i="76"/>
  <c r="G248" i="76"/>
  <c r="G483" i="76"/>
  <c r="H19" i="76"/>
  <c r="G222" i="76"/>
  <c r="H46" i="76"/>
  <c r="H28" i="76"/>
  <c r="H85" i="76"/>
  <c r="H211" i="76"/>
  <c r="G592" i="76"/>
  <c r="G170" i="76"/>
  <c r="H42" i="76"/>
  <c r="H826" i="76"/>
  <c r="H246" i="76"/>
  <c r="H228" i="76"/>
  <c r="G325" i="76"/>
  <c r="H165" i="76"/>
  <c r="H617" i="76"/>
  <c r="G19" i="76"/>
  <c r="G14" i="76"/>
  <c r="G153" i="76"/>
  <c r="G124" i="76"/>
  <c r="H184" i="76"/>
  <c r="H253" i="76"/>
  <c r="G783" i="76"/>
  <c r="H379" i="76"/>
  <c r="G460" i="76"/>
  <c r="H71" i="76"/>
  <c r="G547" i="76"/>
  <c r="G384" i="76"/>
  <c r="G147" i="76"/>
  <c r="H94" i="76"/>
  <c r="G312" i="76"/>
  <c r="G656" i="76"/>
  <c r="H635" i="76"/>
  <c r="G519" i="76"/>
  <c r="G451" i="76"/>
  <c r="G901" i="76"/>
  <c r="H563" i="76"/>
  <c r="H478" i="76"/>
  <c r="G127" i="76"/>
  <c r="G221" i="76"/>
  <c r="H56" i="76"/>
  <c r="H682" i="76"/>
  <c r="G528" i="76"/>
  <c r="G177" i="76"/>
  <c r="G532" i="76"/>
  <c r="H670" i="76"/>
  <c r="G446" i="76"/>
  <c r="H276" i="76"/>
  <c r="H194" i="76"/>
  <c r="G739" i="76"/>
  <c r="H665" i="76"/>
  <c r="G26" i="83"/>
  <c r="G779" i="76"/>
  <c r="H449" i="76"/>
  <c r="G449" i="76"/>
  <c r="G424" i="76"/>
  <c r="G331" i="76"/>
  <c r="H49" i="76"/>
  <c r="H517" i="76"/>
  <c r="G254" i="76"/>
  <c r="G176" i="76"/>
  <c r="G217" i="76"/>
  <c r="H155" i="76"/>
  <c r="G486" i="76"/>
  <c r="H265" i="76"/>
  <c r="H112" i="76"/>
  <c r="G40" i="76"/>
  <c r="G12" i="76"/>
  <c r="G335" i="76"/>
  <c r="G21" i="76"/>
  <c r="G418" i="76"/>
  <c r="G51" i="76"/>
  <c r="G16" i="76"/>
  <c r="G406" i="76"/>
  <c r="H17" i="76"/>
  <c r="H179" i="76"/>
  <c r="H81" i="76"/>
  <c r="H541" i="76"/>
  <c r="H291" i="76"/>
  <c r="G389" i="76"/>
  <c r="G657" i="76"/>
  <c r="G437" i="76"/>
  <c r="G216" i="76"/>
  <c r="G194" i="76"/>
  <c r="H658" i="76"/>
  <c r="H62" i="76"/>
  <c r="H252" i="76"/>
  <c r="H718" i="76"/>
  <c r="H579" i="76"/>
  <c r="H380" i="76"/>
  <c r="G542" i="76"/>
  <c r="H581" i="76"/>
  <c r="G497" i="76"/>
  <c r="H327" i="76"/>
  <c r="G180" i="76"/>
  <c r="H90" i="76"/>
  <c r="H24" i="76"/>
  <c r="G618" i="76"/>
  <c r="H302" i="76"/>
  <c r="G89" i="76"/>
  <c r="G810" i="76"/>
  <c r="H642" i="76"/>
  <c r="H533" i="76"/>
  <c r="H192" i="76"/>
  <c r="G135" i="76"/>
  <c r="G603" i="76"/>
  <c r="G704" i="76"/>
  <c r="H600" i="76"/>
  <c r="H428" i="76"/>
  <c r="H890" i="76"/>
  <c r="H610" i="76"/>
  <c r="H405" i="76"/>
  <c r="G322" i="76"/>
  <c r="G414" i="76"/>
  <c r="H360" i="76"/>
  <c r="G169" i="76"/>
  <c r="H293" i="76"/>
  <c r="G260" i="76"/>
  <c r="H606" i="76"/>
  <c r="G788" i="76"/>
  <c r="G265" i="76"/>
  <c r="H52" i="76"/>
  <c r="H89" i="76"/>
  <c r="G946" i="76"/>
  <c r="G64" i="76"/>
  <c r="G80" i="76"/>
  <c r="G413" i="76"/>
  <c r="H117" i="76"/>
  <c r="H160" i="76"/>
  <c r="G152" i="76"/>
  <c r="H754" i="76"/>
  <c r="H378" i="76"/>
  <c r="G313" i="76"/>
  <c r="H73" i="76"/>
  <c r="H390" i="76"/>
  <c r="H137" i="76"/>
  <c r="H134" i="76"/>
  <c r="H742" i="76"/>
  <c r="H585" i="76"/>
  <c r="H392" i="76"/>
  <c r="H300" i="76"/>
  <c r="H30" i="76"/>
  <c r="G380" i="76"/>
  <c r="H582" i="76"/>
  <c r="H532" i="76"/>
  <c r="H551" i="76"/>
  <c r="G347" i="76"/>
  <c r="G259" i="76"/>
  <c r="H128" i="76"/>
  <c r="H58" i="76"/>
  <c r="H139" i="76"/>
  <c r="H680" i="76"/>
  <c r="G368" i="76"/>
  <c r="G57" i="76"/>
  <c r="H762" i="76"/>
  <c r="G345" i="76"/>
  <c r="H340" i="76"/>
  <c r="H131" i="76"/>
  <c r="H93" i="76"/>
  <c r="H924" i="76"/>
  <c r="H519" i="76"/>
  <c r="G362" i="76"/>
  <c r="H353" i="76"/>
  <c r="G367" i="76"/>
  <c r="H278" i="76"/>
  <c r="G81" i="76"/>
  <c r="H346" i="76"/>
  <c r="H445" i="76"/>
  <c r="H222" i="76"/>
  <c r="H250" i="76"/>
  <c r="H91" i="76"/>
  <c r="G281" i="76"/>
  <c r="H271" i="76"/>
  <c r="G106" i="76"/>
  <c r="G34" i="76"/>
  <c r="G78" i="76"/>
  <c r="H18" i="76"/>
  <c r="G49" i="76"/>
  <c r="H193" i="76"/>
  <c r="H34" i="76"/>
  <c r="H349" i="76"/>
  <c r="H833" i="76"/>
  <c r="G113" i="76"/>
  <c r="G74" i="76"/>
  <c r="G517" i="76"/>
  <c r="G122" i="76"/>
  <c r="H92" i="76"/>
  <c r="H440" i="76"/>
  <c r="H486" i="76"/>
  <c r="G287" i="76"/>
  <c r="H418" i="76"/>
  <c r="H51" i="76"/>
  <c r="H76" i="76"/>
  <c r="G179" i="76"/>
  <c r="G100" i="76"/>
  <c r="G394" i="76"/>
  <c r="G253" i="76"/>
  <c r="H41" i="76"/>
  <c r="H749" i="76"/>
  <c r="G299" i="76"/>
  <c r="G97" i="76"/>
  <c r="H168" i="76"/>
  <c r="H694" i="76"/>
  <c r="H575" i="76"/>
  <c r="G457" i="76"/>
  <c r="H374" i="76"/>
  <c r="H227" i="76"/>
  <c r="H148" i="76"/>
  <c r="G302" i="76"/>
  <c r="H303" i="76"/>
  <c r="H473" i="76"/>
  <c r="H515" i="76"/>
  <c r="H201" i="76"/>
  <c r="H26" i="76"/>
  <c r="G173" i="76"/>
  <c r="H766" i="76"/>
  <c r="G523" i="76"/>
  <c r="G294" i="76"/>
  <c r="H628" i="76"/>
  <c r="G268" i="76"/>
  <c r="G276" i="76"/>
  <c r="H61" i="76"/>
  <c r="G485" i="76"/>
  <c r="H521" i="76"/>
  <c r="H883" i="76"/>
  <c r="G476" i="76"/>
  <c r="G235" i="76"/>
  <c r="H122" i="76"/>
  <c r="G13" i="76"/>
  <c r="H115" i="76"/>
  <c r="H68" i="76"/>
  <c r="G119" i="76"/>
  <c r="H116" i="76"/>
  <c r="H338" i="76"/>
  <c r="H23" i="76"/>
  <c r="H145" i="76"/>
  <c r="H240" i="76"/>
  <c r="G286" i="76"/>
  <c r="G185" i="76"/>
  <c r="G206" i="76"/>
  <c r="G32" i="76"/>
  <c r="G239" i="76"/>
  <c r="G112" i="76"/>
  <c r="H597" i="76"/>
  <c r="G270" i="76"/>
  <c r="G45" i="76"/>
  <c r="G22" i="76"/>
  <c r="H67" i="76"/>
  <c r="H36" i="76"/>
  <c r="H82" i="76"/>
  <c r="H490" i="76"/>
  <c r="H286" i="76"/>
  <c r="G311" i="76"/>
  <c r="G264" i="76"/>
  <c r="H171" i="76"/>
  <c r="H188" i="76"/>
  <c r="H16" i="76"/>
  <c r="G269" i="76"/>
  <c r="G255" i="76"/>
  <c r="G99" i="76"/>
  <c r="H683" i="76"/>
  <c r="G65" i="76"/>
  <c r="H304" i="76"/>
  <c r="G826" i="76"/>
  <c r="G677" i="76"/>
  <c r="H475" i="76"/>
  <c r="H208" i="76"/>
  <c r="H239" i="76"/>
  <c r="H969" i="76"/>
  <c r="H417" i="76"/>
  <c r="H345" i="76"/>
  <c r="G356" i="76"/>
  <c r="G230" i="76"/>
  <c r="G144" i="76"/>
  <c r="H189" i="76"/>
  <c r="H607" i="76"/>
  <c r="G501" i="76"/>
  <c r="G295" i="76"/>
  <c r="G273" i="76"/>
  <c r="G411" i="76"/>
  <c r="H343" i="76"/>
  <c r="H29" i="76"/>
  <c r="H901" i="76"/>
  <c r="H662" i="76"/>
  <c r="H653" i="76"/>
  <c r="H520" i="76"/>
  <c r="H494" i="76"/>
  <c r="H341" i="76"/>
  <c r="G278" i="76"/>
  <c r="G90" i="83"/>
  <c r="H312" i="76"/>
  <c r="H35" i="76"/>
  <c r="H12" i="76"/>
  <c r="G155" i="76"/>
  <c r="H545" i="76"/>
  <c r="H66" i="76"/>
  <c r="H407" i="76"/>
  <c r="H153" i="76"/>
  <c r="G84" i="76"/>
  <c r="H214" i="76"/>
  <c r="H21" i="76"/>
  <c r="G334" i="76"/>
  <c r="H181" i="76"/>
  <c r="G18" i="76"/>
  <c r="H611" i="76"/>
  <c r="H729" i="76"/>
  <c r="G321" i="76"/>
  <c r="H504" i="76"/>
  <c r="H206" i="76"/>
  <c r="H142" i="76"/>
  <c r="G110" i="76"/>
  <c r="H348" i="76"/>
  <c r="G585" i="76"/>
  <c r="G247" i="76"/>
  <c r="H591" i="76"/>
  <c r="H266" i="76"/>
  <c r="G67" i="76"/>
  <c r="G626" i="76"/>
  <c r="G33" i="76"/>
  <c r="H985" i="76"/>
  <c r="H715" i="76"/>
  <c r="H377" i="76"/>
  <c r="G454" i="76"/>
  <c r="H310" i="76"/>
  <c r="G151" i="76"/>
  <c r="H129" i="76"/>
  <c r="H430" i="76"/>
  <c r="G280" i="76"/>
  <c r="G917" i="76"/>
  <c r="G638" i="76"/>
  <c r="H375" i="76"/>
  <c r="H818" i="76"/>
  <c r="G642" i="76"/>
  <c r="G668" i="76"/>
  <c r="G431" i="76"/>
  <c r="G352" i="76"/>
  <c r="H97" i="76"/>
  <c r="G88" i="76"/>
  <c r="H42" i="83"/>
  <c r="G539" i="76"/>
  <c r="G474" i="76"/>
  <c r="G371" i="76"/>
  <c r="H648" i="76"/>
  <c r="H287" i="76"/>
  <c r="G132" i="76"/>
  <c r="G780" i="76"/>
  <c r="H492" i="76"/>
  <c r="H364" i="76"/>
  <c r="H886" i="76"/>
  <c r="G423" i="76"/>
  <c r="G279" i="76"/>
  <c r="H458" i="76"/>
  <c r="G317" i="76"/>
  <c r="G79" i="76"/>
  <c r="G157" i="76"/>
  <c r="G168" i="76"/>
  <c r="G450" i="76"/>
  <c r="G61" i="76"/>
  <c r="G42" i="76"/>
  <c r="H84" i="76"/>
  <c r="G707" i="76"/>
  <c r="G53" i="76"/>
  <c r="H739" i="76"/>
  <c r="H866" i="76"/>
  <c r="H100" i="76"/>
  <c r="H178" i="76"/>
  <c r="G756" i="76"/>
  <c r="H498" i="76"/>
  <c r="G111" i="76"/>
  <c r="G114" i="76"/>
  <c r="G183" i="76"/>
  <c r="G613" i="76"/>
  <c r="H315" i="76"/>
  <c r="G579" i="76"/>
  <c r="G134" i="76"/>
  <c r="G15" i="76"/>
  <c r="G878" i="76"/>
  <c r="H598" i="76"/>
  <c r="G453" i="76"/>
  <c r="G35" i="76"/>
  <c r="G560" i="76"/>
  <c r="H292" i="76"/>
  <c r="H284" i="76"/>
  <c r="G187" i="76"/>
  <c r="G933" i="76"/>
  <c r="G666" i="76"/>
  <c r="H259" i="76"/>
  <c r="H101" i="76"/>
  <c r="G92" i="76"/>
  <c r="G225" i="76"/>
  <c r="G546" i="76"/>
  <c r="G470" i="76"/>
  <c r="G439" i="76"/>
  <c r="H546" i="76"/>
  <c r="G277" i="76"/>
  <c r="G285" i="76"/>
  <c r="H65" i="76"/>
  <c r="H314" i="76"/>
  <c r="G56" i="76"/>
  <c r="G198" i="76"/>
  <c r="H992" i="76"/>
  <c r="G675" i="76"/>
  <c r="H518" i="76"/>
  <c r="H757" i="76"/>
  <c r="G524" i="76"/>
  <c r="G234" i="76"/>
  <c r="H186" i="76"/>
  <c r="G87" i="76"/>
  <c r="H283" i="76"/>
  <c r="H789" i="76"/>
  <c r="G634" i="76"/>
  <c r="G839" i="76"/>
  <c r="G612" i="76"/>
  <c r="G416" i="76"/>
  <c r="G11" i="76"/>
  <c r="G96" i="76"/>
  <c r="H114" i="76"/>
  <c r="H452" i="76"/>
  <c r="H113" i="76"/>
  <c r="G218" i="76"/>
  <c r="G962" i="76"/>
  <c r="H414" i="76"/>
  <c r="H120" i="76"/>
  <c r="H123" i="76"/>
  <c r="G66" i="76"/>
  <c r="G697" i="76"/>
  <c r="G658" i="76"/>
  <c r="G182" i="76"/>
  <c r="H44" i="76"/>
  <c r="G401" i="76"/>
  <c r="G588" i="76"/>
  <c r="H323" i="76"/>
  <c r="G174" i="76"/>
  <c r="G43" i="76"/>
  <c r="G72" i="76"/>
  <c r="G164" i="76"/>
  <c r="G54" i="76"/>
  <c r="G609" i="76"/>
  <c r="H674" i="76"/>
  <c r="H382" i="76"/>
  <c r="H185" i="76"/>
  <c r="H640" i="76"/>
  <c r="H540" i="76"/>
  <c r="H230" i="76"/>
  <c r="H69" i="76"/>
  <c r="G60" i="76"/>
  <c r="G377" i="76"/>
  <c r="H657" i="76"/>
  <c r="G473" i="76"/>
  <c r="G730" i="76"/>
  <c r="G432" i="76"/>
  <c r="G350" i="76"/>
  <c r="H33" i="76"/>
  <c r="G139" i="76"/>
  <c r="G24" i="76"/>
  <c r="G142" i="76"/>
  <c r="H297" i="76"/>
  <c r="G662" i="76"/>
  <c r="H469" i="76"/>
  <c r="G477" i="76"/>
  <c r="G605" i="76"/>
  <c r="G428" i="76"/>
  <c r="G131" i="76"/>
  <c r="G55" i="76"/>
  <c r="G734" i="76"/>
  <c r="H549" i="76"/>
  <c r="H500" i="76"/>
  <c r="H711" i="76"/>
  <c r="G648" i="76"/>
  <c r="G509" i="76"/>
  <c r="G490" i="76"/>
  <c r="H320" i="76"/>
  <c r="H723" i="76"/>
  <c r="G48" i="76"/>
  <c r="G344" i="76"/>
  <c r="H27" i="76"/>
  <c r="G90" i="76"/>
  <c r="H288" i="76"/>
  <c r="H150" i="76"/>
  <c r="H700" i="76"/>
  <c r="G456" i="76"/>
  <c r="G121" i="76"/>
  <c r="G596" i="76"/>
  <c r="H350" i="76"/>
  <c r="H420" i="76"/>
  <c r="G188" i="76"/>
  <c r="G20" i="76"/>
  <c r="H169" i="76"/>
  <c r="G392" i="76"/>
  <c r="G238" i="76"/>
  <c r="G842" i="76"/>
  <c r="G361" i="76"/>
  <c r="H344" i="76"/>
  <c r="H119" i="76"/>
  <c r="H96" i="76"/>
  <c r="G556" i="76"/>
  <c r="G266" i="76"/>
  <c r="H37" i="76"/>
  <c r="G148" i="76"/>
  <c r="G28" i="76"/>
  <c r="G290" i="76"/>
  <c r="H844" i="76"/>
  <c r="H501" i="76"/>
  <c r="G307" i="76"/>
  <c r="H294" i="76"/>
  <c r="H130" i="76"/>
  <c r="G145" i="76"/>
  <c r="G171" i="76"/>
  <c r="H935" i="76"/>
  <c r="G679" i="76"/>
  <c r="H413" i="76"/>
  <c r="H539" i="76"/>
  <c r="G445" i="76"/>
  <c r="H195" i="76"/>
  <c r="H61" i="83"/>
  <c r="G624" i="76"/>
  <c r="G23" i="76"/>
  <c r="G808" i="76"/>
  <c r="G600" i="76"/>
  <c r="H459" i="76"/>
  <c r="G726" i="76"/>
  <c r="H583" i="76"/>
  <c r="H337" i="76"/>
  <c r="G257" i="76"/>
  <c r="H260" i="76"/>
  <c r="H261" i="76"/>
  <c r="G316" i="76"/>
  <c r="G161" i="76"/>
  <c r="G46" i="76"/>
  <c r="G204" i="76"/>
  <c r="H397" i="76"/>
  <c r="G82" i="76"/>
  <c r="G388" i="76"/>
  <c r="H225" i="76"/>
  <c r="G310" i="76"/>
  <c r="H118" i="76"/>
  <c r="G408" i="76"/>
  <c r="G402" i="76"/>
  <c r="H450" i="76"/>
  <c r="H59" i="76"/>
  <c r="H764" i="76"/>
  <c r="G599" i="76"/>
  <c r="H514" i="76"/>
  <c r="G644" i="76"/>
  <c r="G133" i="76"/>
  <c r="H157" i="76"/>
  <c r="H74" i="76"/>
  <c r="H25" i="76"/>
  <c r="G354" i="76"/>
  <c r="H64" i="76"/>
  <c r="H621" i="76"/>
  <c r="H326" i="76"/>
  <c r="G228" i="76"/>
  <c r="H412" i="76"/>
  <c r="H448" i="76"/>
  <c r="G250" i="76"/>
  <c r="G372" i="76"/>
  <c r="H309" i="76"/>
  <c r="G91" i="76"/>
  <c r="H125" i="76"/>
  <c r="G123" i="76"/>
  <c r="G885" i="76"/>
  <c r="G536" i="76"/>
  <c r="H369" i="76"/>
  <c r="G283" i="76"/>
  <c r="G690" i="76"/>
  <c r="H336" i="76"/>
  <c r="G189" i="76"/>
  <c r="G224" i="76"/>
  <c r="G190" i="76"/>
  <c r="G530" i="76"/>
  <c r="H409" i="76"/>
  <c r="G455" i="76"/>
  <c r="G527" i="76"/>
  <c r="G589" i="76"/>
  <c r="G646" i="76"/>
  <c r="G616" i="76"/>
  <c r="G213" i="76"/>
  <c r="H328" i="76"/>
  <c r="H264" i="76"/>
  <c r="G77" i="76"/>
  <c r="G129" i="76"/>
  <c r="H57" i="76"/>
  <c r="G712" i="76"/>
  <c r="G211" i="76"/>
  <c r="H256" i="76"/>
  <c r="H410" i="76"/>
  <c r="G118" i="76"/>
  <c r="H684" i="76"/>
  <c r="H177" i="76"/>
  <c r="G178" i="76"/>
  <c r="H204" i="76"/>
  <c r="G76" i="76"/>
  <c r="G319" i="76"/>
  <c r="H370" i="76"/>
  <c r="G339" i="76"/>
  <c r="H295" i="76"/>
  <c r="H241" i="76"/>
  <c r="H688" i="76"/>
  <c r="H615" i="76"/>
  <c r="G149" i="76"/>
  <c r="G304" i="76"/>
  <c r="H481" i="76"/>
  <c r="H568" i="76"/>
  <c r="H263" i="76"/>
  <c r="G747" i="76"/>
  <c r="H480" i="76"/>
  <c r="G251" i="76"/>
  <c r="H32" i="76"/>
  <c r="H550" i="76"/>
  <c r="H354" i="76"/>
  <c r="H191" i="76"/>
  <c r="H251" i="76"/>
  <c r="H154" i="76"/>
  <c r="G330" i="76"/>
  <c r="H644" i="76"/>
  <c r="H685" i="76"/>
  <c r="H529" i="76"/>
  <c r="H368" i="76"/>
  <c r="H576" i="76"/>
  <c r="H512" i="76"/>
  <c r="G192" i="76"/>
  <c r="G59" i="76"/>
  <c r="H234" i="76"/>
  <c r="H223" i="76"/>
  <c r="H958" i="76"/>
  <c r="G407" i="76"/>
  <c r="H358" i="76"/>
  <c r="H133" i="76"/>
  <c r="H166" i="76"/>
  <c r="H136" i="76"/>
  <c r="H363" i="76"/>
  <c r="H732" i="76"/>
  <c r="H474" i="76"/>
  <c r="G353" i="76"/>
  <c r="G271" i="76"/>
  <c r="G348" i="76"/>
  <c r="H299" i="76"/>
  <c r="G209" i="76"/>
  <c r="H152" i="76"/>
  <c r="H196" i="76"/>
  <c r="H83" i="76"/>
  <c r="H527" i="76"/>
  <c r="G26" i="76"/>
  <c r="H531" i="76"/>
  <c r="H257" i="76"/>
  <c r="H331" i="76"/>
  <c r="G109" i="76"/>
  <c r="H383" i="76"/>
  <c r="G647" i="76"/>
  <c r="H308" i="76"/>
  <c r="H156" i="76"/>
  <c r="G442" i="76"/>
  <c r="G781" i="76"/>
  <c r="G507" i="76"/>
  <c r="H547" i="76"/>
  <c r="G541" i="76"/>
  <c r="H525" i="76"/>
  <c r="G237" i="76"/>
  <c r="H238" i="76"/>
  <c r="G140" i="76"/>
  <c r="G27" i="76"/>
  <c r="H31" i="76"/>
  <c r="G150" i="76"/>
  <c r="H578" i="76"/>
  <c r="G645" i="76"/>
  <c r="H442" i="76"/>
  <c r="G219" i="76"/>
  <c r="G272" i="76"/>
  <c r="G443" i="76"/>
  <c r="G465" i="76"/>
  <c r="G128" i="83"/>
  <c r="G615" i="76"/>
  <c r="G502" i="76"/>
  <c r="G728" i="76"/>
  <c r="G324" i="76"/>
  <c r="H401" i="76"/>
  <c r="G246" i="76"/>
  <c r="G360" i="76"/>
  <c r="G210" i="76"/>
  <c r="H180" i="76"/>
  <c r="H359" i="76"/>
  <c r="H143" i="76"/>
  <c r="H245" i="76"/>
  <c r="G115" i="76"/>
  <c r="H351" i="76"/>
  <c r="H849" i="76"/>
  <c r="G326" i="76"/>
  <c r="H176" i="76"/>
  <c r="G464" i="76"/>
  <c r="G29" i="76"/>
  <c r="H751" i="76"/>
  <c r="G635" i="76"/>
  <c r="H592" i="76"/>
  <c r="G404" i="76"/>
  <c r="G308" i="76"/>
  <c r="G94" i="76"/>
  <c r="H783" i="76"/>
  <c r="G365" i="76"/>
  <c r="G95" i="76"/>
  <c r="G702" i="76"/>
  <c r="G535" i="76"/>
  <c r="G434" i="76"/>
  <c r="H422" i="76"/>
  <c r="G309" i="76"/>
  <c r="G241" i="76"/>
  <c r="G193" i="76"/>
  <c r="G383" i="76"/>
  <c r="G493" i="76"/>
  <c r="H917" i="76"/>
  <c r="H465" i="76"/>
  <c r="G425" i="76"/>
  <c r="H298" i="76"/>
  <c r="H173" i="76"/>
  <c r="G744" i="76"/>
  <c r="H376" i="76"/>
  <c r="G478" i="76"/>
  <c r="G980" i="76"/>
  <c r="H675" i="76"/>
  <c r="H508" i="76"/>
  <c r="G409" i="76"/>
  <c r="H243" i="76"/>
  <c r="H447" i="76"/>
  <c r="H229" i="76"/>
  <c r="H466" i="76"/>
  <c r="H488" i="76"/>
  <c r="H280" i="76"/>
  <c r="H110" i="76"/>
  <c r="G107" i="76"/>
  <c r="G452" i="76"/>
  <c r="G417" i="76"/>
  <c r="H587" i="76"/>
  <c r="G47" i="76"/>
  <c r="H584" i="76"/>
  <c r="H183" i="76"/>
  <c r="H124" i="76"/>
  <c r="G716" i="76"/>
  <c r="G267" i="76"/>
  <c r="G521" i="76"/>
  <c r="G488" i="76"/>
  <c r="H55" i="76"/>
  <c r="H20" i="76"/>
  <c r="G433" i="76"/>
  <c r="G156" i="76"/>
  <c r="G104" i="76"/>
  <c r="G50" i="76"/>
  <c r="G484" i="76"/>
  <c r="G471" i="76"/>
  <c r="G52" i="76"/>
  <c r="G288" i="76"/>
  <c r="G116" i="76"/>
  <c r="G762" i="76"/>
  <c r="G93" i="76"/>
  <c r="H187" i="76"/>
  <c r="G249" i="76"/>
  <c r="H744" i="76"/>
  <c r="H158" i="76"/>
  <c r="H296" i="76"/>
  <c r="G462" i="76"/>
  <c r="G636" i="76"/>
  <c r="G395" i="76"/>
  <c r="G181" i="76"/>
  <c r="G500" i="76"/>
  <c r="G789" i="76"/>
  <c r="G83" i="76"/>
  <c r="G146" i="76"/>
  <c r="G215" i="76"/>
  <c r="G496" i="76"/>
  <c r="G340" i="76"/>
  <c r="G753" i="76"/>
  <c r="G242" i="76"/>
  <c r="G752" i="76"/>
  <c r="G244" i="76"/>
  <c r="H646" i="76"/>
  <c r="H132" i="76"/>
  <c r="G243" i="76"/>
  <c r="H604" i="76"/>
  <c r="H80" i="76"/>
  <c r="H126" i="76"/>
  <c r="H567" i="76"/>
  <c r="G75" i="76"/>
  <c r="G58" i="76"/>
  <c r="H151" i="76"/>
  <c r="G125" i="76"/>
  <c r="H322" i="76"/>
  <c r="H162" i="76"/>
  <c r="G128" i="76"/>
  <c r="G200" i="76"/>
  <c r="H60" i="76"/>
  <c r="H53" i="76"/>
  <c r="H237" i="76"/>
  <c r="H233" i="76"/>
  <c r="G86" i="76"/>
  <c r="H870" i="76"/>
  <c r="H268" i="76"/>
  <c r="G143" i="76"/>
  <c r="H516" i="76"/>
  <c r="H282" i="76"/>
  <c r="H774" i="76"/>
  <c r="G17" i="76"/>
  <c r="H269" i="76"/>
  <c r="H14" i="76"/>
  <c r="G120" i="76"/>
  <c r="H502" i="76"/>
  <c r="G165" i="76"/>
  <c r="G98" i="76"/>
  <c r="H4" i="84" l="1"/>
  <c r="H3" i="84"/>
  <c r="H2" i="84"/>
  <c r="H5" i="84"/>
  <c r="H5" i="83"/>
  <c r="H4" i="83"/>
  <c r="H3" i="83"/>
  <c r="H2" i="83"/>
  <c r="H5" i="76"/>
  <c r="H4" i="76"/>
  <c r="H3" i="76"/>
  <c r="H2" i="76"/>
  <c r="D10" i="84"/>
  <c r="C10" i="84"/>
  <c r="D9" i="84"/>
  <c r="C9" i="84"/>
  <c r="D10" i="83"/>
  <c r="C10" i="83"/>
  <c r="D9" i="83"/>
  <c r="C9" i="83"/>
  <c r="D238" i="84"/>
  <c r="D268" i="84"/>
  <c r="D11" i="84"/>
  <c r="D159" i="84"/>
  <c r="D51" i="84"/>
  <c r="D75" i="84"/>
  <c r="D145" i="84"/>
  <c r="D57" i="84"/>
  <c r="D98" i="84"/>
  <c r="D112" i="84"/>
  <c r="D73" i="84"/>
  <c r="D158" i="84"/>
  <c r="D67" i="84"/>
  <c r="D272" i="84"/>
  <c r="D109" i="84"/>
  <c r="D102" i="84"/>
  <c r="D269" i="84"/>
  <c r="D180" i="84"/>
  <c r="D29" i="84"/>
  <c r="D167" i="84"/>
  <c r="D185" i="84"/>
  <c r="D197" i="84"/>
  <c r="D103" i="84"/>
  <c r="D88" i="84"/>
  <c r="D157" i="84"/>
  <c r="D100" i="84"/>
  <c r="D153" i="84"/>
  <c r="D178" i="84"/>
  <c r="D107" i="84"/>
  <c r="D13" i="84"/>
  <c r="D283" i="84"/>
  <c r="D221" i="84"/>
  <c r="D84" i="84"/>
  <c r="D79" i="84"/>
  <c r="D33" i="84"/>
  <c r="D198" i="84"/>
  <c r="D171" i="84"/>
  <c r="D161" i="84"/>
  <c r="D173" i="84"/>
  <c r="D204" i="84"/>
  <c r="D156" i="84"/>
  <c r="D96" i="84"/>
  <c r="D21" i="84"/>
  <c r="D239" i="84"/>
  <c r="D348" i="84"/>
  <c r="D256" i="84"/>
  <c r="D328" i="84"/>
  <c r="D355" i="84"/>
  <c r="D41" i="84"/>
  <c r="D163" i="84"/>
  <c r="D38" i="84"/>
  <c r="D77" i="84"/>
  <c r="D493" i="84"/>
  <c r="D49" i="84"/>
  <c r="D188" i="84"/>
  <c r="D261" i="84"/>
  <c r="D54" i="84"/>
  <c r="D72" i="84"/>
  <c r="D334" i="84"/>
  <c r="D26" i="84"/>
  <c r="D219" i="84"/>
  <c r="D92" i="84"/>
  <c r="D228" i="84"/>
  <c r="D191" i="84"/>
  <c r="D424" i="84"/>
  <c r="D31" i="84"/>
  <c r="D28" i="84"/>
  <c r="D632" i="84"/>
  <c r="D132" i="84"/>
  <c r="D120" i="84"/>
  <c r="D174" i="84"/>
  <c r="D23" i="84"/>
  <c r="D63" i="84"/>
  <c r="D208" i="84"/>
  <c r="D116" i="84"/>
  <c r="D196" i="84"/>
  <c r="D108" i="84"/>
  <c r="D177" i="84"/>
  <c r="D147" i="84"/>
  <c r="D192" i="84"/>
  <c r="D200" i="84"/>
  <c r="D214" i="84"/>
  <c r="D211" i="84"/>
  <c r="D35" i="84"/>
  <c r="D148" i="84"/>
  <c r="D152" i="84"/>
  <c r="D12" i="84"/>
  <c r="D236" i="84"/>
  <c r="D223" i="84"/>
  <c r="D246" i="84"/>
  <c r="D43" i="84"/>
  <c r="D304" i="84"/>
  <c r="D284" i="84"/>
  <c r="D53" i="84"/>
  <c r="D16" i="84"/>
  <c r="D376" i="84"/>
  <c r="D91" i="84"/>
  <c r="D179" i="84"/>
  <c r="D39" i="84"/>
  <c r="D50" i="84"/>
  <c r="D68" i="84"/>
  <c r="D114" i="84"/>
  <c r="D74" i="84"/>
  <c r="D45" i="84"/>
  <c r="D237" i="84"/>
  <c r="D60" i="84"/>
  <c r="D225" i="84"/>
  <c r="D266" i="84"/>
  <c r="D176" i="84"/>
  <c r="D110" i="84"/>
  <c r="D189" i="84"/>
  <c r="D654" i="84"/>
  <c r="D500" i="84"/>
  <c r="D258" i="84"/>
  <c r="D206" i="84"/>
  <c r="D15" i="84"/>
  <c r="D150" i="84"/>
  <c r="D94" i="84"/>
  <c r="D477" i="84"/>
  <c r="D199" i="84"/>
  <c r="D65" i="84"/>
  <c r="D175" i="84"/>
  <c r="D201" i="84"/>
  <c r="D484" i="84"/>
  <c r="D265" i="84"/>
  <c r="D447" i="84"/>
  <c r="D276" i="84"/>
  <c r="D22" i="84"/>
  <c r="D85" i="84"/>
  <c r="D136" i="84"/>
  <c r="D164" i="84"/>
  <c r="D195" i="84"/>
  <c r="D259" i="84"/>
  <c r="D291" i="84"/>
  <c r="D324" i="84"/>
  <c r="D87" i="84"/>
  <c r="D338" i="84"/>
  <c r="D101" i="84"/>
  <c r="D306" i="84"/>
  <c r="D251" i="84"/>
  <c r="D209" i="84"/>
  <c r="D99" i="84"/>
  <c r="D155" i="84"/>
  <c r="D122" i="84"/>
  <c r="D285" i="84"/>
  <c r="D444" i="84"/>
  <c r="D86" i="84"/>
  <c r="D142" i="84"/>
  <c r="D248" i="84"/>
  <c r="D117" i="84"/>
  <c r="D55" i="84"/>
  <c r="D292" i="84"/>
  <c r="D105" i="84"/>
  <c r="D260" i="84"/>
  <c r="D113" i="84"/>
  <c r="D97" i="84"/>
  <c r="D18" i="84"/>
  <c r="D59" i="84"/>
  <c r="D121" i="84"/>
  <c r="D162" i="84"/>
  <c r="D81" i="84"/>
  <c r="D139" i="84"/>
  <c r="D69" i="84"/>
  <c r="D244" i="84"/>
  <c r="D193" i="84"/>
  <c r="D125" i="84"/>
  <c r="D202" i="84"/>
  <c r="D19" i="84"/>
  <c r="D234" i="84"/>
  <c r="D250" i="84"/>
  <c r="D491" i="84"/>
  <c r="D508" i="84"/>
  <c r="D229" i="84"/>
  <c r="D194" i="84"/>
  <c r="D249" i="84"/>
  <c r="D160" i="84"/>
  <c r="D254" i="84"/>
  <c r="D61" i="84"/>
  <c r="D62" i="84"/>
  <c r="D183" i="84"/>
  <c r="D190" i="84"/>
  <c r="D182" i="84"/>
  <c r="D222" i="84"/>
  <c r="D143" i="84"/>
  <c r="D509" i="84"/>
  <c r="D37" i="84"/>
  <c r="D90" i="84"/>
  <c r="D80" i="84"/>
  <c r="D25" i="84"/>
  <c r="D123" i="84"/>
  <c r="D278" i="84"/>
  <c r="D48" i="84"/>
  <c r="D129" i="84"/>
  <c r="D130" i="84"/>
  <c r="D168" i="84"/>
  <c r="D56" i="84"/>
  <c r="D435" i="84"/>
  <c r="D134" i="84"/>
  <c r="D524" i="84"/>
  <c r="D115" i="84"/>
  <c r="D218" i="84"/>
  <c r="D275" i="84"/>
  <c r="D127" i="84"/>
  <c r="D151" i="84"/>
  <c r="D210" i="84"/>
  <c r="D154" i="84"/>
  <c r="D270" i="84"/>
  <c r="D124" i="84"/>
  <c r="D346" i="84"/>
  <c r="D128" i="84"/>
  <c r="D137" i="84"/>
  <c r="D217" i="84"/>
  <c r="D32" i="84"/>
  <c r="D213" i="84"/>
  <c r="D516" i="84"/>
  <c r="D224" i="84"/>
  <c r="D170" i="84"/>
  <c r="D83" i="84"/>
  <c r="D44" i="84"/>
  <c r="D17" i="84"/>
  <c r="D205" i="84"/>
  <c r="D165" i="84"/>
  <c r="D141" i="84"/>
  <c r="D212" i="84"/>
  <c r="D34" i="84"/>
  <c r="D146" i="84"/>
  <c r="D40" i="84"/>
  <c r="D111" i="84"/>
  <c r="D118" i="84"/>
  <c r="D27" i="84"/>
  <c r="D71" i="84"/>
  <c r="D138" i="84"/>
  <c r="D549" i="84"/>
  <c r="D335" i="84"/>
  <c r="D20" i="84"/>
  <c r="D203" i="84"/>
  <c r="D227" i="84"/>
  <c r="D207" i="84"/>
  <c r="D119" i="84"/>
  <c r="D135" i="84"/>
  <c r="D489" i="84"/>
  <c r="D362" i="84"/>
  <c r="D233" i="84"/>
  <c r="D544" i="84"/>
  <c r="D46" i="84"/>
  <c r="D231" i="84"/>
  <c r="D172" i="84"/>
  <c r="D257" i="84"/>
  <c r="D232" i="84"/>
  <c r="D520" i="84"/>
  <c r="D372" i="84"/>
  <c r="D490" i="84"/>
  <c r="D343" i="84"/>
  <c r="D439" i="84"/>
  <c r="D473" i="84"/>
  <c r="D351" i="84"/>
  <c r="D702" i="84"/>
  <c r="D430" i="84"/>
  <c r="D24" i="84"/>
  <c r="D575" i="84"/>
  <c r="D186" i="84"/>
  <c r="D245" i="84"/>
  <c r="D104" i="84"/>
  <c r="D282" i="84"/>
  <c r="D293" i="84"/>
  <c r="D422" i="84"/>
  <c r="D677" i="84"/>
  <c r="D441" i="84"/>
  <c r="D387" i="84"/>
  <c r="D510" i="84"/>
  <c r="D358" i="84"/>
  <c r="D395" i="84"/>
  <c r="D955" i="84"/>
  <c r="D429" i="84"/>
  <c r="D322" i="84"/>
  <c r="D230" i="84"/>
  <c r="D608" i="84"/>
  <c r="D333" i="84"/>
  <c r="D495" i="84"/>
  <c r="D556" i="84"/>
  <c r="D711" i="84"/>
  <c r="D738" i="84"/>
  <c r="D528" i="84"/>
  <c r="D350" i="84"/>
  <c r="D488" i="84"/>
  <c r="D427" i="84"/>
  <c r="D58" i="84"/>
  <c r="D434" i="84"/>
  <c r="D184" i="84"/>
  <c r="D373" i="84"/>
  <c r="D564" i="84"/>
  <c r="D614" i="84"/>
  <c r="D452" i="84"/>
  <c r="D518" i="84"/>
  <c r="D181" i="84"/>
  <c r="D601" i="84"/>
  <c r="D307" i="84"/>
  <c r="D417" i="84"/>
  <c r="D299" i="84"/>
  <c r="D605" i="84"/>
  <c r="D552" i="84"/>
  <c r="D303" i="84"/>
  <c r="D277" i="84"/>
  <c r="D563" i="84"/>
  <c r="D354" i="84"/>
  <c r="D78" i="84"/>
  <c r="D374" i="84"/>
  <c r="D344" i="84"/>
  <c r="D263" i="84"/>
  <c r="D289" i="84"/>
  <c r="D589" i="84"/>
  <c r="D517" i="84"/>
  <c r="D428" i="84"/>
  <c r="D295" i="84"/>
  <c r="D106" i="84"/>
  <c r="D467" i="84"/>
  <c r="D368" i="84"/>
  <c r="D82" i="84"/>
  <c r="D475" i="84"/>
  <c r="D337" i="84"/>
  <c r="D623" i="84"/>
  <c r="D341" i="84"/>
  <c r="D461" i="84"/>
  <c r="D300" i="84"/>
  <c r="D607" i="84"/>
  <c r="D403" i="84"/>
  <c r="D95" i="84"/>
  <c r="D308" i="84"/>
  <c r="D70" i="84"/>
  <c r="D458" i="84"/>
  <c r="D522" i="84"/>
  <c r="D381" i="84"/>
  <c r="D385" i="84"/>
  <c r="D649" i="84"/>
  <c r="D480" i="84"/>
  <c r="D531" i="84"/>
  <c r="D463" i="84"/>
  <c r="D505" i="84"/>
  <c r="D264" i="84"/>
  <c r="D242" i="84"/>
  <c r="D215" i="84"/>
  <c r="D378" i="84"/>
  <c r="D419" i="84"/>
  <c r="D52" i="84"/>
  <c r="D93" i="84"/>
  <c r="D187" i="84"/>
  <c r="D235" i="84"/>
  <c r="D382" i="84"/>
  <c r="D636" i="84"/>
  <c r="D464" i="84"/>
  <c r="D652" i="84"/>
  <c r="D423" i="84"/>
  <c r="D301" i="84"/>
  <c r="D465" i="84"/>
  <c r="D280" i="84"/>
  <c r="D360" i="84"/>
  <c r="D468" i="84"/>
  <c r="D320" i="84"/>
  <c r="D340" i="84"/>
  <c r="D498" i="84"/>
  <c r="D36" i="84"/>
  <c r="D501" i="84"/>
  <c r="D317" i="84"/>
  <c r="D504" i="84"/>
  <c r="D319" i="84"/>
  <c r="D339" i="84"/>
  <c r="D440" i="84"/>
  <c r="D513" i="84"/>
  <c r="D617" i="84"/>
  <c r="D298" i="84"/>
  <c r="D404" i="84"/>
  <c r="D42" i="84"/>
  <c r="D321" i="84"/>
  <c r="D336" i="84"/>
  <c r="D375" i="84"/>
  <c r="D535" i="84"/>
  <c r="D566" i="84"/>
  <c r="D370" i="84"/>
  <c r="D514" i="84"/>
  <c r="D140" i="84"/>
  <c r="D267" i="84"/>
  <c r="D597" i="84"/>
  <c r="D169" i="84"/>
  <c r="D451" i="84"/>
  <c r="D457" i="84"/>
  <c r="D383" i="84"/>
  <c r="D494" i="84"/>
  <c r="D674" i="84"/>
  <c r="D226" i="84"/>
  <c r="D534" i="84"/>
  <c r="D454" i="84"/>
  <c r="D30" i="84"/>
  <c r="D47" i="84"/>
  <c r="D133" i="84"/>
  <c r="D243" i="84"/>
  <c r="D14" i="84"/>
  <c r="D149" i="84"/>
  <c r="D363" i="84"/>
  <c r="D539" i="84"/>
  <c r="D76" i="84"/>
  <c r="D296" i="84"/>
  <c r="D496" i="84"/>
  <c r="D576" i="84"/>
  <c r="D247" i="84"/>
  <c r="D406" i="84"/>
  <c r="D349" i="84"/>
  <c r="D648" i="84"/>
  <c r="D252" i="84"/>
  <c r="D310" i="84"/>
  <c r="D401" i="84"/>
  <c r="D286" i="84"/>
  <c r="D560" i="84"/>
  <c r="D606" i="84"/>
  <c r="D583" i="84"/>
  <c r="D302" i="84"/>
  <c r="D627" i="84"/>
  <c r="D89" i="84"/>
  <c r="D318" i="84"/>
  <c r="D356" i="84"/>
  <c r="D220" i="84"/>
  <c r="D314" i="84"/>
  <c r="D66" i="84"/>
  <c r="D483" i="84"/>
  <c r="D485" i="84"/>
  <c r="D604" i="84"/>
  <c r="D432" i="84"/>
  <c r="D476" i="84"/>
  <c r="D290" i="84"/>
  <c r="D455" i="84"/>
  <c r="D719" i="84"/>
  <c r="D274" i="84"/>
  <c r="D253" i="84"/>
  <c r="D511" i="84"/>
  <c r="D342" i="84"/>
  <c r="D366" i="84"/>
  <c r="D391" i="84"/>
  <c r="D567" i="84"/>
  <c r="D126" i="84"/>
  <c r="D144" i="84"/>
  <c r="D64" i="84"/>
  <c r="D364" i="84"/>
  <c r="D668" i="84"/>
  <c r="D551" i="84"/>
  <c r="D469" i="84"/>
  <c r="D287" i="84"/>
  <c r="D460" i="84"/>
  <c r="D503" i="84"/>
  <c r="D507" i="84"/>
  <c r="D659" i="84"/>
  <c r="D312" i="84"/>
  <c r="D492" i="84"/>
  <c r="D380" i="84"/>
  <c r="D359" i="84"/>
  <c r="D399" i="84"/>
  <c r="D462" i="84"/>
  <c r="D216" i="84"/>
  <c r="D131" i="84"/>
  <c r="D166" i="84"/>
  <c r="D326" i="84"/>
  <c r="D279" i="84"/>
  <c r="D388" i="84"/>
  <c r="D587" i="84"/>
  <c r="D255" i="84"/>
  <c r="D568" i="84"/>
  <c r="D240" i="84"/>
  <c r="D394" i="84"/>
  <c r="D436" i="84"/>
  <c r="D442" i="84"/>
  <c r="D281" i="84"/>
  <c r="D479" i="84"/>
  <c r="D305" i="84"/>
  <c r="D316" i="84"/>
  <c r="D271" i="84"/>
  <c r="D309" i="84"/>
  <c r="D550" i="84"/>
  <c r="D431" i="84"/>
  <c r="D410" i="84"/>
  <c r="D693" i="84"/>
  <c r="D331" i="84"/>
  <c r="D386" i="84"/>
  <c r="D646" i="84"/>
  <c r="D683" i="84"/>
  <c r="D663" i="84"/>
  <c r="D581" i="84"/>
  <c r="D881" i="84"/>
  <c r="D622" i="84"/>
  <c r="D392" i="84"/>
  <c r="D612" i="84"/>
  <c r="D940" i="84"/>
  <c r="D873" i="84"/>
  <c r="D759" i="84"/>
  <c r="D914" i="84"/>
  <c r="D311" i="84"/>
  <c r="D323" i="84"/>
  <c r="D352" i="84"/>
  <c r="D325" i="84"/>
  <c r="D453" i="84"/>
  <c r="D371" i="84"/>
  <c r="D420" i="84"/>
  <c r="D755" i="84"/>
  <c r="D482" i="84"/>
  <c r="D641" i="84"/>
  <c r="D725" i="84"/>
  <c r="D751" i="84"/>
  <c r="D669" i="84"/>
  <c r="D672" i="84"/>
  <c r="D811" i="84"/>
  <c r="D687" i="84"/>
  <c r="D833" i="84"/>
  <c r="D824" i="84"/>
  <c r="D846" i="84"/>
  <c r="D353" i="84"/>
  <c r="D390" i="84"/>
  <c r="D739" i="84"/>
  <c r="D365" i="84"/>
  <c r="D408" i="84"/>
  <c r="D367" i="84"/>
  <c r="D241" i="84"/>
  <c r="D415" i="84"/>
  <c r="D547" i="84"/>
  <c r="D703" i="84"/>
  <c r="D795" i="84"/>
  <c r="D502" i="84"/>
  <c r="D425" i="84"/>
  <c r="D599" i="84"/>
  <c r="D675" i="84"/>
  <c r="D527" i="84"/>
  <c r="D753" i="84"/>
  <c r="D626" i="84"/>
  <c r="D638" i="84"/>
  <c r="D721" i="84"/>
  <c r="D716" i="84"/>
  <c r="D707" i="84"/>
  <c r="D722" i="84"/>
  <c r="D715" i="84"/>
  <c r="D900" i="84"/>
  <c r="D718" i="84"/>
  <c r="D481" i="84"/>
  <c r="D397" i="84"/>
  <c r="D405" i="84"/>
  <c r="D407" i="84"/>
  <c r="D625" i="84"/>
  <c r="D585" i="84"/>
  <c r="D667" i="84"/>
  <c r="D609" i="84"/>
  <c r="D805" i="84"/>
  <c r="D574" i="84"/>
  <c r="D808" i="84"/>
  <c r="D1005" i="84"/>
  <c r="D679" i="84"/>
  <c r="D540" i="84"/>
  <c r="D603" i="84"/>
  <c r="D443" i="84"/>
  <c r="D456" i="84"/>
  <c r="D644" i="84"/>
  <c r="D446" i="84"/>
  <c r="D624" i="84"/>
  <c r="D666" i="84"/>
  <c r="D553" i="84"/>
  <c r="D541" i="84"/>
  <c r="D313" i="84"/>
  <c r="D789" i="84"/>
  <c r="D749" i="84"/>
  <c r="D662" i="84"/>
  <c r="D678" i="84"/>
  <c r="D526" i="84"/>
  <c r="D802" i="84"/>
  <c r="D650" i="84"/>
  <c r="D332" i="84"/>
  <c r="D637" i="84"/>
  <c r="D438" i="84"/>
  <c r="D487" i="84"/>
  <c r="D745" i="84"/>
  <c r="D537" i="84"/>
  <c r="D578" i="84"/>
  <c r="D580" i="84"/>
  <c r="D610" i="84"/>
  <c r="D670" i="84"/>
  <c r="D595" i="84"/>
  <c r="D582" i="84"/>
  <c r="D859" i="84"/>
  <c r="D588" i="84"/>
  <c r="D345" i="84"/>
  <c r="D437" i="84"/>
  <c r="D723" i="84"/>
  <c r="D695" i="84"/>
  <c r="D871" i="84"/>
  <c r="D781" i="84"/>
  <c r="D558" i="84"/>
  <c r="D939" i="84"/>
  <c r="D875" i="84"/>
  <c r="D680" i="84"/>
  <c r="D839" i="84"/>
  <c r="D445" i="84"/>
  <c r="D676" i="84"/>
  <c r="D294" i="84"/>
  <c r="D327" i="84"/>
  <c r="D412" i="84"/>
  <c r="D532" i="84"/>
  <c r="D618" i="84"/>
  <c r="D731" i="84"/>
  <c r="D297" i="84"/>
  <c r="D620" i="84"/>
  <c r="D557" i="84"/>
  <c r="D843" i="84"/>
  <c r="D629" i="84"/>
  <c r="D377" i="84"/>
  <c r="D584" i="84"/>
  <c r="D840" i="84"/>
  <c r="D762" i="84"/>
  <c r="D869" i="84"/>
  <c r="D858" i="84"/>
  <c r="D472" i="84"/>
  <c r="D543" i="84"/>
  <c r="D369" i="84"/>
  <c r="D688" i="84"/>
  <c r="D315" i="84"/>
  <c r="D357" i="84"/>
  <c r="D586" i="84"/>
  <c r="D329" i="84"/>
  <c r="D685" i="84"/>
  <c r="D409" i="84"/>
  <c r="D562" i="84"/>
  <c r="D596" i="84"/>
  <c r="D741" i="84"/>
  <c r="D684" i="84"/>
  <c r="D856" i="84"/>
  <c r="D730" i="84"/>
  <c r="D764" i="84"/>
  <c r="D616" i="84"/>
  <c r="D660" i="84"/>
  <c r="D530" i="84"/>
  <c r="D288" i="84"/>
  <c r="D413" i="84"/>
  <c r="D474" i="84"/>
  <c r="D545" i="84"/>
  <c r="D347" i="84"/>
  <c r="D569" i="84"/>
  <c r="D389" i="84"/>
  <c r="D400" i="84"/>
  <c r="D866" i="84"/>
  <c r="D361" i="84"/>
  <c r="D661" i="84"/>
  <c r="D555" i="84"/>
  <c r="D416" i="84"/>
  <c r="D635" i="84"/>
  <c r="D664" i="84"/>
  <c r="D720" i="84"/>
  <c r="D842" i="84"/>
  <c r="D855" i="84"/>
  <c r="D1007" i="84"/>
  <c r="D705" i="84"/>
  <c r="D655" i="84"/>
  <c r="D699" i="84"/>
  <c r="D426" i="84"/>
  <c r="D330" i="84"/>
  <c r="D449" i="84"/>
  <c r="D379" i="84"/>
  <c r="D653" i="84"/>
  <c r="D421" i="84"/>
  <c r="D570" i="84"/>
  <c r="D393" i="84"/>
  <c r="D529" i="84"/>
  <c r="D593" i="84"/>
  <c r="D615" i="84"/>
  <c r="D579" i="84"/>
  <c r="D850" i="84"/>
  <c r="D796" i="84"/>
  <c r="D689" i="84"/>
  <c r="D782" i="84"/>
  <c r="D262" i="84"/>
  <c r="D497" i="84"/>
  <c r="D450" i="84"/>
  <c r="D548" i="84"/>
  <c r="D411" i="84"/>
  <c r="D486" i="84"/>
  <c r="D640" i="84"/>
  <c r="D657" i="84"/>
  <c r="D598" i="84"/>
  <c r="D643" i="84"/>
  <c r="D633" i="84"/>
  <c r="D613" i="84"/>
  <c r="D709" i="84"/>
  <c r="D834" i="84"/>
  <c r="D621" i="84"/>
  <c r="D658" i="84"/>
  <c r="D921" i="84"/>
  <c r="D681" i="84"/>
  <c r="D573" i="84"/>
  <c r="D448" i="84"/>
  <c r="D554" i="84"/>
  <c r="D591" i="84"/>
  <c r="D747" i="84"/>
  <c r="D396" i="84"/>
  <c r="D515" i="84"/>
  <c r="D651" i="84"/>
  <c r="D823" i="84"/>
  <c r="D538" i="84"/>
  <c r="D673" i="84"/>
  <c r="D478" i="84"/>
  <c r="D506" i="84"/>
  <c r="D602" i="84"/>
  <c r="D561" i="84"/>
  <c r="D628" i="84"/>
  <c r="D645" i="84"/>
  <c r="D882" i="84"/>
  <c r="D671" i="84"/>
  <c r="D686" i="84"/>
  <c r="D816" i="84"/>
  <c r="D459" i="84"/>
  <c r="D698" i="84"/>
  <c r="D630" i="84"/>
  <c r="D525" i="84"/>
  <c r="D559" i="84"/>
  <c r="D639" i="84"/>
  <c r="D780" i="84"/>
  <c r="D773" i="84"/>
  <c r="D890" i="84"/>
  <c r="D897" i="84"/>
  <c r="D831" i="84"/>
  <c r="D726" i="84"/>
  <c r="D656" i="84"/>
  <c r="D958" i="84"/>
  <c r="D600" i="84"/>
  <c r="D735" i="84"/>
  <c r="D797" i="84"/>
  <c r="D398" i="84"/>
  <c r="D727" i="84"/>
  <c r="D737" i="84"/>
  <c r="D542" i="84"/>
  <c r="D384" i="84"/>
  <c r="D864" i="84"/>
  <c r="D572" i="84"/>
  <c r="D546" i="84"/>
  <c r="D870" i="84"/>
  <c r="D471" i="84"/>
  <c r="D512" i="84"/>
  <c r="D499" i="84"/>
  <c r="D594" i="84"/>
  <c r="D770" i="84"/>
  <c r="D433" i="84"/>
  <c r="D592" i="84"/>
  <c r="D521" i="84"/>
  <c r="D565" i="84"/>
  <c r="D470" i="84"/>
  <c r="D757" i="84"/>
  <c r="D665" i="84"/>
  <c r="D533" i="84"/>
  <c r="D418" i="84"/>
  <c r="D779" i="84"/>
  <c r="D760" i="84"/>
  <c r="D766" i="84"/>
  <c r="D925" i="84"/>
  <c r="D571" i="84"/>
  <c r="D519" i="84"/>
  <c r="D273" i="84"/>
  <c r="D536" i="84"/>
  <c r="D414" i="84"/>
  <c r="D577" i="84"/>
  <c r="D814" i="84"/>
  <c r="D402" i="84"/>
  <c r="D590" i="84"/>
  <c r="D830" i="84"/>
  <c r="D466" i="84"/>
  <c r="D611" i="84"/>
  <c r="D887" i="84"/>
  <c r="D743" i="84"/>
  <c r="D647" i="84"/>
  <c r="D943" i="84"/>
  <c r="D682" i="84"/>
  <c r="D734" i="84"/>
  <c r="D713" i="84"/>
  <c r="D862" i="84"/>
  <c r="D877" i="84"/>
  <c r="D886" i="84"/>
  <c r="D1003" i="84"/>
  <c r="D998" i="84"/>
  <c r="D763" i="84"/>
  <c r="D792" i="84"/>
  <c r="D1006" i="84"/>
  <c r="D946" i="84"/>
  <c r="D948" i="84"/>
  <c r="D827" i="84"/>
  <c r="D906" i="84"/>
  <c r="D930" i="84"/>
  <c r="D849" i="84"/>
  <c r="D778" i="84"/>
  <c r="D931" i="84"/>
  <c r="D868" i="84"/>
  <c r="D775" i="84"/>
  <c r="D926" i="84"/>
  <c r="D801" i="84"/>
  <c r="D828" i="84"/>
  <c r="D978" i="84"/>
  <c r="D980" i="84"/>
  <c r="D904" i="84"/>
  <c r="D969" i="84"/>
  <c r="D885" i="84"/>
  <c r="D891" i="84"/>
  <c r="D905" i="84"/>
  <c r="D967" i="84"/>
  <c r="D769" i="84"/>
  <c r="D973" i="84"/>
  <c r="D929" i="84"/>
  <c r="D867" i="84"/>
  <c r="D964" i="84"/>
  <c r="D985" i="84"/>
  <c r="D857" i="84"/>
  <c r="D851" i="84"/>
  <c r="D825" i="84"/>
  <c r="D1010" i="84"/>
  <c r="D1001" i="84"/>
  <c r="D893" i="84"/>
  <c r="D631" i="84"/>
  <c r="D872" i="84"/>
  <c r="D945" i="84"/>
  <c r="D761" i="84"/>
  <c r="D691" i="84"/>
  <c r="D791" i="84"/>
  <c r="D765" i="84"/>
  <c r="D818" i="84"/>
  <c r="D712" i="84"/>
  <c r="D979" i="84"/>
  <c r="D996" i="84"/>
  <c r="D983" i="84"/>
  <c r="D888" i="84"/>
  <c r="D965" i="84"/>
  <c r="D923" i="84"/>
  <c r="D807" i="84"/>
  <c r="D837" i="84"/>
  <c r="D806" i="84"/>
  <c r="D748" i="84"/>
  <c r="D941" i="84"/>
  <c r="D956" i="84"/>
  <c r="D879" i="84"/>
  <c r="D865" i="84"/>
  <c r="D957" i="84"/>
  <c r="D997" i="84"/>
  <c r="D810" i="84"/>
  <c r="D821" i="84"/>
  <c r="D863" i="84"/>
  <c r="D911" i="84"/>
  <c r="D799" i="84"/>
  <c r="D892" i="84"/>
  <c r="D909" i="84"/>
  <c r="D883" i="84"/>
  <c r="D788" i="84"/>
  <c r="D809" i="84"/>
  <c r="D988" i="84"/>
  <c r="D928" i="84"/>
  <c r="D832" i="84"/>
  <c r="D835" i="84"/>
  <c r="D861" i="84"/>
  <c r="D959" i="84"/>
  <c r="D951" i="84"/>
  <c r="D701" i="84"/>
  <c r="D642" i="84"/>
  <c r="D895" i="84"/>
  <c r="D754" i="84"/>
  <c r="D992" i="84"/>
  <c r="D903" i="84"/>
  <c r="D815" i="84"/>
  <c r="D933" i="84"/>
  <c r="D848" i="84"/>
  <c r="D907" i="84"/>
  <c r="D937" i="84"/>
  <c r="D803" i="84"/>
  <c r="D938" i="84"/>
  <c r="D991" i="84"/>
  <c r="D954" i="84"/>
  <c r="D852" i="84"/>
  <c r="D920" i="84"/>
  <c r="D915" i="84"/>
  <c r="D876" i="84"/>
  <c r="D708" i="84"/>
  <c r="D785" i="84"/>
  <c r="D714" i="84"/>
  <c r="D844" i="84"/>
  <c r="D836" i="84"/>
  <c r="D800" i="84"/>
  <c r="D936" i="84"/>
  <c r="D970" i="84"/>
  <c r="D894" i="84"/>
  <c r="D819" i="84"/>
  <c r="D986" i="84"/>
  <c r="D787" i="84"/>
  <c r="D744" i="84"/>
  <c r="D710" i="84"/>
  <c r="D750" i="84"/>
  <c r="D692" i="84"/>
  <c r="D977" i="84"/>
  <c r="D847" i="84"/>
  <c r="D968" i="84"/>
  <c r="D1002" i="84"/>
  <c r="D950" i="84"/>
  <c r="D845" i="84"/>
  <c r="D902" i="84"/>
  <c r="D838" i="84"/>
  <c r="D841" i="84"/>
  <c r="D901" i="84"/>
  <c r="D786" i="84"/>
  <c r="D523" i="84"/>
  <c r="D798" i="84"/>
  <c r="D697" i="84"/>
  <c r="D746" i="84"/>
  <c r="D724" i="84"/>
  <c r="D854" i="84"/>
  <c r="D918" i="84"/>
  <c r="D878" i="84"/>
  <c r="D1009" i="84"/>
  <c r="D733" i="84"/>
  <c r="D1000" i="84"/>
  <c r="D982" i="84"/>
  <c r="D952" i="84"/>
  <c r="D634" i="84"/>
  <c r="D771" i="84"/>
  <c r="D690" i="84"/>
  <c r="D793" i="84"/>
  <c r="D922" i="84"/>
  <c r="D913" i="84"/>
  <c r="D729" i="84"/>
  <c r="D700" i="84"/>
  <c r="D908" i="84"/>
  <c r="D990" i="84"/>
  <c r="D758" i="84"/>
  <c r="D756" i="84"/>
  <c r="D804" i="84"/>
  <c r="D919" i="84"/>
  <c r="D981" i="84"/>
  <c r="D829" i="84"/>
  <c r="D989" i="84"/>
  <c r="D944" i="84"/>
  <c r="D953" i="84"/>
  <c r="D984" i="84"/>
  <c r="D752" i="84"/>
  <c r="D910" i="84"/>
  <c r="D777" i="84"/>
  <c r="D767" i="84"/>
  <c r="D717" i="84"/>
  <c r="D784" i="84"/>
  <c r="D736" i="84"/>
  <c r="D768" i="84"/>
  <c r="D874" i="84"/>
  <c r="D924" i="84"/>
  <c r="D896" i="84"/>
  <c r="D889" i="84"/>
  <c r="D987" i="84"/>
  <c r="D949" i="84"/>
  <c r="D696" i="84"/>
  <c r="D860" i="84"/>
  <c r="D976" i="84"/>
  <c r="D961" i="84"/>
  <c r="D963" i="84"/>
  <c r="D884" i="84"/>
  <c r="D935" i="84"/>
  <c r="D947" i="84"/>
  <c r="D972" i="84"/>
  <c r="D706" i="84"/>
  <c r="D783" i="84"/>
  <c r="D772" i="84"/>
  <c r="D898" i="84"/>
  <c r="D826" i="84"/>
  <c r="D728" i="84"/>
  <c r="D1008" i="84"/>
  <c r="D993" i="84"/>
  <c r="D995" i="84"/>
  <c r="D927" i="84"/>
  <c r="D694" i="84"/>
  <c r="D619" i="84"/>
  <c r="D1004" i="84"/>
  <c r="D742" i="84"/>
  <c r="D817" i="84"/>
  <c r="D794" i="84"/>
  <c r="D962" i="84"/>
  <c r="D822" i="84"/>
  <c r="D790" i="84"/>
  <c r="D999" i="84"/>
  <c r="D732" i="84"/>
  <c r="D813" i="84"/>
  <c r="D880" i="84"/>
  <c r="D899" i="84"/>
  <c r="D704" i="84"/>
  <c r="D812" i="84"/>
  <c r="D975" i="84"/>
  <c r="D776" i="84"/>
  <c r="D916" i="84"/>
  <c r="D994" i="84"/>
  <c r="D934" i="84"/>
  <c r="D942" i="84"/>
  <c r="D774" i="84"/>
  <c r="D960" i="84"/>
  <c r="D932" i="84"/>
  <c r="D740" i="84"/>
  <c r="D912" i="84"/>
  <c r="D917" i="84"/>
  <c r="D820" i="84"/>
  <c r="D971" i="84"/>
  <c r="D966" i="84"/>
  <c r="D974" i="84"/>
  <c r="D853" i="84"/>
  <c r="D187" i="83"/>
  <c r="D28" i="83"/>
  <c r="D177" i="83"/>
  <c r="D81" i="83"/>
  <c r="D155" i="83"/>
  <c r="D163" i="83"/>
  <c r="D103" i="83"/>
  <c r="D18" i="83"/>
  <c r="D239" i="83"/>
  <c r="D33" i="83"/>
  <c r="D149" i="83"/>
  <c r="D120" i="83"/>
  <c r="D67" i="83"/>
  <c r="D139" i="83"/>
  <c r="D175" i="83"/>
  <c r="D183" i="83"/>
  <c r="D105" i="83"/>
  <c r="D127" i="83"/>
  <c r="D40" i="83"/>
  <c r="D147" i="83"/>
  <c r="D87" i="83"/>
  <c r="D116" i="83"/>
  <c r="D59" i="83"/>
  <c r="D26" i="83"/>
  <c r="D162" i="83"/>
  <c r="D164" i="83"/>
  <c r="D192" i="83"/>
  <c r="D123" i="83"/>
  <c r="D114" i="83"/>
  <c r="D24" i="83"/>
  <c r="D157" i="83"/>
  <c r="D168" i="83"/>
  <c r="D213" i="83"/>
  <c r="D15" i="83"/>
  <c r="D143" i="83"/>
  <c r="D14" i="83"/>
  <c r="D211" i="83"/>
  <c r="D133" i="83"/>
  <c r="D95" i="83"/>
  <c r="D235" i="83"/>
  <c r="D12" i="83"/>
  <c r="D42" i="83"/>
  <c r="D171" i="83"/>
  <c r="D35" i="83"/>
  <c r="D25" i="83"/>
  <c r="D89" i="83"/>
  <c r="D69" i="83"/>
  <c r="D111" i="83"/>
  <c r="D71" i="83"/>
  <c r="D512" i="83"/>
  <c r="D174" i="83"/>
  <c r="D75" i="83"/>
  <c r="D193" i="83"/>
  <c r="D408" i="83"/>
  <c r="D61" i="83"/>
  <c r="D336" i="83"/>
  <c r="D370" i="83"/>
  <c r="D13" i="83"/>
  <c r="D63" i="83"/>
  <c r="D22" i="83"/>
  <c r="D418" i="83"/>
  <c r="D167" i="83"/>
  <c r="D86" i="83"/>
  <c r="D99" i="83"/>
  <c r="D262" i="83"/>
  <c r="D51" i="83"/>
  <c r="D212" i="83"/>
  <c r="D288" i="83"/>
  <c r="D21" i="83"/>
  <c r="D145" i="83"/>
  <c r="D134" i="83"/>
  <c r="D185" i="83"/>
  <c r="D261" i="83"/>
  <c r="D100" i="83"/>
  <c r="D227" i="83"/>
  <c r="D233" i="83"/>
  <c r="D356" i="83"/>
  <c r="D350" i="83"/>
  <c r="D348" i="83"/>
  <c r="D29" i="83"/>
  <c r="D249" i="83"/>
  <c r="D220" i="83"/>
  <c r="D184" i="83"/>
  <c r="D45" i="83"/>
  <c r="D27" i="83"/>
  <c r="D191" i="83"/>
  <c r="D102" i="83"/>
  <c r="D141" i="83"/>
  <c r="D210" i="83"/>
  <c r="D80" i="83"/>
  <c r="D57" i="83"/>
  <c r="D202" i="83"/>
  <c r="D65" i="83"/>
  <c r="D19" i="83"/>
  <c r="D131" i="83"/>
  <c r="D136" i="83"/>
  <c r="D237" i="83"/>
  <c r="D39" i="83"/>
  <c r="D189" i="83"/>
  <c r="D128" i="83"/>
  <c r="D82" i="83"/>
  <c r="D64" i="83"/>
  <c r="D206" i="83"/>
  <c r="D231" i="83"/>
  <c r="D176" i="83"/>
  <c r="D85" i="83"/>
  <c r="D130" i="83"/>
  <c r="D179" i="83"/>
  <c r="D48" i="83"/>
  <c r="D216" i="83"/>
  <c r="D278" i="83"/>
  <c r="D190" i="83"/>
  <c r="D98" i="83"/>
  <c r="D55" i="83"/>
  <c r="D101" i="83"/>
  <c r="D182" i="83"/>
  <c r="D93" i="83"/>
  <c r="D221" i="83"/>
  <c r="D91" i="83"/>
  <c r="D47" i="83"/>
  <c r="D54" i="83"/>
  <c r="D132" i="83"/>
  <c r="D294" i="83"/>
  <c r="D205" i="83"/>
  <c r="D49" i="83"/>
  <c r="D70" i="83"/>
  <c r="D511" i="83"/>
  <c r="D90" i="83"/>
  <c r="D198" i="83"/>
  <c r="D222" i="83"/>
  <c r="D154" i="83"/>
  <c r="D119" i="83"/>
  <c r="D166" i="83"/>
  <c r="D364" i="83"/>
  <c r="D255" i="83"/>
  <c r="D43" i="83"/>
  <c r="D215" i="83"/>
  <c r="D201" i="83"/>
  <c r="D140" i="83"/>
  <c r="D96" i="83"/>
  <c r="D241" i="83"/>
  <c r="D312" i="83"/>
  <c r="D11" i="83"/>
  <c r="D129" i="83"/>
  <c r="D30" i="83"/>
  <c r="D79" i="83"/>
  <c r="D58" i="83"/>
  <c r="D72" i="83"/>
  <c r="D446" i="83"/>
  <c r="D37" i="83"/>
  <c r="D20" i="83"/>
  <c r="D88" i="83"/>
  <c r="D94" i="83"/>
  <c r="D44" i="83"/>
  <c r="D113" i="83"/>
  <c r="D148" i="83"/>
  <c r="D280" i="83"/>
  <c r="D117" i="83"/>
  <c r="D219" i="83"/>
  <c r="D36" i="83"/>
  <c r="D115" i="83"/>
  <c r="D108" i="83"/>
  <c r="D122" i="83"/>
  <c r="D121" i="83"/>
  <c r="D138" i="83"/>
  <c r="D257" i="83"/>
  <c r="D142" i="83"/>
  <c r="D197" i="83"/>
  <c r="D56" i="83"/>
  <c r="D160" i="83"/>
  <c r="D172" i="83"/>
  <c r="D159" i="83"/>
  <c r="D109" i="83"/>
  <c r="D53" i="83"/>
  <c r="D195" i="83"/>
  <c r="D671" i="83"/>
  <c r="D106" i="83"/>
  <c r="D358" i="83"/>
  <c r="D31" i="83"/>
  <c r="D169" i="83"/>
  <c r="D73" i="83"/>
  <c r="D352" i="83"/>
  <c r="D62" i="83"/>
  <c r="D173" i="83"/>
  <c r="D125" i="83"/>
  <c r="D77" i="83"/>
  <c r="D74" i="83"/>
  <c r="D153" i="83"/>
  <c r="D46" i="83"/>
  <c r="D38" i="83"/>
  <c r="D194" i="83"/>
  <c r="D32" i="83"/>
  <c r="D97" i="83"/>
  <c r="D107" i="83"/>
  <c r="D16" i="83"/>
  <c r="D66" i="83"/>
  <c r="D34" i="83"/>
  <c r="D438" i="83"/>
  <c r="D126" i="83"/>
  <c r="D161" i="83"/>
  <c r="D181" i="83"/>
  <c r="D41" i="83"/>
  <c r="D268" i="83"/>
  <c r="D150" i="83"/>
  <c r="D104" i="83"/>
  <c r="D393" i="83"/>
  <c r="D144" i="83"/>
  <c r="D316" i="83"/>
  <c r="D180" i="83"/>
  <c r="D462" i="83"/>
  <c r="D430" i="83"/>
  <c r="D320" i="83"/>
  <c r="D443" i="83"/>
  <c r="D707" i="83"/>
  <c r="D451" i="83"/>
  <c r="D459" i="83"/>
  <c r="D535" i="83"/>
  <c r="D156" i="83"/>
  <c r="D610" i="83"/>
  <c r="D335" i="83"/>
  <c r="D284" i="83"/>
  <c r="D253" i="83"/>
  <c r="D608" i="83"/>
  <c r="D234" i="83"/>
  <c r="D217" i="83"/>
  <c r="D178" i="83"/>
  <c r="D386" i="83"/>
  <c r="D558" i="83"/>
  <c r="D214" i="83"/>
  <c r="D354" i="83"/>
  <c r="D570" i="83"/>
  <c r="D524" i="83"/>
  <c r="D460" i="83"/>
  <c r="D416" i="83"/>
  <c r="D295" i="83"/>
  <c r="D188" i="83"/>
  <c r="D656" i="83"/>
  <c r="D302" i="83"/>
  <c r="D365" i="83"/>
  <c r="D719" i="83"/>
  <c r="D547" i="83"/>
  <c r="D247" i="83"/>
  <c r="D388" i="83"/>
  <c r="D515" i="83"/>
  <c r="D538" i="83"/>
  <c r="D440" i="83"/>
  <c r="D602" i="83"/>
  <c r="D395" i="83"/>
  <c r="D453" i="83"/>
  <c r="D353" i="83"/>
  <c r="D225" i="83"/>
  <c r="D468" i="83"/>
  <c r="D411" i="83"/>
  <c r="D382" i="83"/>
  <c r="D402" i="83"/>
  <c r="D508" i="83"/>
  <c r="D436" i="83"/>
  <c r="D263" i="83"/>
  <c r="D575" i="83"/>
  <c r="D258" i="83"/>
  <c r="D267" i="83"/>
  <c r="D526" i="83"/>
  <c r="D390" i="83"/>
  <c r="D357" i="83"/>
  <c r="D301" i="83"/>
  <c r="D200" i="83"/>
  <c r="D420" i="83"/>
  <c r="D763" i="83"/>
  <c r="D321" i="83"/>
  <c r="D292" i="83"/>
  <c r="D327" i="83"/>
  <c r="D687" i="83"/>
  <c r="D456" i="83"/>
  <c r="D391" i="83"/>
  <c r="D630" i="83"/>
  <c r="D743" i="83"/>
  <c r="D165" i="83"/>
  <c r="D158" i="83"/>
  <c r="D600" i="83"/>
  <c r="D290" i="83"/>
  <c r="D135" i="83"/>
  <c r="D361" i="83"/>
  <c r="D242" i="83"/>
  <c r="D299" i="83"/>
  <c r="D379" i="83"/>
  <c r="D326" i="83"/>
  <c r="D385" i="83"/>
  <c r="D626" i="83"/>
  <c r="D283" i="83"/>
  <c r="D556" i="83"/>
  <c r="D428" i="83"/>
  <c r="D293" i="83"/>
  <c r="D238" i="83"/>
  <c r="D466" i="83"/>
  <c r="D759" i="83"/>
  <c r="D228" i="83"/>
  <c r="D417" i="83"/>
  <c r="D83" i="83"/>
  <c r="D243" i="83"/>
  <c r="D489" i="83"/>
  <c r="D256" i="83"/>
  <c r="D50" i="83"/>
  <c r="D276" i="83"/>
  <c r="D359" i="83"/>
  <c r="D549" i="83"/>
  <c r="D431" i="83"/>
  <c r="D360" i="83"/>
  <c r="D448" i="83"/>
  <c r="D333" i="83"/>
  <c r="D398" i="83"/>
  <c r="D236" i="83"/>
  <c r="D349" i="83"/>
  <c r="D272" i="83"/>
  <c r="D767" i="83"/>
  <c r="D68" i="83"/>
  <c r="D296" i="83"/>
  <c r="D137" i="83"/>
  <c r="D315" i="83"/>
  <c r="D324" i="83"/>
  <c r="D84" i="83"/>
  <c r="D223" i="83"/>
  <c r="D330" i="83"/>
  <c r="D310" i="83"/>
  <c r="D422" i="83"/>
  <c r="D507" i="83"/>
  <c r="D269" i="83"/>
  <c r="D232" i="83"/>
  <c r="D285" i="83"/>
  <c r="D457" i="83"/>
  <c r="D270" i="83"/>
  <c r="D306" i="83"/>
  <c r="D208" i="83"/>
  <c r="D229" i="83"/>
  <c r="D199" i="83"/>
  <c r="D504" i="83"/>
  <c r="D118" i="83"/>
  <c r="D344" i="83"/>
  <c r="D472" i="83"/>
  <c r="D421" i="83"/>
  <c r="D458" i="83"/>
  <c r="D329" i="83"/>
  <c r="D447" i="83"/>
  <c r="D230" i="83"/>
  <c r="D266" i="83"/>
  <c r="D341" i="83"/>
  <c r="D304" i="83"/>
  <c r="D340" i="83"/>
  <c r="D251" i="83"/>
  <c r="D470" i="83"/>
  <c r="D218" i="83"/>
  <c r="D487" i="83"/>
  <c r="D152" i="83"/>
  <c r="D260" i="83"/>
  <c r="D380" i="83"/>
  <c r="D676" i="83"/>
  <c r="D493" i="83"/>
  <c r="D389" i="83"/>
  <c r="D264" i="83"/>
  <c r="D300" i="83"/>
  <c r="D338" i="83"/>
  <c r="D374" i="83"/>
  <c r="D410" i="83"/>
  <c r="D477" i="83"/>
  <c r="D510" i="83"/>
  <c r="D454" i="83"/>
  <c r="D170" i="83"/>
  <c r="D226" i="83"/>
  <c r="D244" i="83"/>
  <c r="D309" i="83"/>
  <c r="D259" i="83"/>
  <c r="D254" i="83"/>
  <c r="D203" i="83"/>
  <c r="D186" i="83"/>
  <c r="D328" i="83"/>
  <c r="D298" i="83"/>
  <c r="D334" i="83"/>
  <c r="D372" i="83"/>
  <c r="D546" i="83"/>
  <c r="D23" i="83"/>
  <c r="D196" i="83"/>
  <c r="D476" i="83"/>
  <c r="D322" i="83"/>
  <c r="D406" i="83"/>
  <c r="D530" i="83"/>
  <c r="D265" i="83"/>
  <c r="D332" i="83"/>
  <c r="D404" i="83"/>
  <c r="D368" i="83"/>
  <c r="D522" i="83"/>
  <c r="D471" i="83"/>
  <c r="D240" i="83"/>
  <c r="D209" i="83"/>
  <c r="D384" i="83"/>
  <c r="D392" i="83"/>
  <c r="D483" i="83"/>
  <c r="D325" i="83"/>
  <c r="D366" i="83"/>
  <c r="D274" i="83"/>
  <c r="D540" i="83"/>
  <c r="D552" i="83"/>
  <c r="D78" i="83"/>
  <c r="D444" i="83"/>
  <c r="D434" i="83"/>
  <c r="D407" i="83"/>
  <c r="D423" i="83"/>
  <c r="D381" i="83"/>
  <c r="D277" i="83"/>
  <c r="D289" i="83"/>
  <c r="D60" i="83"/>
  <c r="D308" i="83"/>
  <c r="D551" i="83"/>
  <c r="D52" i="83"/>
  <c r="D151" i="83"/>
  <c r="D17" i="83"/>
  <c r="D224" i="83"/>
  <c r="D521" i="83"/>
  <c r="D426" i="83"/>
  <c r="D396" i="83"/>
  <c r="D415" i="83"/>
  <c r="D76" i="83"/>
  <c r="D112" i="83"/>
  <c r="D248" i="83"/>
  <c r="D479" i="83"/>
  <c r="D252" i="83"/>
  <c r="D317" i="83"/>
  <c r="D495" i="83"/>
  <c r="D207" i="83"/>
  <c r="D441" i="83"/>
  <c r="D331" i="83"/>
  <c r="D414" i="83"/>
  <c r="D748" i="83"/>
  <c r="D347" i="83"/>
  <c r="D92" i="83"/>
  <c r="D376" i="83"/>
  <c r="D424" i="83"/>
  <c r="D553" i="83"/>
  <c r="D669" i="83"/>
  <c r="D245" i="83"/>
  <c r="D110" i="83"/>
  <c r="D246" i="83"/>
  <c r="D717" i="83"/>
  <c r="D146" i="83"/>
  <c r="D318" i="83"/>
  <c r="D363" i="83"/>
  <c r="D204" i="83"/>
  <c r="D286" i="83"/>
  <c r="D373" i="83"/>
  <c r="D362" i="83"/>
  <c r="D516" i="83"/>
  <c r="D394" i="83"/>
  <c r="D651" i="83"/>
  <c r="D124" i="83"/>
  <c r="D737" i="83"/>
  <c r="D571" i="83"/>
  <c r="D271" i="83"/>
  <c r="D461" i="83"/>
  <c r="D478" i="83"/>
  <c r="D337" i="83"/>
  <c r="D463" i="83"/>
  <c r="D279" i="83"/>
  <c r="D281" i="83"/>
  <c r="D621" i="83"/>
  <c r="D649" i="83"/>
  <c r="D513" i="83"/>
  <c r="D601" i="83"/>
  <c r="D835" i="83"/>
  <c r="D499" i="83"/>
  <c r="D628" i="83"/>
  <c r="D369" i="83"/>
  <c r="D503" i="83"/>
  <c r="D311" i="83"/>
  <c r="D565" i="83"/>
  <c r="D514" i="83"/>
  <c r="D313" i="83"/>
  <c r="D584" i="83"/>
  <c r="D500" i="83"/>
  <c r="D684" i="83"/>
  <c r="D806" i="83"/>
  <c r="D633" i="83"/>
  <c r="D858" i="83"/>
  <c r="D636" i="83"/>
  <c r="D544" i="83"/>
  <c r="D931" i="83"/>
  <c r="D576" i="83"/>
  <c r="D342" i="83"/>
  <c r="D746" i="83"/>
  <c r="D541" i="83"/>
  <c r="D989" i="83"/>
  <c r="D343" i="83"/>
  <c r="D397" i="83"/>
  <c r="D345" i="83"/>
  <c r="D519" i="83"/>
  <c r="D412" i="83"/>
  <c r="D542" i="83"/>
  <c r="D548" i="83"/>
  <c r="D878" i="83"/>
  <c r="D807" i="83"/>
  <c r="D657" i="83"/>
  <c r="D884" i="83"/>
  <c r="D902" i="83"/>
  <c r="D555" i="83"/>
  <c r="D419" i="83"/>
  <c r="D632" i="83"/>
  <c r="D275" i="83"/>
  <c r="D520" i="83"/>
  <c r="D375" i="83"/>
  <c r="D435" i="83"/>
  <c r="D377" i="83"/>
  <c r="D399" i="83"/>
  <c r="D658" i="83"/>
  <c r="D794" i="83"/>
  <c r="D895" i="83"/>
  <c r="D890" i="83"/>
  <c r="D731" i="83"/>
  <c r="D946" i="83"/>
  <c r="D666" i="83"/>
  <c r="D704" i="83"/>
  <c r="D775" i="83"/>
  <c r="D455" i="83"/>
  <c r="D682" i="83"/>
  <c r="D699" i="83"/>
  <c r="D545" i="83"/>
  <c r="D307" i="83"/>
  <c r="D532" i="83"/>
  <c r="D473" i="83"/>
  <c r="D439" i="83"/>
  <c r="D606" i="83"/>
  <c r="D594" i="83"/>
  <c r="D287" i="83"/>
  <c r="D574" i="83"/>
  <c r="D672" i="83"/>
  <c r="D593" i="83"/>
  <c r="D754" i="83"/>
  <c r="D1005" i="83"/>
  <c r="D802" i="83"/>
  <c r="D817" i="83"/>
  <c r="D696" i="83"/>
  <c r="D772" i="83"/>
  <c r="D403" i="83"/>
  <c r="D491" i="83"/>
  <c r="D563" i="83"/>
  <c r="D339" i="83"/>
  <c r="D429" i="83"/>
  <c r="D664" i="83"/>
  <c r="D509" i="83"/>
  <c r="D475" i="83"/>
  <c r="D319" i="83"/>
  <c r="D625" i="83"/>
  <c r="D796" i="83"/>
  <c r="D713" i="83"/>
  <c r="D809" i="83"/>
  <c r="D921" i="83"/>
  <c r="D773" i="83"/>
  <c r="D490" i="83"/>
  <c r="D938" i="83"/>
  <c r="D906" i="83"/>
  <c r="D567" i="83"/>
  <c r="D569" i="83"/>
  <c r="D891" i="83"/>
  <c r="D371" i="83"/>
  <c r="D467" i="83"/>
  <c r="D517" i="83"/>
  <c r="D484" i="83"/>
  <c r="D739" i="83"/>
  <c r="D573" i="83"/>
  <c r="D351" i="83"/>
  <c r="D643" i="83"/>
  <c r="D580" i="83"/>
  <c r="D616" i="83"/>
  <c r="D810" i="83"/>
  <c r="D595" i="83"/>
  <c r="D874" i="83"/>
  <c r="D907" i="83"/>
  <c r="D588" i="83"/>
  <c r="D554" i="83"/>
  <c r="D557" i="83"/>
  <c r="D870" i="83"/>
  <c r="D686" i="83"/>
  <c r="D505" i="83"/>
  <c r="D525" i="83"/>
  <c r="D561" i="83"/>
  <c r="D383" i="83"/>
  <c r="D409" i="83"/>
  <c r="D591" i="83"/>
  <c r="D291" i="83"/>
  <c r="D768" i="83"/>
  <c r="D701" i="83"/>
  <c r="D627" i="83"/>
  <c r="D482" i="83"/>
  <c r="D533" i="83"/>
  <c r="D486" i="83"/>
  <c r="D488" i="83"/>
  <c r="D620" i="83"/>
  <c r="D445" i="83"/>
  <c r="D612" i="83"/>
  <c r="D534" i="83"/>
  <c r="D323" i="83"/>
  <c r="D529" i="83"/>
  <c r="D663" i="83"/>
  <c r="D655" i="83"/>
  <c r="D560" i="83"/>
  <c r="D770" i="83"/>
  <c r="D432" i="83"/>
  <c r="D442" i="83"/>
  <c r="D562" i="83"/>
  <c r="D539" i="83"/>
  <c r="D589" i="83"/>
  <c r="D481" i="83"/>
  <c r="D777" i="83"/>
  <c r="D590" i="83"/>
  <c r="D452" i="83"/>
  <c r="D355" i="83"/>
  <c r="D623" i="83"/>
  <c r="D578" i="83"/>
  <c r="D689" i="83"/>
  <c r="D792" i="83"/>
  <c r="D729" i="83"/>
  <c r="D662" i="83"/>
  <c r="D932" i="83"/>
  <c r="D604" i="83"/>
  <c r="D703" i="83"/>
  <c r="D559" i="83"/>
  <c r="D498" i="83"/>
  <c r="D832" i="83"/>
  <c r="D660" i="83"/>
  <c r="D387" i="83"/>
  <c r="D413" i="83"/>
  <c r="D622" i="83"/>
  <c r="D779" i="83"/>
  <c r="D756" i="83"/>
  <c r="D695" i="83"/>
  <c r="D876" i="83"/>
  <c r="D401" i="83"/>
  <c r="D823" i="83"/>
  <c r="D864" i="83"/>
  <c r="D450" i="83"/>
  <c r="D531" i="83"/>
  <c r="D624" i="83"/>
  <c r="D886" i="83"/>
  <c r="D250" i="83"/>
  <c r="D449" i="83"/>
  <c r="D916" i="83"/>
  <c r="D840" i="83"/>
  <c r="D776" i="83"/>
  <c r="D819" i="83"/>
  <c r="D433" i="83"/>
  <c r="D297" i="83"/>
  <c r="D741" i="83"/>
  <c r="D681" i="83"/>
  <c r="D303" i="83"/>
  <c r="D997" i="83"/>
  <c r="D492" i="83"/>
  <c r="D582" i="83"/>
  <c r="D282" i="83"/>
  <c r="D485" i="83"/>
  <c r="D550" i="83"/>
  <c r="D464" i="83"/>
  <c r="D799" i="83"/>
  <c r="D692" i="83"/>
  <c r="D709" i="83"/>
  <c r="D923" i="83"/>
  <c r="D465" i="83"/>
  <c r="D705" i="83"/>
  <c r="D603" i="83"/>
  <c r="D690" i="83"/>
  <c r="D764" i="83"/>
  <c r="D496" i="83"/>
  <c r="D856" i="83"/>
  <c r="D314" i="83"/>
  <c r="D502" i="83"/>
  <c r="D893" i="83"/>
  <c r="D597" i="83"/>
  <c r="D758" i="83"/>
  <c r="D599" i="83"/>
  <c r="D694" i="83"/>
  <c r="D677" i="83"/>
  <c r="D497" i="83"/>
  <c r="D782" i="83"/>
  <c r="D635" i="83"/>
  <c r="D469" i="83"/>
  <c r="D883" i="83"/>
  <c r="D367" i="83"/>
  <c r="D273" i="83"/>
  <c r="D572" i="83"/>
  <c r="D749" i="83"/>
  <c r="D586" i="83"/>
  <c r="D711" i="83"/>
  <c r="D523" i="83"/>
  <c r="D346" i="83"/>
  <c r="D999" i="83"/>
  <c r="D826" i="83"/>
  <c r="D629" i="83"/>
  <c r="D678" i="83"/>
  <c r="D631" i="83"/>
  <c r="D518" i="83"/>
  <c r="D638" i="83"/>
  <c r="D956" i="83"/>
  <c r="D501" i="83"/>
  <c r="D691" i="83"/>
  <c r="D400" i="83"/>
  <c r="D425" i="83"/>
  <c r="D644" i="83"/>
  <c r="D653" i="83"/>
  <c r="D305" i="83"/>
  <c r="D427" i="83"/>
  <c r="D480" i="83"/>
  <c r="D659" i="83"/>
  <c r="D634" i="83"/>
  <c r="D680" i="83"/>
  <c r="D378" i="83"/>
  <c r="D648" i="83"/>
  <c r="D668" i="83"/>
  <c r="D528" i="83"/>
  <c r="D800" i="83"/>
  <c r="D405" i="83"/>
  <c r="D720" i="83"/>
  <c r="D857" i="83"/>
  <c r="D896" i="83"/>
  <c r="D738" i="83"/>
  <c r="D730" i="83"/>
  <c r="D734" i="83"/>
  <c r="D866" i="83"/>
  <c r="D987" i="83"/>
  <c r="D1000" i="83"/>
  <c r="D908" i="83"/>
  <c r="D437" i="83"/>
  <c r="D654" i="83"/>
  <c r="D818" i="83"/>
  <c r="D961" i="83"/>
  <c r="D785" i="83"/>
  <c r="D585" i="83"/>
  <c r="D728" i="83"/>
  <c r="D598" i="83"/>
  <c r="D944" i="83"/>
  <c r="D706" i="83"/>
  <c r="D710" i="83"/>
  <c r="D892" i="83"/>
  <c r="D718" i="83"/>
  <c r="D813" i="83"/>
  <c r="D607" i="83"/>
  <c r="D714" i="83"/>
  <c r="D978" i="83"/>
  <c r="D650" i="83"/>
  <c r="D642" i="83"/>
  <c r="D859" i="83"/>
  <c r="D787" i="83"/>
  <c r="D617" i="83"/>
  <c r="D795" i="83"/>
  <c r="D798" i="83"/>
  <c r="D936" i="83"/>
  <c r="D990" i="83"/>
  <c r="D740" i="83"/>
  <c r="D918" i="83"/>
  <c r="D744" i="83"/>
  <c r="D752" i="83"/>
  <c r="D851" i="83"/>
  <c r="D639" i="83"/>
  <c r="D790" i="83"/>
  <c r="D976" i="83"/>
  <c r="D967" i="83"/>
  <c r="D564" i="83"/>
  <c r="D769" i="83"/>
  <c r="D827" i="83"/>
  <c r="D940" i="83"/>
  <c r="D831" i="83"/>
  <c r="D889" i="83"/>
  <c r="D747" i="83"/>
  <c r="D683" i="83"/>
  <c r="D735" i="83"/>
  <c r="D581" i="83"/>
  <c r="D928" i="83"/>
  <c r="D766" i="83"/>
  <c r="D762" i="83"/>
  <c r="D751" i="83"/>
  <c r="D592" i="83"/>
  <c r="D667" i="83"/>
  <c r="D825" i="83"/>
  <c r="D863" i="83"/>
  <c r="D829" i="83"/>
  <c r="D867" i="83"/>
  <c r="D958" i="83"/>
  <c r="D927" i="83"/>
  <c r="D613" i="83"/>
  <c r="D661" i="83"/>
  <c r="D715" i="83"/>
  <c r="D788" i="83"/>
  <c r="D721" i="83"/>
  <c r="D861" i="83"/>
  <c r="D899" i="83"/>
  <c r="D865" i="83"/>
  <c r="D903" i="83"/>
  <c r="D894" i="83"/>
  <c r="D852" i="83"/>
  <c r="D924" i="83"/>
  <c r="D783" i="83"/>
  <c r="D716" i="83"/>
  <c r="D926" i="83"/>
  <c r="D965" i="83"/>
  <c r="D755" i="83"/>
  <c r="D722" i="83"/>
  <c r="D996" i="83"/>
  <c r="D647" i="83"/>
  <c r="D527" i="83"/>
  <c r="D897" i="83"/>
  <c r="D937" i="83"/>
  <c r="D880" i="83"/>
  <c r="D900" i="83"/>
  <c r="D901" i="83"/>
  <c r="D941" i="83"/>
  <c r="D708" i="83"/>
  <c r="D805" i="83"/>
  <c r="D750" i="83"/>
  <c r="D1003" i="83"/>
  <c r="D968" i="83"/>
  <c r="D952" i="83"/>
  <c r="D579" i="83"/>
  <c r="D848" i="83"/>
  <c r="D724" i="83"/>
  <c r="D727" i="83"/>
  <c r="D723" i="83"/>
  <c r="D784" i="83"/>
  <c r="D834" i="83"/>
  <c r="D725" i="83"/>
  <c r="D881" i="83"/>
  <c r="D935" i="83"/>
  <c r="D979" i="83"/>
  <c r="D939" i="83"/>
  <c r="D985" i="83"/>
  <c r="D702" i="83"/>
  <c r="D742" i="83"/>
  <c r="D862" i="83"/>
  <c r="D841" i="83"/>
  <c r="D984" i="83"/>
  <c r="D596" i="83"/>
  <c r="D753" i="83"/>
  <c r="D611" i="83"/>
  <c r="D791" i="83"/>
  <c r="D1010" i="83"/>
  <c r="D693" i="83"/>
  <c r="D846" i="83"/>
  <c r="D836" i="83"/>
  <c r="D971" i="83"/>
  <c r="D973" i="83"/>
  <c r="D982" i="83"/>
  <c r="D983" i="83"/>
  <c r="D942" i="83"/>
  <c r="D888" i="83"/>
  <c r="D736" i="83"/>
  <c r="D780" i="83"/>
  <c r="D803" i="83"/>
  <c r="D877" i="83"/>
  <c r="D824" i="83"/>
  <c r="D860" i="83"/>
  <c r="D536" i="83"/>
  <c r="D804" i="83"/>
  <c r="D674" i="83"/>
  <c r="D910" i="83"/>
  <c r="D665" i="83"/>
  <c r="D816" i="83"/>
  <c r="D583" i="83"/>
  <c r="D673" i="83"/>
  <c r="D745" i="83"/>
  <c r="D537" i="83"/>
  <c r="D474" i="83"/>
  <c r="D822" i="83"/>
  <c r="D980" i="83"/>
  <c r="D986" i="83"/>
  <c r="D988" i="83"/>
  <c r="D808" i="83"/>
  <c r="D801" i="83"/>
  <c r="D839" i="83"/>
  <c r="D919" i="83"/>
  <c r="D811" i="83"/>
  <c r="D760" i="83"/>
  <c r="D845" i="83"/>
  <c r="D615" i="83"/>
  <c r="D543" i="83"/>
  <c r="D871" i="83"/>
  <c r="D506" i="83"/>
  <c r="D774" i="83"/>
  <c r="D904" i="83"/>
  <c r="D812" i="83"/>
  <c r="D837" i="83"/>
  <c r="D875" i="83"/>
  <c r="D957" i="83"/>
  <c r="D849" i="83"/>
  <c r="D645" i="83"/>
  <c r="D843" i="83"/>
  <c r="D951" i="83"/>
  <c r="D688" i="83"/>
  <c r="D670" i="83"/>
  <c r="D726" i="83"/>
  <c r="D675" i="83"/>
  <c r="D969" i="83"/>
  <c r="D614" i="83"/>
  <c r="D618" i="83"/>
  <c r="D646" i="83"/>
  <c r="D652" i="83"/>
  <c r="D587" i="83"/>
  <c r="D797" i="83"/>
  <c r="D873" i="83"/>
  <c r="D915" i="83"/>
  <c r="D995" i="83"/>
  <c r="D789" i="83"/>
  <c r="D887" i="83"/>
  <c r="D914" i="83"/>
  <c r="D566" i="83"/>
  <c r="D929" i="83"/>
  <c r="D854" i="83"/>
  <c r="D930" i="83"/>
  <c r="D974" i="83"/>
  <c r="D757" i="83"/>
  <c r="D933" i="83"/>
  <c r="D640" i="83"/>
  <c r="D761" i="83"/>
  <c r="D619" i="83"/>
  <c r="D786" i="83"/>
  <c r="D833" i="83"/>
  <c r="D909" i="83"/>
  <c r="D955" i="83"/>
  <c r="D912" i="83"/>
  <c r="D954" i="83"/>
  <c r="D925" i="83"/>
  <c r="D605" i="83"/>
  <c r="D868" i="83"/>
  <c r="D494" i="83"/>
  <c r="D679" i="83"/>
  <c r="D771" i="83"/>
  <c r="D577" i="83"/>
  <c r="D842" i="83"/>
  <c r="D828" i="83"/>
  <c r="D733" i="83"/>
  <c r="D898" i="83"/>
  <c r="D869" i="83"/>
  <c r="D838" i="83"/>
  <c r="D953" i="83"/>
  <c r="D993" i="83"/>
  <c r="D1008" i="83"/>
  <c r="D963" i="83"/>
  <c r="D637" i="83"/>
  <c r="D712" i="83"/>
  <c r="D778" i="83"/>
  <c r="D609" i="83"/>
  <c r="D697" i="83"/>
  <c r="D855" i="83"/>
  <c r="D781" i="83"/>
  <c r="D568" i="83"/>
  <c r="D765" i="83"/>
  <c r="D905" i="83"/>
  <c r="D991" i="83"/>
  <c r="D950" i="83"/>
  <c r="D934" i="83"/>
  <c r="D1001" i="83"/>
  <c r="D964" i="83"/>
  <c r="D641" i="83"/>
  <c r="D922" i="83"/>
  <c r="D959" i="83"/>
  <c r="D685" i="83"/>
  <c r="D830" i="83"/>
  <c r="D698" i="83"/>
  <c r="D700" i="83"/>
  <c r="D844" i="83"/>
  <c r="D947" i="83"/>
  <c r="D948" i="83"/>
  <c r="D1006" i="83"/>
  <c r="D793" i="83"/>
  <c r="D882" i="83"/>
  <c r="D1009" i="83"/>
  <c r="D998" i="83"/>
  <c r="D920" i="83"/>
  <c r="D970" i="83"/>
  <c r="D815" i="83"/>
  <c r="D1002" i="83"/>
  <c r="D847" i="83"/>
  <c r="D821" i="83"/>
  <c r="D879" i="83"/>
  <c r="D962" i="83"/>
  <c r="D853" i="83"/>
  <c r="D972" i="83"/>
  <c r="D911" i="83"/>
  <c r="D994" i="83"/>
  <c r="D885" i="83"/>
  <c r="D1004" i="83"/>
  <c r="D943" i="83"/>
  <c r="D917" i="83"/>
  <c r="D975" i="83"/>
  <c r="D949" i="83"/>
  <c r="D1007" i="83"/>
  <c r="D981" i="83"/>
  <c r="D814" i="83"/>
  <c r="D732" i="83"/>
  <c r="D913" i="83"/>
  <c r="D872" i="83"/>
  <c r="D850" i="83"/>
  <c r="D960" i="83"/>
  <c r="D945" i="83"/>
  <c r="D992" i="83"/>
  <c r="D977" i="83"/>
  <c r="D820" i="83"/>
  <c r="D966" i="83"/>
  <c r="C113" i="84"/>
  <c r="C257" i="84"/>
  <c r="C109" i="84"/>
  <c r="C111" i="84"/>
  <c r="C268" i="84"/>
  <c r="C25" i="84"/>
  <c r="C146" i="84"/>
  <c r="C127" i="84"/>
  <c r="C289" i="84"/>
  <c r="C193" i="84"/>
  <c r="C52" i="84"/>
  <c r="C392" i="84"/>
  <c r="C368" i="84"/>
  <c r="C261" i="84"/>
  <c r="C12" i="84"/>
  <c r="C203" i="84"/>
  <c r="C278" i="84"/>
  <c r="C437" i="84"/>
  <c r="C298" i="84"/>
  <c r="C457" i="84"/>
  <c r="C419" i="84"/>
  <c r="C632" i="84"/>
  <c r="C583" i="84"/>
  <c r="C468" i="84"/>
  <c r="C309" i="84"/>
  <c r="C652" i="84"/>
  <c r="C689" i="84"/>
  <c r="C221" i="84"/>
  <c r="C556" i="84"/>
  <c r="C602" i="84"/>
  <c r="C398" i="84"/>
  <c r="C650" i="84"/>
  <c r="C552" i="84"/>
  <c r="C474" i="84"/>
  <c r="C586" i="84"/>
  <c r="C804" i="84"/>
  <c r="C625" i="84"/>
  <c r="C452" i="84"/>
  <c r="C483" i="84"/>
  <c r="C487" i="84"/>
  <c r="C673" i="84"/>
  <c r="C739" i="84"/>
  <c r="C731" i="84"/>
  <c r="C607" i="84"/>
  <c r="C675" i="84"/>
  <c r="C852" i="84"/>
  <c r="C770" i="84"/>
  <c r="C478" i="84"/>
  <c r="C645" i="84"/>
  <c r="C967" i="84"/>
  <c r="C737" i="84"/>
  <c r="C692" i="84"/>
  <c r="C1007" i="84"/>
  <c r="C926" i="84"/>
  <c r="C922" i="84"/>
  <c r="C927" i="84"/>
  <c r="C965" i="84"/>
  <c r="C841" i="84"/>
  <c r="C774" i="84"/>
  <c r="C785" i="84"/>
  <c r="C979" i="84"/>
  <c r="C919" i="84"/>
  <c r="C826" i="84"/>
  <c r="C76" i="83"/>
  <c r="C149" i="83"/>
  <c r="C101" i="83"/>
  <c r="C157" i="83"/>
  <c r="C26" i="83"/>
  <c r="C223" i="83"/>
  <c r="C19" i="83"/>
  <c r="C243" i="83"/>
  <c r="C54" i="83"/>
  <c r="C25" i="83"/>
  <c r="C188" i="83"/>
  <c r="C108" i="83"/>
  <c r="C436" i="83"/>
  <c r="C208" i="83"/>
  <c r="C574" i="83"/>
  <c r="C110" i="83"/>
  <c r="C144" i="83"/>
  <c r="C302" i="83"/>
  <c r="C295" i="83"/>
  <c r="C487" i="83"/>
  <c r="C334" i="83"/>
  <c r="C315" i="83"/>
  <c r="C597" i="83"/>
  <c r="C383" i="83"/>
  <c r="C404" i="83"/>
  <c r="C350" i="83"/>
  <c r="C551" i="83"/>
  <c r="C1001" i="83"/>
  <c r="C681" i="83"/>
  <c r="C473" i="83"/>
  <c r="C631" i="83"/>
  <c r="C740" i="83"/>
  <c r="C542" i="83"/>
  <c r="C518" i="83"/>
  <c r="C305" i="83"/>
  <c r="C307" i="83"/>
  <c r="C641" i="83"/>
  <c r="C507" i="83"/>
  <c r="C546" i="83"/>
  <c r="C381" i="83"/>
  <c r="C588" i="83"/>
  <c r="C866" i="83"/>
  <c r="C648" i="83"/>
  <c r="C558" i="83"/>
  <c r="C855" i="83"/>
  <c r="C898" i="83"/>
  <c r="C695" i="83"/>
  <c r="C701" i="83"/>
  <c r="C613" i="83"/>
  <c r="C937" i="83"/>
  <c r="C756" i="83"/>
  <c r="C646" i="83"/>
  <c r="C952" i="83"/>
  <c r="C754" i="83"/>
  <c r="C614" i="83"/>
  <c r="C784" i="83"/>
  <c r="C900" i="83"/>
  <c r="C198" i="84"/>
  <c r="C55" i="84"/>
  <c r="C116" i="84"/>
  <c r="C108" i="84"/>
  <c r="C59" i="84"/>
  <c r="C185" i="84"/>
  <c r="C228" i="84"/>
  <c r="C125" i="84"/>
  <c r="C273" i="84"/>
  <c r="C133" i="84"/>
  <c r="C115" i="84"/>
  <c r="C382" i="84"/>
  <c r="C90" i="84"/>
  <c r="C406" i="84"/>
  <c r="C87" i="84"/>
  <c r="C14" i="84"/>
  <c r="C223" i="84"/>
  <c r="C275" i="84"/>
  <c r="C418" i="84"/>
  <c r="C417" i="84"/>
  <c r="C542" i="84"/>
  <c r="C76" i="84"/>
  <c r="C178" i="84"/>
  <c r="C604" i="84"/>
  <c r="C400" i="84"/>
  <c r="C366" i="84"/>
  <c r="C656" i="84"/>
  <c r="C316" i="84"/>
  <c r="C390" i="84"/>
  <c r="C473" i="84"/>
  <c r="C360" i="84"/>
  <c r="C526" i="84"/>
  <c r="C648" i="84"/>
  <c r="C518" i="84"/>
  <c r="C686" i="84"/>
  <c r="C745" i="84"/>
  <c r="C743" i="84"/>
  <c r="C496" i="84"/>
  <c r="C715" i="84"/>
  <c r="C768" i="84"/>
  <c r="C661" i="84"/>
  <c r="C631" i="84"/>
  <c r="C633" i="84"/>
  <c r="C682" i="84"/>
  <c r="C672" i="84"/>
  <c r="C950" i="84"/>
  <c r="C694" i="84"/>
  <c r="C510" i="84"/>
  <c r="C678" i="84"/>
  <c r="C744" i="84"/>
  <c r="C729" i="84"/>
  <c r="C794" i="84"/>
  <c r="C717" i="84"/>
  <c r="C783" i="84"/>
  <c r="C930" i="84"/>
  <c r="C959" i="84"/>
  <c r="C997" i="84"/>
  <c r="C873" i="84"/>
  <c r="C816" i="84"/>
  <c r="C812" i="84"/>
  <c r="C990" i="84"/>
  <c r="C951" i="84"/>
  <c r="C829" i="84"/>
  <c r="C201" i="83"/>
  <c r="C33" i="83"/>
  <c r="C167" i="83"/>
  <c r="C169" i="83"/>
  <c r="C68" i="83"/>
  <c r="C386" i="83"/>
  <c r="C91" i="83"/>
  <c r="C189" i="83"/>
  <c r="C94" i="83"/>
  <c r="C147" i="83"/>
  <c r="C260" i="83"/>
  <c r="C152" i="83"/>
  <c r="C202" i="83"/>
  <c r="C274" i="83"/>
  <c r="C269" i="83"/>
  <c r="C142" i="83"/>
  <c r="C176" i="83"/>
  <c r="C370" i="83"/>
  <c r="C683" i="83"/>
  <c r="C443" i="83"/>
  <c r="C368" i="83"/>
  <c r="C373" i="83"/>
  <c r="C669" i="83"/>
  <c r="C688" i="83"/>
  <c r="C474" i="83"/>
  <c r="C384" i="83"/>
  <c r="C640" i="83"/>
  <c r="C220" i="83"/>
  <c r="C659" i="83"/>
  <c r="C421" i="83"/>
  <c r="C562" i="83"/>
  <c r="C587" i="83"/>
  <c r="C649" i="83"/>
  <c r="C531" i="83"/>
  <c r="C337" i="83"/>
  <c r="C339" i="83"/>
  <c r="C625" i="83"/>
  <c r="C281" i="83"/>
  <c r="C527" i="83"/>
  <c r="C430" i="83"/>
  <c r="C620" i="83"/>
  <c r="C677" i="83"/>
  <c r="C690" i="83"/>
  <c r="C594" i="83"/>
  <c r="C862" i="83"/>
  <c r="C953" i="83"/>
  <c r="C658" i="83"/>
  <c r="C741" i="83"/>
  <c r="C602" i="83"/>
  <c r="C961" i="83"/>
  <c r="C772" i="83"/>
  <c r="C711" i="83"/>
  <c r="C935" i="83"/>
  <c r="C848" i="83"/>
  <c r="C647" i="83"/>
  <c r="C939" i="83"/>
  <c r="C976" i="83"/>
  <c r="C829" i="83"/>
  <c r="C888" i="83"/>
  <c r="C924" i="83"/>
  <c r="C959" i="83"/>
  <c r="C901" i="83"/>
  <c r="C822" i="83"/>
  <c r="C715" i="83"/>
  <c r="C970" i="83"/>
  <c r="C167" i="84"/>
  <c r="C71" i="84"/>
  <c r="C77" i="84"/>
  <c r="C18" i="84"/>
  <c r="C188" i="84"/>
  <c r="C13" i="84"/>
  <c r="C19" i="84"/>
  <c r="C243" i="84"/>
  <c r="C67" i="84"/>
  <c r="C32" i="84"/>
  <c r="C267" i="84"/>
  <c r="C459" i="84"/>
  <c r="C165" i="84"/>
  <c r="C534" i="84"/>
  <c r="C42" i="84"/>
  <c r="C48" i="84"/>
  <c r="C402" i="84"/>
  <c r="C346" i="84"/>
  <c r="C334" i="84"/>
  <c r="C91" i="84"/>
  <c r="C548" i="84"/>
  <c r="C145" i="84"/>
  <c r="C249" i="84"/>
  <c r="C470" i="84"/>
  <c r="C327" i="84"/>
  <c r="C256" i="84"/>
  <c r="C585" i="84"/>
  <c r="C537" i="84"/>
  <c r="C311" i="84"/>
  <c r="C260" i="84"/>
  <c r="C332" i="84"/>
  <c r="C592" i="84"/>
  <c r="C693" i="84"/>
  <c r="C705" i="84"/>
  <c r="C668" i="84"/>
  <c r="C666" i="84"/>
  <c r="C719" i="84"/>
  <c r="C704" i="84"/>
  <c r="C854" i="84"/>
  <c r="C557" i="84"/>
  <c r="C830" i="84"/>
  <c r="C777" i="84"/>
  <c r="C760" i="84"/>
  <c r="C544" i="84"/>
  <c r="C641" i="84"/>
  <c r="C894" i="84"/>
  <c r="C653" i="84"/>
  <c r="C582" i="84"/>
  <c r="C718" i="84"/>
  <c r="C771" i="84"/>
  <c r="C784" i="84"/>
  <c r="C870" i="84"/>
  <c r="C489" i="84"/>
  <c r="C807" i="84"/>
  <c r="C792" i="84"/>
  <c r="C991" i="84"/>
  <c r="C1008" i="84"/>
  <c r="C905" i="84"/>
  <c r="C844" i="84"/>
  <c r="C938" i="84"/>
  <c r="C964" i="84"/>
  <c r="C983" i="84"/>
  <c r="C861" i="84"/>
  <c r="C239" i="83"/>
  <c r="C113" i="83"/>
  <c r="C85" i="83"/>
  <c r="C30" i="83"/>
  <c r="C114" i="83"/>
  <c r="C355" i="83"/>
  <c r="C44" i="83"/>
  <c r="C513" i="83"/>
  <c r="C138" i="83"/>
  <c r="C59" i="83"/>
  <c r="C561" i="83"/>
  <c r="C310" i="83"/>
  <c r="C268" i="83"/>
  <c r="C342" i="83"/>
  <c r="C209" i="83"/>
  <c r="C174" i="83"/>
  <c r="C257" i="83"/>
  <c r="C459" i="83"/>
  <c r="C303" i="83"/>
  <c r="C420" i="83"/>
  <c r="C501" i="83"/>
  <c r="C700" i="83"/>
  <c r="C489" i="83"/>
  <c r="C544" i="83"/>
  <c r="C432" i="83"/>
  <c r="C423" i="83"/>
  <c r="C433" i="83"/>
  <c r="C254" i="83"/>
  <c r="C193" i="83"/>
  <c r="C498" i="83"/>
  <c r="C760" i="83"/>
  <c r="C790" i="83"/>
  <c r="C708" i="83"/>
  <c r="C664" i="83"/>
  <c r="C369" i="83"/>
  <c r="C371" i="83"/>
  <c r="C605" i="83"/>
  <c r="C313" i="83"/>
  <c r="C635" i="83"/>
  <c r="C554" i="83"/>
  <c r="C694" i="83"/>
  <c r="C698" i="83"/>
  <c r="C763" i="83"/>
  <c r="C626" i="83"/>
  <c r="C932" i="83"/>
  <c r="C914" i="83"/>
  <c r="C668" i="83"/>
  <c r="C832" i="83"/>
  <c r="C634" i="83"/>
  <c r="C604" i="83"/>
  <c r="C751" i="83"/>
  <c r="C835" i="83"/>
  <c r="C726" i="83"/>
  <c r="C1003" i="83"/>
  <c r="C803" i="83"/>
  <c r="C844" i="83"/>
  <c r="C824" i="83"/>
  <c r="C92" i="84"/>
  <c r="C81" i="84"/>
  <c r="C208" i="84"/>
  <c r="C56" i="84"/>
  <c r="C23" i="84"/>
  <c r="C180" i="84"/>
  <c r="C251" i="84"/>
  <c r="C37" i="84"/>
  <c r="C123" i="84"/>
  <c r="C44" i="84"/>
  <c r="C336" i="84"/>
  <c r="C194" i="84"/>
  <c r="C41" i="84"/>
  <c r="C235" i="84"/>
  <c r="C216" i="84"/>
  <c r="C122" i="84"/>
  <c r="C384" i="84"/>
  <c r="C307" i="84"/>
  <c r="C238" i="84"/>
  <c r="C281" i="84"/>
  <c r="C215" i="84"/>
  <c r="C26" i="84"/>
  <c r="C30" i="84"/>
  <c r="C587" i="84"/>
  <c r="C363" i="84"/>
  <c r="C330" i="84"/>
  <c r="C263" i="84"/>
  <c r="C213" i="84"/>
  <c r="C447" i="84"/>
  <c r="C239" i="84"/>
  <c r="C554" i="84"/>
  <c r="C466" i="84"/>
  <c r="C432" i="84"/>
  <c r="C664" i="84"/>
  <c r="C523" i="84"/>
  <c r="C562" i="84"/>
  <c r="C606" i="84"/>
  <c r="C479" i="84"/>
  <c r="C660" i="84"/>
  <c r="C568" i="84"/>
  <c r="C789" i="84"/>
  <c r="C866" i="84"/>
  <c r="C683" i="84"/>
  <c r="C495" i="84"/>
  <c r="C685" i="84"/>
  <c r="C956" i="84"/>
  <c r="C721" i="84"/>
  <c r="C605" i="84"/>
  <c r="C960" i="84"/>
  <c r="C810" i="84"/>
  <c r="C757" i="84"/>
  <c r="C759" i="84"/>
  <c r="C521" i="84"/>
  <c r="C911" i="84"/>
  <c r="C934" i="84"/>
  <c r="C1002" i="84"/>
  <c r="C978" i="84"/>
  <c r="C937" i="84"/>
  <c r="C773" i="84"/>
  <c r="C817" i="84"/>
  <c r="C966" i="84"/>
  <c r="C994" i="84"/>
  <c r="C893" i="84"/>
  <c r="C118" i="83"/>
  <c r="C158" i="83"/>
  <c r="C219" i="83"/>
  <c r="C57" i="83"/>
  <c r="C154" i="83"/>
  <c r="C99" i="83"/>
  <c r="C88" i="83"/>
  <c r="C127" i="83"/>
  <c r="C182" i="83"/>
  <c r="C18" i="83"/>
  <c r="C67" i="83"/>
  <c r="C353" i="83"/>
  <c r="C336" i="83"/>
  <c r="C434" i="83"/>
  <c r="C175" i="83"/>
  <c r="C195" i="83"/>
  <c r="C183" i="83"/>
  <c r="C496" i="83"/>
  <c r="C567" i="83"/>
  <c r="C644" i="83"/>
  <c r="C395" i="83"/>
  <c r="C396" i="83"/>
  <c r="C447" i="83"/>
  <c r="C582" i="83"/>
  <c r="C271" i="83"/>
  <c r="C477" i="83"/>
  <c r="C218" i="83"/>
  <c r="C288" i="83"/>
  <c r="C207" i="83"/>
  <c r="C75" i="84"/>
  <c r="C120" i="84"/>
  <c r="C154" i="84"/>
  <c r="C57" i="84"/>
  <c r="C182" i="84"/>
  <c r="C70" i="84"/>
  <c r="C189" i="84"/>
  <c r="C171" i="84"/>
  <c r="C284" i="84"/>
  <c r="C359" i="84"/>
  <c r="C420" i="84"/>
  <c r="C27" i="84"/>
  <c r="C103" i="84"/>
  <c r="C45" i="84"/>
  <c r="C378" i="84"/>
  <c r="C530" i="84"/>
  <c r="C546" i="84"/>
  <c r="C375" i="84"/>
  <c r="C383" i="84"/>
  <c r="C74" i="84"/>
  <c r="C244" i="84"/>
  <c r="C102" i="84"/>
  <c r="C315" i="84"/>
  <c r="C322" i="84"/>
  <c r="C399" i="84"/>
  <c r="C412" i="84"/>
  <c r="C246" i="84"/>
  <c r="C297" i="84"/>
  <c r="C292" i="84"/>
  <c r="C286" i="84"/>
  <c r="C558" i="84"/>
  <c r="C509" i="84"/>
  <c r="C472" i="84"/>
  <c r="C628" i="84"/>
  <c r="C916" i="84"/>
  <c r="C543" i="84"/>
  <c r="C698" i="84"/>
  <c r="C699" i="84"/>
  <c r="C688" i="84"/>
  <c r="C577" i="84"/>
  <c r="C872" i="84"/>
  <c r="C955" i="84"/>
  <c r="C727" i="84"/>
  <c r="C572" i="84"/>
  <c r="C781" i="84"/>
  <c r="C580" i="84"/>
  <c r="C772" i="84"/>
  <c r="C724" i="84"/>
  <c r="C798" i="84"/>
  <c r="C871" i="84"/>
  <c r="C735" i="84"/>
  <c r="C958" i="84"/>
  <c r="C555" i="84"/>
  <c r="C908" i="84"/>
  <c r="C827" i="84"/>
  <c r="C782" i="84"/>
  <c r="C1010" i="84"/>
  <c r="C969" i="84"/>
  <c r="C813" i="84"/>
  <c r="C849" i="84"/>
  <c r="C748" i="84"/>
  <c r="C825" i="84"/>
  <c r="C925" i="84"/>
  <c r="C73" i="83"/>
  <c r="C155" i="83"/>
  <c r="C13" i="83"/>
  <c r="C31" i="83"/>
  <c r="C197" i="83"/>
  <c r="C40" i="83"/>
  <c r="C128" i="83"/>
  <c r="C79" i="83"/>
  <c r="C196" i="83"/>
  <c r="C58" i="83"/>
  <c r="C15" i="83"/>
  <c r="C205" i="83"/>
  <c r="C406" i="83"/>
  <c r="C438" i="83"/>
  <c r="C475" i="83"/>
  <c r="C181" i="83"/>
  <c r="C235" i="83"/>
  <c r="C403" i="83"/>
  <c r="C229" i="83"/>
  <c r="C607" i="83"/>
  <c r="C445" i="83"/>
  <c r="C418" i="83"/>
  <c r="C450" i="83"/>
  <c r="C555" i="83"/>
  <c r="C325" i="83"/>
  <c r="C277" i="83"/>
  <c r="C252" i="83"/>
  <c r="C322" i="83"/>
  <c r="C177" i="83"/>
  <c r="C347" i="83"/>
  <c r="C997" i="83"/>
  <c r="C490" i="83"/>
  <c r="C734" i="83"/>
  <c r="C560" i="83"/>
  <c r="C435" i="83"/>
  <c r="C559" i="83"/>
  <c r="C657" i="83"/>
  <c r="C377" i="83"/>
  <c r="C902" i="83"/>
  <c r="C570" i="83"/>
  <c r="C775" i="83"/>
  <c r="C773" i="83"/>
  <c r="C777" i="83"/>
  <c r="C697" i="83"/>
  <c r="C994" i="83"/>
  <c r="C915" i="83"/>
  <c r="C880" i="83"/>
  <c r="C796" i="83"/>
  <c r="C867" i="83"/>
  <c r="C758" i="83"/>
  <c r="C747" i="83"/>
  <c r="C966" i="83"/>
  <c r="C969" i="83"/>
  <c r="C963" i="83"/>
  <c r="C810" i="83"/>
  <c r="C949" i="83"/>
  <c r="C872" i="83"/>
  <c r="C778" i="83"/>
  <c r="C956" i="83"/>
  <c r="C767" i="83"/>
  <c r="C991" i="83"/>
  <c r="C981" i="83"/>
  <c r="C843" i="83"/>
  <c r="C926" i="83"/>
  <c r="C236" i="84"/>
  <c r="C328" i="84"/>
  <c r="C352" i="84"/>
  <c r="C179" i="84"/>
  <c r="C134" i="84"/>
  <c r="C164" i="84"/>
  <c r="C99" i="84"/>
  <c r="C190" i="84"/>
  <c r="C86" i="84"/>
  <c r="C121" i="84"/>
  <c r="C161" i="84"/>
  <c r="C314" i="84"/>
  <c r="C139" i="84"/>
  <c r="C114" i="84"/>
  <c r="C414" i="84"/>
  <c r="C262" i="84"/>
  <c r="C339" i="84"/>
  <c r="C68" i="84"/>
  <c r="C324" i="84"/>
  <c r="C62" i="84"/>
  <c r="C196" i="84"/>
  <c r="C138" i="84"/>
  <c r="C308" i="84"/>
  <c r="C396" i="84"/>
  <c r="C579" i="84"/>
  <c r="C331" i="84"/>
  <c r="C362" i="84"/>
  <c r="C338" i="84"/>
  <c r="C271" i="84"/>
  <c r="C550" i="84"/>
  <c r="C317" i="84"/>
  <c r="C408" i="84"/>
  <c r="C516" i="84"/>
  <c r="C700" i="84"/>
  <c r="C564" i="84"/>
  <c r="C440" i="84"/>
  <c r="C444" i="84"/>
  <c r="C850" i="84"/>
  <c r="C709" i="84"/>
  <c r="C528" i="84"/>
  <c r="C778" i="84"/>
  <c r="C1006" i="84"/>
  <c r="C961" i="84"/>
  <c r="C667" i="84"/>
  <c r="C948" i="84"/>
  <c r="C662" i="84"/>
  <c r="C722" i="84"/>
  <c r="C475" i="84"/>
  <c r="C946" i="84"/>
  <c r="C975" i="84"/>
  <c r="C944" i="84"/>
  <c r="C754" i="84"/>
  <c r="C687" i="84"/>
  <c r="C786" i="84"/>
  <c r="C929" i="84"/>
  <c r="C824" i="84"/>
  <c r="C802" i="84"/>
  <c r="C1001" i="84"/>
  <c r="C845" i="84"/>
  <c r="C881" i="84"/>
  <c r="C821" i="84"/>
  <c r="C857" i="84"/>
  <c r="C957" i="84"/>
  <c r="C133" i="83"/>
  <c r="C45" i="83"/>
  <c r="C49" i="83"/>
  <c r="C165" i="83"/>
  <c r="C318" i="83"/>
  <c r="C84" i="83"/>
  <c r="C172" i="83"/>
  <c r="C129" i="83"/>
  <c r="C17" i="83"/>
  <c r="C100" i="83"/>
  <c r="C22" i="83"/>
  <c r="C198" i="83"/>
  <c r="C502" i="83"/>
  <c r="C565" i="83"/>
  <c r="C390" i="83"/>
  <c r="C457" i="83"/>
  <c r="C392" i="83"/>
  <c r="C236" i="83"/>
  <c r="C179" i="83"/>
  <c r="C251" i="83"/>
  <c r="C309" i="83"/>
  <c r="C460" i="83"/>
  <c r="C464" i="83"/>
  <c r="C593" i="83"/>
  <c r="C385" i="83"/>
  <c r="C327" i="83"/>
  <c r="C286" i="83"/>
  <c r="C356" i="83"/>
  <c r="C203" i="83"/>
  <c r="C407" i="83"/>
  <c r="C461" i="83"/>
  <c r="C299" i="83"/>
  <c r="C728" i="83"/>
  <c r="C679" i="83"/>
  <c r="C642" i="83"/>
  <c r="C676" i="83"/>
  <c r="C782" i="83"/>
  <c r="C509" i="83"/>
  <c r="C248" i="83"/>
  <c r="C525" i="83"/>
  <c r="C685" i="83"/>
  <c r="C727" i="83"/>
  <c r="C962" i="83"/>
  <c r="C682" i="83"/>
  <c r="C583" i="83"/>
  <c r="C537" i="83"/>
  <c r="C699" i="83"/>
  <c r="C819" i="83"/>
  <c r="C720" i="83"/>
  <c r="C846" i="83"/>
  <c r="C934" i="83"/>
  <c r="C908" i="83"/>
  <c r="C856" i="83"/>
  <c r="C884" i="83"/>
  <c r="C675" i="83"/>
  <c r="C960" i="83"/>
  <c r="C820" i="83"/>
  <c r="C818" i="83"/>
  <c r="C913" i="83"/>
  <c r="C870" i="83"/>
  <c r="C279" i="84"/>
  <c r="C220" i="84"/>
  <c r="C20" i="84"/>
  <c r="C21" i="84"/>
  <c r="C177" i="84"/>
  <c r="C73" i="84"/>
  <c r="C217" i="84"/>
  <c r="C187" i="84"/>
  <c r="C231" i="84"/>
  <c r="C301" i="84"/>
  <c r="C250" i="84"/>
  <c r="C162" i="84"/>
  <c r="C186" i="84"/>
  <c r="C169" i="84"/>
  <c r="C107" i="84"/>
  <c r="C149" i="84"/>
  <c r="C708" i="84"/>
  <c r="C85" i="84"/>
  <c r="C395" i="84"/>
  <c r="C104" i="84"/>
  <c r="C93" i="84"/>
  <c r="C234" i="84"/>
  <c r="C394" i="84"/>
  <c r="C325" i="84"/>
  <c r="C490" i="84"/>
  <c r="C367" i="84"/>
  <c r="C422" i="84"/>
  <c r="C425" i="84"/>
  <c r="C374" i="84"/>
  <c r="C547" i="84"/>
  <c r="C353" i="84"/>
  <c r="C347" i="84"/>
  <c r="C695" i="84"/>
  <c r="C589" i="84"/>
  <c r="C620" i="84"/>
  <c r="C484" i="84"/>
  <c r="C488" i="84"/>
  <c r="C865" i="84"/>
  <c r="C456" i="84"/>
  <c r="C597" i="84"/>
  <c r="C776" i="84"/>
  <c r="C428" i="84"/>
  <c r="C613" i="84"/>
  <c r="C799" i="84"/>
  <c r="C860" i="84"/>
  <c r="C467" i="84"/>
  <c r="C840" i="84"/>
  <c r="C511" i="84"/>
  <c r="C920" i="84"/>
  <c r="C914" i="84"/>
  <c r="C868" i="84"/>
  <c r="C801" i="84"/>
  <c r="C665" i="84"/>
  <c r="C954" i="84"/>
  <c r="C970" i="84"/>
  <c r="C900" i="84"/>
  <c r="C730" i="84"/>
  <c r="C980" i="84"/>
  <c r="C877" i="84"/>
  <c r="C913" i="84"/>
  <c r="C853" i="84"/>
  <c r="C889" i="84"/>
  <c r="C989" i="84"/>
  <c r="C47" i="83"/>
  <c r="C77" i="83"/>
  <c r="C97" i="83"/>
  <c r="C39" i="83"/>
  <c r="C413" i="83"/>
  <c r="C124" i="83"/>
  <c r="C261" i="83"/>
  <c r="C27" i="83"/>
  <c r="C12" i="83"/>
  <c r="C146" i="83"/>
  <c r="C62" i="83"/>
  <c r="C264" i="83"/>
  <c r="C204" i="83"/>
  <c r="C547" i="83"/>
  <c r="C226" i="83"/>
  <c r="C228" i="83"/>
  <c r="C230" i="83"/>
  <c r="C304" i="83"/>
  <c r="C441" i="83"/>
  <c r="C241" i="83"/>
  <c r="C359" i="83"/>
  <c r="C536" i="83"/>
  <c r="C409" i="83"/>
  <c r="C492" i="83"/>
  <c r="C524" i="83"/>
  <c r="C387" i="83"/>
  <c r="C320" i="83"/>
  <c r="C479" i="83"/>
  <c r="C245" i="83"/>
  <c r="C417" i="83"/>
  <c r="C545" i="83"/>
  <c r="C331" i="83"/>
  <c r="C858" i="83"/>
  <c r="C237" i="84"/>
  <c r="C225" i="84"/>
  <c r="C463" i="84"/>
  <c r="C159" i="84"/>
  <c r="C290" i="84"/>
  <c r="C29" i="84"/>
  <c r="C43" i="84"/>
  <c r="C173" i="84"/>
  <c r="C341" i="84"/>
  <c r="C36" i="84"/>
  <c r="C342" i="84"/>
  <c r="C211" i="84"/>
  <c r="C97" i="84"/>
  <c r="C40" i="84"/>
  <c r="C132" i="84"/>
  <c r="C172" i="84"/>
  <c r="C224" i="84"/>
  <c r="C158" i="84"/>
  <c r="C578" i="84"/>
  <c r="C184" i="84"/>
  <c r="C78" i="84"/>
  <c r="C280" i="84"/>
  <c r="C306" i="84"/>
  <c r="C361" i="84"/>
  <c r="C576" i="84"/>
  <c r="C403" i="84"/>
  <c r="C303" i="84"/>
  <c r="C337" i="84"/>
  <c r="C449" i="84"/>
  <c r="C532" i="84"/>
  <c r="C389" i="84"/>
  <c r="C379" i="84"/>
  <c r="C671" i="84"/>
  <c r="C519" i="84"/>
  <c r="C438" i="84"/>
  <c r="C571" i="84"/>
  <c r="C471" i="84"/>
  <c r="C599" i="84"/>
  <c r="C500" i="84"/>
  <c r="C448" i="84"/>
  <c r="C835" i="84"/>
  <c r="C460" i="84"/>
  <c r="C720" i="84"/>
  <c r="C637" i="84"/>
  <c r="C741" i="84"/>
  <c r="C503" i="84"/>
  <c r="C655" i="84"/>
  <c r="C642" i="84"/>
  <c r="C788" i="84"/>
  <c r="C790" i="84"/>
  <c r="C896" i="84"/>
  <c r="C899" i="84"/>
  <c r="C635" i="84"/>
  <c r="C836" i="84"/>
  <c r="C793" i="84"/>
  <c r="C820" i="84"/>
  <c r="C691" i="84"/>
  <c r="C842" i="84"/>
  <c r="C909" i="84"/>
  <c r="C945" i="84"/>
  <c r="C885" i="84"/>
  <c r="C921" i="84"/>
  <c r="C1000" i="84"/>
  <c r="C53" i="83"/>
  <c r="C111" i="83"/>
  <c r="C109" i="83"/>
  <c r="C32" i="83"/>
  <c r="C380" i="83"/>
  <c r="C168" i="83"/>
  <c r="C237" i="83"/>
  <c r="C131" i="83"/>
  <c r="C56" i="83"/>
  <c r="C186" i="83"/>
  <c r="C106" i="83"/>
  <c r="C332" i="83"/>
  <c r="C270" i="83"/>
  <c r="C191" i="83"/>
  <c r="C294" i="83"/>
  <c r="C296" i="83"/>
  <c r="C298" i="83"/>
  <c r="C372" i="83"/>
  <c r="C192" i="83"/>
  <c r="C187" i="83"/>
  <c r="C538" i="83"/>
  <c r="C206" i="83"/>
  <c r="C503" i="83"/>
  <c r="C408" i="83"/>
  <c r="C603" i="83"/>
  <c r="C638" i="83"/>
  <c r="C354" i="83"/>
  <c r="C470" i="83"/>
  <c r="C415" i="83"/>
  <c r="C665" i="83"/>
  <c r="C437" i="83"/>
  <c r="C363" i="83"/>
  <c r="C424" i="83"/>
  <c r="C529" i="83"/>
  <c r="C601" i="83"/>
  <c r="C591" i="83"/>
  <c r="C868" i="83"/>
  <c r="C556" i="83"/>
  <c r="C312" i="83"/>
  <c r="C534" i="83"/>
  <c r="C860" i="83"/>
  <c r="C781" i="83"/>
  <c r="C774" i="83"/>
  <c r="C663" i="83"/>
  <c r="C596" i="83"/>
  <c r="C579" i="83"/>
  <c r="C854" i="83"/>
  <c r="C948" i="83"/>
  <c r="C791" i="83"/>
  <c r="C750" i="83"/>
  <c r="C837" i="83"/>
  <c r="C938" i="83"/>
  <c r="C569" i="83"/>
  <c r="C918" i="83"/>
  <c r="C748" i="83"/>
  <c r="C876" i="83"/>
  <c r="C971" i="83"/>
  <c r="C703" i="83"/>
  <c r="C779" i="83"/>
  <c r="C985" i="83"/>
  <c r="C129" i="84"/>
  <c r="C252" i="84"/>
  <c r="C47" i="84"/>
  <c r="C11" i="84"/>
  <c r="C112" i="84"/>
  <c r="C254" i="84"/>
  <c r="C33" i="84"/>
  <c r="C380" i="84"/>
  <c r="C201" i="84"/>
  <c r="C106" i="84"/>
  <c r="C110" i="84"/>
  <c r="C274" i="84"/>
  <c r="C163" i="84"/>
  <c r="C272" i="84"/>
  <c r="C53" i="84"/>
  <c r="C16" i="84"/>
  <c r="C404" i="84"/>
  <c r="C300" i="84"/>
  <c r="C295" i="84"/>
  <c r="C119" i="84"/>
  <c r="C64" i="84"/>
  <c r="C320" i="84"/>
  <c r="C333" i="84"/>
  <c r="C397" i="84"/>
  <c r="C696" i="84"/>
  <c r="C439" i="84"/>
  <c r="C253" i="84"/>
  <c r="C373" i="84"/>
  <c r="C312" i="84"/>
  <c r="C351" i="84"/>
  <c r="C525" i="84"/>
  <c r="C411" i="84"/>
  <c r="C517" i="84"/>
  <c r="C603" i="84"/>
  <c r="C482" i="84"/>
  <c r="C674" i="84"/>
  <c r="C634" i="84"/>
  <c r="C551" i="84"/>
  <c r="C485" i="84"/>
  <c r="C480" i="84"/>
  <c r="C723" i="84"/>
  <c r="C492" i="84"/>
  <c r="C430" i="84"/>
  <c r="C734" i="84"/>
  <c r="C499" i="84"/>
  <c r="C540" i="84"/>
  <c r="C702" i="84"/>
  <c r="C712" i="84"/>
  <c r="C874" i="84"/>
  <c r="C879" i="84"/>
  <c r="C746" i="84"/>
  <c r="C999" i="84"/>
  <c r="C749" i="84"/>
  <c r="C864" i="84"/>
  <c r="C942" i="84"/>
  <c r="C880" i="84"/>
  <c r="C962" i="84"/>
  <c r="C811" i="84"/>
  <c r="C941" i="84"/>
  <c r="C977" i="84"/>
  <c r="C917" i="84"/>
  <c r="C953" i="84"/>
  <c r="C63" i="83"/>
  <c r="C23" i="83"/>
  <c r="C160" i="83"/>
  <c r="C153" i="83"/>
  <c r="C123" i="83"/>
  <c r="C21" i="83"/>
  <c r="C357" i="83"/>
  <c r="C173" i="83"/>
  <c r="C51" i="83"/>
  <c r="C96" i="83"/>
  <c r="C265" i="83"/>
  <c r="C150" i="83"/>
  <c r="C401" i="83"/>
  <c r="C338" i="83"/>
  <c r="C255" i="83"/>
  <c r="C362" i="83"/>
  <c r="C364" i="83"/>
  <c r="C366" i="83"/>
  <c r="C431" i="83"/>
  <c r="C224" i="83"/>
  <c r="C267" i="83"/>
  <c r="C453" i="83"/>
  <c r="C238" i="83"/>
  <c r="C321" i="83"/>
  <c r="C469" i="83"/>
  <c r="C621" i="83"/>
  <c r="C831" i="83"/>
  <c r="C388" i="83"/>
  <c r="C494" i="83"/>
  <c r="C485" i="83"/>
  <c r="C528" i="83"/>
  <c r="C456" i="83"/>
  <c r="C495" i="83"/>
  <c r="C402" i="83"/>
  <c r="C627" i="83"/>
  <c r="C517" i="83"/>
  <c r="C606" i="83"/>
  <c r="C585" i="83"/>
  <c r="C552" i="83"/>
  <c r="C344" i="83"/>
  <c r="C599" i="83"/>
  <c r="C941" i="83"/>
  <c r="C849" i="83"/>
  <c r="C787" i="83"/>
  <c r="C716" i="83"/>
  <c r="C628" i="83"/>
  <c r="C615" i="83"/>
  <c r="C821" i="83"/>
  <c r="C795" i="83"/>
  <c r="C678" i="83"/>
  <c r="C769" i="83"/>
  <c r="C812" i="83"/>
  <c r="C541" i="83"/>
  <c r="C612" i="83"/>
  <c r="C808" i="83"/>
  <c r="C719" i="83"/>
  <c r="C982" i="83"/>
  <c r="C1009" i="83"/>
  <c r="C735" i="83"/>
  <c r="C878" i="83"/>
  <c r="C806" i="83"/>
  <c r="C294" i="84"/>
  <c r="C227" i="84"/>
  <c r="C28" i="84"/>
  <c r="C88" i="84"/>
  <c r="C222" i="84"/>
  <c r="C118" i="84"/>
  <c r="C175" i="84"/>
  <c r="C63" i="84"/>
  <c r="C259" i="84"/>
  <c r="C155" i="84"/>
  <c r="C276" i="84"/>
  <c r="C39" i="84"/>
  <c r="C219" i="84"/>
  <c r="C410" i="84"/>
  <c r="C192" i="84"/>
  <c r="C60" i="84"/>
  <c r="C608" i="84"/>
  <c r="C293" i="84"/>
  <c r="C529" i="84"/>
  <c r="C233" i="84"/>
  <c r="C22" i="84"/>
  <c r="C427" i="84"/>
  <c r="C388" i="84"/>
  <c r="C612" i="84"/>
  <c r="C588" i="84"/>
  <c r="C584" i="84"/>
  <c r="C245" i="84"/>
  <c r="C413" i="84"/>
  <c r="C614" i="84"/>
  <c r="C387" i="84"/>
  <c r="C461" i="84"/>
  <c r="C609" i="84"/>
  <c r="C787" i="84"/>
  <c r="C676" i="84"/>
  <c r="C522" i="84"/>
  <c r="C706" i="84"/>
  <c r="C647" i="84"/>
  <c r="C714" i="84"/>
  <c r="C615" i="84"/>
  <c r="C512" i="84"/>
  <c r="C779" i="84"/>
  <c r="C524" i="84"/>
  <c r="C462" i="84"/>
  <c r="C764" i="84"/>
  <c r="C679" i="84"/>
  <c r="C649" i="84"/>
  <c r="C780" i="84"/>
  <c r="C594" i="84"/>
  <c r="C839" i="84"/>
  <c r="C987" i="84"/>
  <c r="C891" i="84"/>
  <c r="C765" i="84"/>
  <c r="C740" i="84"/>
  <c r="C858" i="84"/>
  <c r="C833" i="84"/>
  <c r="C912" i="84"/>
  <c r="C972" i="84"/>
  <c r="C843" i="84"/>
  <c r="C973" i="84"/>
  <c r="C1009" i="84"/>
  <c r="C949" i="84"/>
  <c r="C985" i="84"/>
  <c r="C119" i="83"/>
  <c r="C120" i="83"/>
  <c r="C163" i="83"/>
  <c r="C328" i="83"/>
  <c r="C55" i="83"/>
  <c r="C83" i="83"/>
  <c r="C107" i="83"/>
  <c r="C463" i="83"/>
  <c r="C215" i="83"/>
  <c r="C140" i="83"/>
  <c r="C250" i="83"/>
  <c r="C211" i="83"/>
  <c r="C486" i="83"/>
  <c r="C422" i="83"/>
  <c r="C210" i="83"/>
  <c r="C399" i="83"/>
  <c r="C61" i="83"/>
  <c r="C493" i="83"/>
  <c r="C293" i="83"/>
  <c r="C258" i="83"/>
  <c r="C472" i="83"/>
  <c r="C311" i="83"/>
  <c r="C272" i="83"/>
  <c r="C379" i="83"/>
  <c r="C212" i="83"/>
  <c r="C744" i="83"/>
  <c r="C414" i="83"/>
  <c r="C476" i="83"/>
  <c r="C419" i="83"/>
  <c r="C190" i="83"/>
  <c r="C770" i="83"/>
  <c r="C297" i="83"/>
  <c r="C427" i="83"/>
  <c r="C301" i="83"/>
  <c r="C512" i="83"/>
  <c r="C651" i="83"/>
  <c r="C680" i="83"/>
  <c r="C645" i="83"/>
  <c r="C533" i="83"/>
  <c r="C376" i="83"/>
  <c r="C629" i="83"/>
  <c r="C725" i="83"/>
  <c r="C897" i="83"/>
  <c r="C839" i="83"/>
  <c r="C766" i="83"/>
  <c r="C809" i="83"/>
  <c r="C523" i="83"/>
  <c r="C895" i="83"/>
  <c r="C950" i="83"/>
  <c r="C780" i="83"/>
  <c r="C707" i="83"/>
  <c r="C874" i="83"/>
  <c r="C610" i="83"/>
  <c r="C684" i="83"/>
  <c r="C989" i="83"/>
  <c r="C757" i="83"/>
  <c r="C933" i="83"/>
  <c r="C1006" i="83"/>
  <c r="C964" i="83"/>
  <c r="C967" i="83"/>
  <c r="C927" i="83"/>
  <c r="C957" i="83"/>
  <c r="C1000" i="83"/>
  <c r="C764" i="83"/>
  <c r="C655" i="83"/>
  <c r="C689" i="83"/>
  <c r="C823" i="83"/>
  <c r="C800" i="83"/>
  <c r="C826" i="83"/>
  <c r="C94" i="84"/>
  <c r="C232" i="84"/>
  <c r="C258" i="84"/>
  <c r="C101" i="84"/>
  <c r="C212" i="84"/>
  <c r="C15" i="84"/>
  <c r="C151" i="84"/>
  <c r="C209" i="84"/>
  <c r="C283" i="84"/>
  <c r="C241" i="84"/>
  <c r="C66" i="84"/>
  <c r="C137" i="84"/>
  <c r="C166" i="84"/>
  <c r="C49" i="84"/>
  <c r="C247" i="84"/>
  <c r="C305" i="84"/>
  <c r="C343" i="84"/>
  <c r="C240" i="84"/>
  <c r="C277" i="84"/>
  <c r="C344" i="84"/>
  <c r="C310" i="84"/>
  <c r="C372" i="84"/>
  <c r="C453" i="84"/>
  <c r="C486" i="84"/>
  <c r="C567" i="84"/>
  <c r="C549" i="84"/>
  <c r="C573" i="84"/>
  <c r="C738" i="84"/>
  <c r="C349" i="84"/>
  <c r="C423" i="84"/>
  <c r="C450" i="84"/>
  <c r="C646" i="84"/>
  <c r="C596" i="84"/>
  <c r="C536" i="84"/>
  <c r="C716" i="84"/>
  <c r="C538" i="84"/>
  <c r="C847" i="84"/>
  <c r="C454" i="84"/>
  <c r="C345" i="84"/>
  <c r="C728" i="84"/>
  <c r="C629" i="84"/>
  <c r="C630" i="84"/>
  <c r="C494" i="84"/>
  <c r="C753" i="84"/>
  <c r="C755" i="84"/>
  <c r="C651" i="84"/>
  <c r="C862" i="84"/>
  <c r="C713" i="84"/>
  <c r="C943" i="84"/>
  <c r="C559" i="84"/>
  <c r="C993" i="84"/>
  <c r="C684" i="84"/>
  <c r="C806" i="84"/>
  <c r="C815" i="84"/>
  <c r="C931" i="84"/>
  <c r="C888" i="84"/>
  <c r="C848" i="84"/>
  <c r="C875" i="84"/>
  <c r="C1005" i="84"/>
  <c r="C988" i="84"/>
  <c r="C981" i="84"/>
  <c r="C996" i="84"/>
  <c r="C116" i="83"/>
  <c r="C35" i="83"/>
  <c r="C89" i="83"/>
  <c r="C11" i="83"/>
  <c r="C135" i="83"/>
  <c r="C199" i="83"/>
  <c r="C93" i="83"/>
  <c r="C37" i="83"/>
  <c r="C52" i="83"/>
  <c r="C184" i="83"/>
  <c r="C29" i="83"/>
  <c r="C262" i="83"/>
  <c r="C34" i="83"/>
  <c r="C38" i="83"/>
  <c r="C276" i="83"/>
  <c r="C550" i="83"/>
  <c r="C41" i="83"/>
  <c r="C426" i="83"/>
  <c r="C425" i="83"/>
  <c r="C292" i="83"/>
  <c r="C394" i="83"/>
  <c r="C367" i="83"/>
  <c r="C306" i="83"/>
  <c r="C462" i="83"/>
  <c r="C244" i="83"/>
  <c r="C452" i="83"/>
  <c r="C480" i="83"/>
  <c r="C411" i="83"/>
  <c r="C448" i="83"/>
  <c r="C222" i="83"/>
  <c r="C724" i="83"/>
  <c r="C329" i="83"/>
  <c r="C478" i="83"/>
  <c r="C333" i="83"/>
  <c r="C670" i="83"/>
  <c r="C600" i="83"/>
  <c r="C586" i="83"/>
  <c r="C532" i="83"/>
  <c r="C633" i="83"/>
  <c r="C458" i="83"/>
  <c r="C632" i="83"/>
  <c r="C873" i="83"/>
  <c r="C578" i="83"/>
  <c r="C944" i="83"/>
  <c r="C776" i="83"/>
  <c r="C712" i="83"/>
  <c r="C619" i="83"/>
  <c r="C899" i="83"/>
  <c r="C894" i="83"/>
  <c r="C794" i="83"/>
  <c r="C745" i="83"/>
  <c r="C654" i="83"/>
  <c r="C1007" i="83"/>
  <c r="C815" i="83"/>
  <c r="C717" i="83"/>
  <c r="C242" i="84"/>
  <c r="C266" i="84"/>
  <c r="C51" i="84"/>
  <c r="C174" i="84"/>
  <c r="C54" i="84"/>
  <c r="C202" i="84"/>
  <c r="C35" i="84"/>
  <c r="C157" i="84"/>
  <c r="C105" i="84"/>
  <c r="C50" i="84"/>
  <c r="C95" i="84"/>
  <c r="C183" i="84"/>
  <c r="C124" i="84"/>
  <c r="C144" i="84"/>
  <c r="C96" i="84"/>
  <c r="C270" i="84"/>
  <c r="C416" i="84"/>
  <c r="C285" i="84"/>
  <c r="C405" i="84"/>
  <c r="C255" i="84"/>
  <c r="C356" i="84"/>
  <c r="C386" i="84"/>
  <c r="C321" i="84"/>
  <c r="C616" i="84"/>
  <c r="C329" i="84"/>
  <c r="C445" i="84"/>
  <c r="C429" i="84"/>
  <c r="C725" i="84"/>
  <c r="C385" i="84"/>
  <c r="C654" i="84"/>
  <c r="C507" i="84"/>
  <c r="C464" i="84"/>
  <c r="C541" i="84"/>
  <c r="C747" i="84"/>
  <c r="C563" i="84"/>
  <c r="C624" i="84"/>
  <c r="C680" i="84"/>
  <c r="C498" i="84"/>
  <c r="C377" i="84"/>
  <c r="C591" i="84"/>
  <c r="C726" i="84"/>
  <c r="C677" i="84"/>
  <c r="C595" i="84"/>
  <c r="C796" i="84"/>
  <c r="C742" i="84"/>
  <c r="C838" i="84"/>
  <c r="C761" i="84"/>
  <c r="C657" i="84"/>
  <c r="C986" i="84"/>
  <c r="C481" i="84"/>
  <c r="C890" i="84"/>
  <c r="C856" i="84"/>
  <c r="C703" i="84"/>
  <c r="C923" i="84"/>
  <c r="C828" i="84"/>
  <c r="C805" i="84"/>
  <c r="C766" i="84"/>
  <c r="C907" i="84"/>
  <c r="C984" i="84"/>
  <c r="C819" i="84"/>
  <c r="C992" i="84"/>
  <c r="C998" i="84"/>
  <c r="C231" i="83"/>
  <c r="C71" i="83"/>
  <c r="C171" i="83"/>
  <c r="C161" i="83"/>
  <c r="C72" i="83"/>
  <c r="C36" i="83"/>
  <c r="C42" i="83"/>
  <c r="C217" i="83"/>
  <c r="C92" i="83"/>
  <c r="C221" i="83"/>
  <c r="C69" i="83"/>
  <c r="C95" i="83"/>
  <c r="C66" i="83"/>
  <c r="C70" i="83"/>
  <c r="C346" i="83"/>
  <c r="C227" i="83"/>
  <c r="C105" i="83"/>
  <c r="C185" i="83"/>
  <c r="C482" i="83"/>
  <c r="C326" i="83"/>
  <c r="C505" i="83"/>
  <c r="C446" i="83"/>
  <c r="C340" i="83"/>
  <c r="C398" i="83"/>
  <c r="C278" i="83"/>
  <c r="C506" i="83"/>
  <c r="C279" i="83"/>
  <c r="C483" i="83"/>
  <c r="C287" i="83"/>
  <c r="C256" i="83"/>
  <c r="C921" i="83"/>
  <c r="C361" i="83"/>
  <c r="C405" i="83"/>
  <c r="C365" i="83"/>
  <c r="C595" i="83"/>
  <c r="C738" i="83"/>
  <c r="C639" i="83"/>
  <c r="C616" i="83"/>
  <c r="C710" i="83"/>
  <c r="C467" i="83"/>
  <c r="C912" i="83"/>
  <c r="C911" i="83"/>
  <c r="C702" i="83"/>
  <c r="C840" i="83"/>
  <c r="C801" i="83"/>
  <c r="C792" i="83"/>
  <c r="C693" i="83"/>
  <c r="C871" i="83"/>
  <c r="C410" i="83"/>
  <c r="C887" i="83"/>
  <c r="C789" i="83"/>
  <c r="C978" i="83"/>
  <c r="C851" i="83"/>
  <c r="C786" i="83"/>
  <c r="C540" i="83"/>
  <c r="C988" i="83"/>
  <c r="C1002" i="83"/>
  <c r="C807" i="83"/>
  <c r="C771" i="83"/>
  <c r="C919" i="83"/>
  <c r="C749" i="83"/>
  <c r="C788" i="83"/>
  <c r="C951" i="83"/>
  <c r="C857" i="83"/>
  <c r="C671" i="83"/>
  <c r="C892" i="83"/>
  <c r="C909" i="83"/>
  <c r="C925" i="83"/>
  <c r="C980" i="83"/>
  <c r="C768" i="83"/>
  <c r="C296" i="84"/>
  <c r="C313" i="84"/>
  <c r="C176" i="84"/>
  <c r="C147" i="84"/>
  <c r="C82" i="84"/>
  <c r="C229" i="84"/>
  <c r="C168" i="84"/>
  <c r="C100" i="84"/>
  <c r="C98" i="84"/>
  <c r="C150" i="84"/>
  <c r="C350" i="84"/>
  <c r="C160" i="84"/>
  <c r="C135" i="84"/>
  <c r="C199" i="84"/>
  <c r="C205" i="84"/>
  <c r="C288" i="84"/>
  <c r="C302" i="84"/>
  <c r="C348" i="84"/>
  <c r="C443" i="84"/>
  <c r="C340" i="84"/>
  <c r="C291" i="84"/>
  <c r="C299" i="84"/>
  <c r="C357" i="84"/>
  <c r="C287" i="84"/>
  <c r="C365" i="84"/>
  <c r="C590" i="84"/>
  <c r="C335" i="84"/>
  <c r="C767" i="84"/>
  <c r="C421" i="84"/>
  <c r="C640" i="84"/>
  <c r="C441" i="84"/>
  <c r="C504" i="84"/>
  <c r="C455" i="84"/>
  <c r="C436" i="84"/>
  <c r="C701" i="84"/>
  <c r="C623" i="84"/>
  <c r="C663" i="84"/>
  <c r="C539" i="84"/>
  <c r="C409" i="84"/>
  <c r="C527" i="84"/>
  <c r="C935" i="84"/>
  <c r="C644" i="84"/>
  <c r="C681" i="84"/>
  <c r="C963" i="84"/>
  <c r="C643" i="84"/>
  <c r="C797" i="84"/>
  <c r="C918" i="84"/>
  <c r="C751" i="84"/>
  <c r="C886" i="84"/>
  <c r="C513" i="84"/>
  <c r="C752" i="84"/>
  <c r="C910" i="84"/>
  <c r="C769" i="84"/>
  <c r="C639" i="84"/>
  <c r="C906" i="84"/>
  <c r="C837" i="84"/>
  <c r="C902" i="84"/>
  <c r="C939" i="84"/>
  <c r="C924" i="84"/>
  <c r="C851" i="84"/>
  <c r="C750" i="84"/>
  <c r="C936" i="84"/>
  <c r="C65" i="83"/>
  <c r="C75" i="83"/>
  <c r="C159" i="83"/>
  <c r="C137" i="83"/>
  <c r="C115" i="83"/>
  <c r="C82" i="83"/>
  <c r="C86" i="83"/>
  <c r="C50" i="83"/>
  <c r="C136" i="83"/>
  <c r="C242" i="83"/>
  <c r="C20" i="83"/>
  <c r="C43" i="83"/>
  <c r="C98" i="83"/>
  <c r="C102" i="83"/>
  <c r="C449" i="83"/>
  <c r="C253" i="83"/>
  <c r="C16" i="83"/>
  <c r="C263" i="83"/>
  <c r="C240" i="83"/>
  <c r="C360" i="83"/>
  <c r="C200" i="83"/>
  <c r="C576" i="83"/>
  <c r="C374" i="83"/>
  <c r="C563" i="83"/>
  <c r="C314" i="83"/>
  <c r="C214" i="83"/>
  <c r="C335" i="83"/>
  <c r="C283" i="83"/>
  <c r="C343" i="83"/>
  <c r="C290" i="83"/>
  <c r="C465" i="83"/>
  <c r="C491" i="83"/>
  <c r="C581" i="83"/>
  <c r="C484" i="83"/>
  <c r="C568" i="83"/>
  <c r="C742" i="83"/>
  <c r="C584" i="83"/>
  <c r="C662" i="83"/>
  <c r="C511" i="83"/>
  <c r="C440" i="83"/>
  <c r="C947" i="83"/>
  <c r="C805" i="83"/>
  <c r="C592" i="83"/>
  <c r="C886" i="83"/>
  <c r="C973" i="83"/>
  <c r="C798" i="83"/>
  <c r="C598" i="83"/>
  <c r="C875" i="83"/>
  <c r="C451" i="83"/>
  <c r="C705" i="83"/>
  <c r="C917" i="83"/>
  <c r="C931" i="83"/>
  <c r="C830" i="83"/>
  <c r="C825" i="83"/>
  <c r="C575" i="83"/>
  <c r="C838" i="83"/>
  <c r="C731" i="83"/>
  <c r="C965" i="83"/>
  <c r="C847" i="83"/>
  <c r="C859" i="83"/>
  <c r="C958" i="83"/>
  <c r="C1005" i="83"/>
  <c r="C850" i="83"/>
  <c r="C916" i="83"/>
  <c r="C811" i="83"/>
  <c r="C141" i="84"/>
  <c r="C143" i="84"/>
  <c r="C17" i="84"/>
  <c r="C24" i="84"/>
  <c r="C83" i="84"/>
  <c r="C80" i="84"/>
  <c r="C130" i="84"/>
  <c r="C136" i="84"/>
  <c r="C69" i="84"/>
  <c r="C318" i="84"/>
  <c r="C566" i="84"/>
  <c r="C152" i="84"/>
  <c r="C131" i="84"/>
  <c r="C126" i="84"/>
  <c r="C226" i="84"/>
  <c r="C181" i="84"/>
  <c r="C535" i="84"/>
  <c r="C435" i="84"/>
  <c r="C415" i="84"/>
  <c r="C230" i="84"/>
  <c r="C433" i="84"/>
  <c r="C269" i="84"/>
  <c r="C393" i="84"/>
  <c r="C326" i="84"/>
  <c r="C401" i="84"/>
  <c r="C508" i="84"/>
  <c r="C371" i="84"/>
  <c r="C581" i="84"/>
  <c r="C601" i="84"/>
  <c r="C617" i="84"/>
  <c r="C319" i="84"/>
  <c r="C618" i="84"/>
  <c r="C733" i="84"/>
  <c r="C476" i="84"/>
  <c r="C621" i="84"/>
  <c r="C762" i="84"/>
  <c r="C892" i="84"/>
  <c r="C638" i="84"/>
  <c r="C561" i="84"/>
  <c r="C477" i="84"/>
  <c r="C1004" i="84"/>
  <c r="C493" i="84"/>
  <c r="C658" i="84"/>
  <c r="C626" i="84"/>
  <c r="C814" i="84"/>
  <c r="C884" i="84"/>
  <c r="C775" i="84"/>
  <c r="C940" i="84"/>
  <c r="C932" i="84"/>
  <c r="C732" i="84"/>
  <c r="C968" i="84"/>
  <c r="C974" i="84"/>
  <c r="C878" i="84"/>
  <c r="C710" i="84"/>
  <c r="C831" i="84"/>
  <c r="C869" i="84"/>
  <c r="C976" i="84"/>
  <c r="C971" i="84"/>
  <c r="C928" i="84"/>
  <c r="C883" i="84"/>
  <c r="C823" i="84"/>
  <c r="C791" i="84"/>
  <c r="C139" i="83"/>
  <c r="C249" i="83"/>
  <c r="C117" i="83"/>
  <c r="C28" i="83"/>
  <c r="C141" i="83"/>
  <c r="C122" i="83"/>
  <c r="C126" i="83"/>
  <c r="C90" i="83"/>
  <c r="C180" i="83"/>
  <c r="C143" i="83"/>
  <c r="C60" i="83"/>
  <c r="C125" i="83"/>
  <c r="C130" i="83"/>
  <c r="C134" i="83"/>
  <c r="C216" i="83"/>
  <c r="C14" i="83"/>
  <c r="C48" i="83"/>
  <c r="C488" i="83"/>
  <c r="C308" i="83"/>
  <c r="C391" i="83"/>
  <c r="C232" i="83"/>
  <c r="C589" i="83"/>
  <c r="C412" i="83"/>
  <c r="C397" i="83"/>
  <c r="C348" i="83"/>
  <c r="C246" i="83"/>
  <c r="C389" i="83"/>
  <c r="C341" i="83"/>
  <c r="C400" i="83"/>
  <c r="C324" i="83"/>
  <c r="C522" i="83"/>
  <c r="C539" i="83"/>
  <c r="C623" i="83"/>
  <c r="C499" i="83"/>
  <c r="C590" i="83"/>
  <c r="C785" i="83"/>
  <c r="C557" i="83"/>
  <c r="C828" i="83"/>
  <c r="C618" i="83"/>
  <c r="C285" i="83"/>
  <c r="C564" i="83"/>
  <c r="C864" i="83"/>
  <c r="C624" i="83"/>
  <c r="C992" i="83"/>
  <c r="C733" i="83"/>
  <c r="C814" i="83"/>
  <c r="C630" i="83"/>
  <c r="C940" i="83"/>
  <c r="C611" i="83"/>
  <c r="C743" i="83"/>
  <c r="C945" i="83"/>
  <c r="C845" i="83"/>
  <c r="C906" i="83"/>
  <c r="C762" i="83"/>
  <c r="C891" i="83"/>
  <c r="C1004" i="83"/>
  <c r="C907" i="83"/>
  <c r="C893" i="83"/>
  <c r="C904" i="83"/>
  <c r="C1010" i="83"/>
  <c r="C983" i="83"/>
  <c r="C264" i="84"/>
  <c r="C191" i="84"/>
  <c r="C156" i="84"/>
  <c r="C210" i="84"/>
  <c r="C207" i="84"/>
  <c r="C79" i="84"/>
  <c r="C128" i="84"/>
  <c r="C148" i="84"/>
  <c r="C84" i="84"/>
  <c r="C354" i="84"/>
  <c r="C72" i="84"/>
  <c r="C206" i="84"/>
  <c r="C38" i="84"/>
  <c r="C117" i="84"/>
  <c r="C364" i="84"/>
  <c r="C34" i="84"/>
  <c r="C369" i="84"/>
  <c r="C465" i="84"/>
  <c r="C58" i="84"/>
  <c r="C304" i="84"/>
  <c r="C370" i="84"/>
  <c r="C323" i="84"/>
  <c r="C598" i="84"/>
  <c r="C533" i="84"/>
  <c r="C545" i="84"/>
  <c r="C569" i="84"/>
  <c r="C407" i="84"/>
  <c r="C431" i="84"/>
  <c r="C669" i="84"/>
  <c r="C442" i="84"/>
  <c r="C355" i="84"/>
  <c r="C736" i="84"/>
  <c r="C575" i="84"/>
  <c r="C520" i="84"/>
  <c r="C711" i="84"/>
  <c r="C469" i="84"/>
  <c r="C859" i="84"/>
  <c r="C531" i="84"/>
  <c r="C458" i="84"/>
  <c r="C515" i="84"/>
  <c r="C491" i="84"/>
  <c r="C570" i="84"/>
  <c r="C600" i="84"/>
  <c r="C497" i="84"/>
  <c r="C846" i="84"/>
  <c r="C904" i="84"/>
  <c r="C560" i="84"/>
  <c r="C697" i="84"/>
  <c r="C832" i="84"/>
  <c r="C627" i="84"/>
  <c r="C897" i="84"/>
  <c r="C803" i="84"/>
  <c r="C763" i="84"/>
  <c r="C818" i="84"/>
  <c r="C863" i="84"/>
  <c r="C901" i="84"/>
  <c r="C876" i="84"/>
  <c r="C1003" i="84"/>
  <c r="C795" i="84"/>
  <c r="C915" i="84"/>
  <c r="C855" i="84"/>
  <c r="C898" i="84"/>
  <c r="C151" i="83"/>
  <c r="C156" i="83"/>
  <c r="C121" i="83"/>
  <c r="C330" i="83"/>
  <c r="C74" i="83"/>
  <c r="C164" i="83"/>
  <c r="C170" i="83"/>
  <c r="C132" i="83"/>
  <c r="C225" i="83"/>
  <c r="C87" i="83"/>
  <c r="C104" i="83"/>
  <c r="C24" i="83"/>
  <c r="C162" i="83"/>
  <c r="C166" i="83"/>
  <c r="C284" i="83"/>
  <c r="C46" i="83"/>
  <c r="C80" i="83"/>
  <c r="C466" i="83"/>
  <c r="C378" i="83"/>
  <c r="C291" i="83"/>
  <c r="C266" i="83"/>
  <c r="C609" i="83"/>
  <c r="C319" i="83"/>
  <c r="C393" i="83"/>
  <c r="C382" i="83"/>
  <c r="C282" i="83"/>
  <c r="C500" i="83"/>
  <c r="C468" i="83"/>
  <c r="C471" i="83"/>
  <c r="C358" i="83"/>
  <c r="C516" i="83"/>
  <c r="C617" i="83"/>
  <c r="C535" i="83"/>
  <c r="C481" i="83"/>
  <c r="C442" i="83"/>
  <c r="C508" i="83"/>
  <c r="C691" i="83"/>
  <c r="C853" i="83"/>
  <c r="C817" i="83"/>
  <c r="C317" i="83"/>
  <c r="C661" i="83"/>
  <c r="C929" i="83"/>
  <c r="C746" i="83"/>
  <c r="C573" i="83"/>
  <c r="C928" i="83"/>
  <c r="C984" i="83"/>
  <c r="C761" i="83"/>
  <c r="C765" i="83"/>
  <c r="C577" i="83"/>
  <c r="C986" i="83"/>
  <c r="C882" i="83"/>
  <c r="C759" i="83"/>
  <c r="C713" i="83"/>
  <c r="C730" i="83"/>
  <c r="C650" i="83"/>
  <c r="C995" i="83"/>
  <c r="C943" i="83"/>
  <c r="C930" i="83"/>
  <c r="C879" i="83"/>
  <c r="C836" i="83"/>
  <c r="C813" i="83"/>
  <c r="C1008" i="83"/>
  <c r="C954" i="83"/>
  <c r="C890" i="83"/>
  <c r="C881" i="83"/>
  <c r="C65" i="84"/>
  <c r="C204" i="84"/>
  <c r="C195" i="84"/>
  <c r="C153" i="84"/>
  <c r="C61" i="84"/>
  <c r="C31" i="84"/>
  <c r="C170" i="84"/>
  <c r="C214" i="84"/>
  <c r="C142" i="84"/>
  <c r="C46" i="84"/>
  <c r="C200" i="84"/>
  <c r="C197" i="84"/>
  <c r="C282" i="84"/>
  <c r="C140" i="84"/>
  <c r="C89" i="84"/>
  <c r="C248" i="84"/>
  <c r="C218" i="84"/>
  <c r="C381" i="84"/>
  <c r="C265" i="84"/>
  <c r="C622" i="84"/>
  <c r="C358" i="84"/>
  <c r="C451" i="84"/>
  <c r="C565" i="84"/>
  <c r="C376" i="84"/>
  <c r="C506" i="84"/>
  <c r="C514" i="84"/>
  <c r="C574" i="84"/>
  <c r="C424" i="84"/>
  <c r="C426" i="84"/>
  <c r="C505" i="84"/>
  <c r="C391" i="84"/>
  <c r="C501" i="84"/>
  <c r="C434" i="84"/>
  <c r="C611" i="84"/>
  <c r="C758" i="84"/>
  <c r="C822" i="84"/>
  <c r="C593" i="84"/>
  <c r="C636" i="84"/>
  <c r="C502" i="84"/>
  <c r="C553" i="84"/>
  <c r="C610" i="84"/>
  <c r="C834" i="84"/>
  <c r="C690" i="84"/>
  <c r="C619" i="84"/>
  <c r="C808" i="84"/>
  <c r="C952" i="84"/>
  <c r="C446" i="84"/>
  <c r="C707" i="84"/>
  <c r="C867" i="84"/>
  <c r="C659" i="84"/>
  <c r="C995" i="84"/>
  <c r="C903" i="84"/>
  <c r="C800" i="84"/>
  <c r="C670" i="84"/>
  <c r="C895" i="84"/>
  <c r="C933" i="84"/>
  <c r="C809" i="84"/>
  <c r="C982" i="84"/>
  <c r="C882" i="84"/>
  <c r="C947" i="84"/>
  <c r="C887" i="84"/>
  <c r="C756" i="84"/>
  <c r="C233" i="83"/>
  <c r="C81" i="83"/>
  <c r="C259" i="83"/>
  <c r="C103" i="83"/>
  <c r="C429" i="83"/>
  <c r="C213" i="83"/>
  <c r="C428" i="83"/>
  <c r="C178" i="83"/>
  <c r="C194" i="83"/>
  <c r="C145" i="83"/>
  <c r="C148" i="83"/>
  <c r="C64" i="83"/>
  <c r="C247" i="83"/>
  <c r="C444" i="83"/>
  <c r="C352" i="83"/>
  <c r="C78" i="83"/>
  <c r="C112" i="83"/>
  <c r="C234" i="83"/>
  <c r="C439" i="83"/>
  <c r="C351" i="83"/>
  <c r="C300" i="83"/>
  <c r="C723" i="83"/>
  <c r="C375" i="83"/>
  <c r="C323" i="83"/>
  <c r="C497" i="83"/>
  <c r="C316" i="83"/>
  <c r="C637" i="83"/>
  <c r="C652" i="83"/>
  <c r="C504" i="83"/>
  <c r="C416" i="83"/>
  <c r="C514" i="83"/>
  <c r="C674" i="83"/>
  <c r="C572" i="83"/>
  <c r="C454" i="83"/>
  <c r="C273" i="83"/>
  <c r="C275" i="83"/>
  <c r="C580" i="83"/>
  <c r="C455" i="83"/>
  <c r="C548" i="83"/>
  <c r="C349" i="83"/>
  <c r="C543" i="83"/>
  <c r="C979" i="83"/>
  <c r="C752" i="83"/>
  <c r="C571" i="83"/>
  <c r="C955" i="83"/>
  <c r="C737" i="83"/>
  <c r="C732" i="83"/>
  <c r="C841" i="83"/>
  <c r="C521" i="83"/>
  <c r="C923" i="83"/>
  <c r="C672" i="83"/>
  <c r="C852" i="83"/>
  <c r="C753" i="83"/>
  <c r="C736" i="83"/>
  <c r="C549" i="83"/>
  <c r="C972" i="83"/>
  <c r="C842" i="83"/>
  <c r="C289" i="83"/>
  <c r="C696" i="83"/>
  <c r="C974" i="83"/>
  <c r="C996" i="83"/>
  <c r="C968" i="83"/>
  <c r="C692" i="83"/>
  <c r="C714" i="83"/>
  <c r="C896" i="83"/>
  <c r="C993" i="83"/>
  <c r="C686" i="83"/>
  <c r="C721" i="83"/>
  <c r="C666" i="83"/>
  <c r="C885" i="83"/>
  <c r="C827" i="83"/>
  <c r="C802" i="83"/>
  <c r="C643" i="83"/>
  <c r="C515" i="83"/>
  <c r="C869" i="83"/>
  <c r="C709" i="83"/>
  <c r="C998" i="83"/>
  <c r="C566" i="83"/>
  <c r="C704" i="83"/>
  <c r="C636" i="83"/>
  <c r="C883" i="83"/>
  <c r="C863" i="83"/>
  <c r="C706" i="83"/>
  <c r="C816" i="83"/>
  <c r="C687" i="83"/>
  <c r="C553" i="83"/>
  <c r="C729" i="83"/>
  <c r="C975" i="83"/>
  <c r="C797" i="83"/>
  <c r="C793" i="83"/>
  <c r="C783" i="83"/>
  <c r="C526" i="83"/>
  <c r="C922" i="83"/>
  <c r="C903" i="83"/>
  <c r="C530" i="83"/>
  <c r="C833" i="83"/>
  <c r="C865" i="83"/>
  <c r="C889" i="83"/>
  <c r="C804" i="83"/>
  <c r="C656" i="83"/>
  <c r="C653" i="83"/>
  <c r="C834" i="83"/>
  <c r="C667" i="83"/>
  <c r="C999" i="83"/>
  <c r="C608" i="83"/>
  <c r="C910" i="83"/>
  <c r="C977" i="83"/>
  <c r="C946" i="83"/>
  <c r="C799" i="83"/>
  <c r="C877" i="83"/>
  <c r="C987" i="83"/>
  <c r="C905" i="83"/>
  <c r="C345" i="83"/>
  <c r="C920" i="83"/>
  <c r="C755" i="83"/>
  <c r="C519" i="83"/>
  <c r="C520" i="83"/>
  <c r="C990" i="83"/>
  <c r="C942" i="83"/>
  <c r="C673" i="83"/>
  <c r="C660" i="83"/>
  <c r="C722" i="83"/>
  <c r="C622" i="83"/>
  <c r="C861" i="83"/>
  <c r="C936" i="83"/>
  <c r="C510" i="83"/>
  <c r="C280" i="83"/>
  <c r="C739" i="83"/>
  <c r="C718" i="83"/>
  <c r="C3" i="83"/>
  <c r="C4" i="83"/>
  <c r="C5" i="83"/>
  <c r="C2" i="83"/>
  <c r="C3" i="84"/>
  <c r="C2" i="84"/>
  <c r="C4" i="84"/>
  <c r="C5" i="84"/>
  <c r="D2" i="83"/>
  <c r="D5" i="83"/>
  <c r="D4" i="83"/>
  <c r="D3" i="83"/>
  <c r="G2" i="83"/>
  <c r="G5" i="83"/>
  <c r="G4" i="83"/>
  <c r="G3" i="83"/>
  <c r="G4" i="84"/>
  <c r="G5" i="84"/>
  <c r="G3" i="84"/>
  <c r="G2" i="84"/>
  <c r="D4" i="84"/>
  <c r="D5" i="84"/>
  <c r="D3" i="84"/>
  <c r="D2" i="84"/>
  <c r="I1007" i="83" l="1"/>
  <c r="I1006" i="83"/>
  <c r="I1010" i="83"/>
  <c r="I1009" i="83"/>
  <c r="I1008" i="83"/>
  <c r="I208" i="83"/>
  <c r="I212" i="83"/>
  <c r="I216" i="83"/>
  <c r="I220" i="83"/>
  <c r="I224" i="83"/>
  <c r="I228" i="83"/>
  <c r="I232" i="83"/>
  <c r="I236" i="83"/>
  <c r="I207" i="83"/>
  <c r="I211" i="83"/>
  <c r="I215" i="83"/>
  <c r="I219" i="83"/>
  <c r="I223" i="83"/>
  <c r="I210" i="83"/>
  <c r="I214" i="83"/>
  <c r="I218" i="83"/>
  <c r="I222" i="83"/>
  <c r="I226" i="83"/>
  <c r="I230" i="83"/>
  <c r="I209" i="83"/>
  <c r="I213" i="83"/>
  <c r="I217" i="83"/>
  <c r="I221" i="83"/>
  <c r="I225" i="83"/>
  <c r="I229" i="83"/>
  <c r="I242" i="83"/>
  <c r="I246" i="83"/>
  <c r="I250" i="83"/>
  <c r="I254" i="83"/>
  <c r="I227" i="83"/>
  <c r="I241" i="83"/>
  <c r="I245" i="83"/>
  <c r="I249" i="83"/>
  <c r="I253" i="83"/>
  <c r="I233" i="83"/>
  <c r="I234" i="83"/>
  <c r="I237" i="83"/>
  <c r="I238" i="83"/>
  <c r="I239" i="83"/>
  <c r="I243" i="83"/>
  <c r="I247" i="83"/>
  <c r="I251" i="83"/>
  <c r="I255" i="83"/>
  <c r="I258" i="83"/>
  <c r="I262" i="83"/>
  <c r="I266" i="83"/>
  <c r="I270" i="83"/>
  <c r="I274" i="83"/>
  <c r="I261" i="83"/>
  <c r="I265" i="83"/>
  <c r="I269" i="83"/>
  <c r="I273" i="83"/>
  <c r="I277" i="83"/>
  <c r="I235" i="83"/>
  <c r="I259" i="83"/>
  <c r="I263" i="83"/>
  <c r="I267" i="83"/>
  <c r="I271" i="83"/>
  <c r="I275" i="83"/>
  <c r="I279" i="83"/>
  <c r="I283" i="83"/>
  <c r="I252" i="83"/>
  <c r="I257" i="83"/>
  <c r="I280" i="83"/>
  <c r="I281" i="83"/>
  <c r="I286" i="83"/>
  <c r="I290" i="83"/>
  <c r="I294" i="83"/>
  <c r="I298" i="83"/>
  <c r="I302" i="83"/>
  <c r="I306" i="83"/>
  <c r="I310" i="83"/>
  <c r="I314" i="83"/>
  <c r="I318" i="83"/>
  <c r="I322" i="83"/>
  <c r="I326" i="83"/>
  <c r="I231" i="83"/>
  <c r="I248" i="83"/>
  <c r="I260" i="83"/>
  <c r="I264" i="83"/>
  <c r="I268" i="83"/>
  <c r="I272" i="83"/>
  <c r="I276" i="83"/>
  <c r="I285" i="83"/>
  <c r="I289" i="83"/>
  <c r="I293" i="83"/>
  <c r="I297" i="83"/>
  <c r="I301" i="83"/>
  <c r="I305" i="83"/>
  <c r="I309" i="83"/>
  <c r="I313" i="83"/>
  <c r="I317" i="83"/>
  <c r="I321" i="83"/>
  <c r="I325" i="83"/>
  <c r="I329" i="83"/>
  <c r="I240" i="83"/>
  <c r="I256" i="83"/>
  <c r="I278" i="83"/>
  <c r="I282" i="83"/>
  <c r="I287" i="83"/>
  <c r="I291" i="83"/>
  <c r="I295" i="83"/>
  <c r="I299" i="83"/>
  <c r="I303" i="83"/>
  <c r="I307" i="83"/>
  <c r="I311" i="83"/>
  <c r="I315" i="83"/>
  <c r="I319" i="83"/>
  <c r="I323" i="83"/>
  <c r="I327" i="83"/>
  <c r="I331" i="83"/>
  <c r="I335" i="83"/>
  <c r="I284" i="83"/>
  <c r="I288" i="83"/>
  <c r="I292" i="83"/>
  <c r="I296" i="83"/>
  <c r="I300" i="83"/>
  <c r="I304" i="83"/>
  <c r="I308" i="83"/>
  <c r="I312" i="83"/>
  <c r="I316" i="83"/>
  <c r="I320" i="83"/>
  <c r="I324" i="83"/>
  <c r="I330" i="83"/>
  <c r="I339" i="83"/>
  <c r="I343" i="83"/>
  <c r="I347" i="83"/>
  <c r="I334" i="83"/>
  <c r="I338" i="83"/>
  <c r="I342" i="83"/>
  <c r="I346" i="83"/>
  <c r="I350" i="83"/>
  <c r="I354" i="83"/>
  <c r="I358" i="83"/>
  <c r="I362" i="83"/>
  <c r="I366" i="83"/>
  <c r="I370" i="83"/>
  <c r="I244" i="83"/>
  <c r="I336" i="83"/>
  <c r="I340" i="83"/>
  <c r="I344" i="83"/>
  <c r="I348" i="83"/>
  <c r="I352" i="83"/>
  <c r="I356" i="83"/>
  <c r="I360" i="83"/>
  <c r="I364" i="83"/>
  <c r="I368" i="83"/>
  <c r="I372" i="83"/>
  <c r="I351" i="83"/>
  <c r="I355" i="83"/>
  <c r="I359" i="83"/>
  <c r="I363" i="83"/>
  <c r="I367" i="83"/>
  <c r="I371" i="83"/>
  <c r="I373" i="83"/>
  <c r="I376" i="83"/>
  <c r="I380" i="83"/>
  <c r="I384" i="83"/>
  <c r="I388" i="83"/>
  <c r="I392" i="83"/>
  <c r="I396" i="83"/>
  <c r="I400" i="83"/>
  <c r="I404" i="83"/>
  <c r="I374" i="83"/>
  <c r="I377" i="83"/>
  <c r="I378" i="83"/>
  <c r="I381" i="83"/>
  <c r="I382" i="83"/>
  <c r="I385" i="83"/>
  <c r="I386" i="83"/>
  <c r="I389" i="83"/>
  <c r="I390" i="83"/>
  <c r="I393" i="83"/>
  <c r="I394" i="83"/>
  <c r="I397" i="83"/>
  <c r="I398" i="83"/>
  <c r="I401" i="83"/>
  <c r="I402" i="83"/>
  <c r="I405" i="83"/>
  <c r="I409" i="83"/>
  <c r="I413" i="83"/>
  <c r="I417" i="83"/>
  <c r="I421" i="83"/>
  <c r="I425" i="83"/>
  <c r="I429" i="83"/>
  <c r="I433" i="83"/>
  <c r="I437" i="83"/>
  <c r="I441" i="83"/>
  <c r="I445" i="83"/>
  <c r="I449" i="83"/>
  <c r="I453" i="83"/>
  <c r="I457" i="83"/>
  <c r="I461" i="83"/>
  <c r="I465" i="83"/>
  <c r="I469" i="83"/>
  <c r="I473" i="83"/>
  <c r="I477" i="83"/>
  <c r="I481" i="83"/>
  <c r="I485" i="83"/>
  <c r="I337" i="83"/>
  <c r="I345" i="83"/>
  <c r="I349" i="83"/>
  <c r="I353" i="83"/>
  <c r="I365" i="83"/>
  <c r="I369" i="83"/>
  <c r="I491" i="83"/>
  <c r="I495" i="83"/>
  <c r="I499" i="83"/>
  <c r="I503" i="83"/>
  <c r="I507" i="83"/>
  <c r="I511" i="83"/>
  <c r="I515" i="83"/>
  <c r="I519" i="83"/>
  <c r="I523" i="83"/>
  <c r="I527" i="83"/>
  <c r="I531" i="83"/>
  <c r="I535" i="83"/>
  <c r="I539" i="83"/>
  <c r="I543" i="83"/>
  <c r="I547" i="83"/>
  <c r="I551" i="83"/>
  <c r="I555" i="83"/>
  <c r="I559" i="83"/>
  <c r="I563" i="83"/>
  <c r="I567" i="83"/>
  <c r="I571" i="83"/>
  <c r="I575" i="83"/>
  <c r="I579" i="83"/>
  <c r="I583" i="83"/>
  <c r="I587" i="83"/>
  <c r="I591" i="83"/>
  <c r="I595" i="83"/>
  <c r="I599" i="83"/>
  <c r="I603" i="83"/>
  <c r="I607" i="83"/>
  <c r="I611" i="83"/>
  <c r="I615" i="83"/>
  <c r="I619" i="83"/>
  <c r="I623" i="83"/>
  <c r="I627" i="83"/>
  <c r="I631" i="83"/>
  <c r="I328" i="83"/>
  <c r="I408" i="83"/>
  <c r="I412" i="83"/>
  <c r="I416" i="83"/>
  <c r="I420" i="83"/>
  <c r="I424" i="83"/>
  <c r="I428" i="83"/>
  <c r="I432" i="83"/>
  <c r="I436" i="83"/>
  <c r="I440" i="83"/>
  <c r="I332" i="83"/>
  <c r="I333" i="83"/>
  <c r="I357" i="83"/>
  <c r="I361" i="83"/>
  <c r="I375" i="83"/>
  <c r="I391" i="83"/>
  <c r="I414" i="83"/>
  <c r="I419" i="83"/>
  <c r="I341" i="83"/>
  <c r="I387" i="83"/>
  <c r="I403" i="83"/>
  <c r="I407" i="83"/>
  <c r="I418" i="83"/>
  <c r="I423" i="83"/>
  <c r="I383" i="83"/>
  <c r="I399" i="83"/>
  <c r="I406" i="83"/>
  <c r="I411" i="83"/>
  <c r="I422" i="83"/>
  <c r="I427" i="83"/>
  <c r="I379" i="83"/>
  <c r="I395" i="83"/>
  <c r="I410" i="83"/>
  <c r="I415" i="83"/>
  <c r="I426" i="83"/>
  <c r="I431" i="83"/>
  <c r="I442" i="83"/>
  <c r="I443" i="83"/>
  <c r="I435" i="83"/>
  <c r="I439" i="83"/>
  <c r="I451" i="83"/>
  <c r="I459" i="83"/>
  <c r="I467" i="83"/>
  <c r="I475" i="83"/>
  <c r="I483" i="83"/>
  <c r="I490" i="83"/>
  <c r="I494" i="83"/>
  <c r="I498" i="83"/>
  <c r="I502" i="83"/>
  <c r="I506" i="83"/>
  <c r="I430" i="83"/>
  <c r="I444" i="83"/>
  <c r="I446" i="83"/>
  <c r="I452" i="83"/>
  <c r="I454" i="83"/>
  <c r="I460" i="83"/>
  <c r="I462" i="83"/>
  <c r="I468" i="83"/>
  <c r="I470" i="83"/>
  <c r="I476" i="83"/>
  <c r="I478" i="83"/>
  <c r="I484" i="83"/>
  <c r="I486" i="83"/>
  <c r="I488" i="83"/>
  <c r="I489" i="83"/>
  <c r="I492" i="83"/>
  <c r="I493" i="83"/>
  <c r="I496" i="83"/>
  <c r="I497" i="83"/>
  <c r="I500" i="83"/>
  <c r="I501" i="83"/>
  <c r="I504" i="83"/>
  <c r="I505" i="83"/>
  <c r="I508" i="83"/>
  <c r="I509" i="83"/>
  <c r="I447" i="83"/>
  <c r="I455" i="83"/>
  <c r="I463" i="83"/>
  <c r="I471" i="83"/>
  <c r="I479" i="83"/>
  <c r="I487" i="83"/>
  <c r="I434" i="83"/>
  <c r="I438" i="83"/>
  <c r="I448" i="83"/>
  <c r="I450" i="83"/>
  <c r="I456" i="83"/>
  <c r="I458" i="83"/>
  <c r="I464" i="83"/>
  <c r="I466" i="83"/>
  <c r="I472" i="83"/>
  <c r="I474" i="83"/>
  <c r="I480" i="83"/>
  <c r="I482" i="83"/>
  <c r="I510" i="83"/>
  <c r="I512" i="83"/>
  <c r="I517" i="83"/>
  <c r="I637" i="83"/>
  <c r="I641" i="83"/>
  <c r="I645" i="83"/>
  <c r="I649" i="83"/>
  <c r="I653" i="83"/>
  <c r="I518" i="83"/>
  <c r="I520" i="83"/>
  <c r="I521" i="83"/>
  <c r="I524" i="83"/>
  <c r="I525" i="83"/>
  <c r="I528" i="83"/>
  <c r="I529" i="83"/>
  <c r="I532" i="83"/>
  <c r="I533" i="83"/>
  <c r="I536" i="83"/>
  <c r="I537" i="83"/>
  <c r="I540" i="83"/>
  <c r="I541" i="83"/>
  <c r="I544" i="83"/>
  <c r="I545" i="83"/>
  <c r="I548" i="83"/>
  <c r="I549" i="83"/>
  <c r="I552" i="83"/>
  <c r="I553" i="83"/>
  <c r="I556" i="83"/>
  <c r="I557" i="83"/>
  <c r="I560" i="83"/>
  <c r="I561" i="83"/>
  <c r="I564" i="83"/>
  <c r="I565" i="83"/>
  <c r="I568" i="83"/>
  <c r="I569" i="83"/>
  <c r="I572" i="83"/>
  <c r="I573" i="83"/>
  <c r="I576" i="83"/>
  <c r="I577" i="83"/>
  <c r="I580" i="83"/>
  <c r="I581" i="83"/>
  <c r="I584" i="83"/>
  <c r="I585" i="83"/>
  <c r="I588" i="83"/>
  <c r="I589" i="83"/>
  <c r="I592" i="83"/>
  <c r="I593" i="83"/>
  <c r="I596" i="83"/>
  <c r="I597" i="83"/>
  <c r="I600" i="83"/>
  <c r="I601" i="83"/>
  <c r="I604" i="83"/>
  <c r="I605" i="83"/>
  <c r="I608" i="83"/>
  <c r="I609" i="83"/>
  <c r="I612" i="83"/>
  <c r="I613" i="83"/>
  <c r="I616" i="83"/>
  <c r="I617" i="83"/>
  <c r="I620" i="83"/>
  <c r="I621" i="83"/>
  <c r="I624" i="83"/>
  <c r="I625" i="83"/>
  <c r="I628" i="83"/>
  <c r="I629" i="83"/>
  <c r="I632" i="83"/>
  <c r="I633" i="83"/>
  <c r="I635" i="83"/>
  <c r="I639" i="83"/>
  <c r="I643" i="83"/>
  <c r="I513" i="83"/>
  <c r="I634" i="83"/>
  <c r="I638" i="83"/>
  <c r="I642" i="83"/>
  <c r="I646" i="83"/>
  <c r="I650" i="83"/>
  <c r="I526" i="83"/>
  <c r="I542" i="83"/>
  <c r="I558" i="83"/>
  <c r="I574" i="83"/>
  <c r="I590" i="83"/>
  <c r="I606" i="83"/>
  <c r="I622" i="83"/>
  <c r="I636" i="83"/>
  <c r="I640" i="83"/>
  <c r="I644" i="83"/>
  <c r="I654" i="83"/>
  <c r="I658" i="83"/>
  <c r="I662" i="83"/>
  <c r="I666" i="83"/>
  <c r="I670" i="83"/>
  <c r="I674" i="83"/>
  <c r="I678" i="83"/>
  <c r="I682" i="83"/>
  <c r="I686" i="83"/>
  <c r="I690" i="83"/>
  <c r="I694" i="83"/>
  <c r="I698" i="83"/>
  <c r="I702" i="83"/>
  <c r="I706" i="83"/>
  <c r="I710" i="83"/>
  <c r="I714" i="83"/>
  <c r="I718" i="83"/>
  <c r="I722" i="83"/>
  <c r="I726" i="83"/>
  <c r="I730" i="83"/>
  <c r="I516" i="83"/>
  <c r="I534" i="83"/>
  <c r="I550" i="83"/>
  <c r="I566" i="83"/>
  <c r="I582" i="83"/>
  <c r="I598" i="83"/>
  <c r="I614" i="83"/>
  <c r="I630" i="83"/>
  <c r="I656" i="83"/>
  <c r="I660" i="83"/>
  <c r="I664" i="83"/>
  <c r="I668" i="83"/>
  <c r="I672" i="83"/>
  <c r="I676" i="83"/>
  <c r="I680" i="83"/>
  <c r="I684" i="83"/>
  <c r="I688" i="83"/>
  <c r="I692" i="83"/>
  <c r="I696" i="83"/>
  <c r="I700" i="83"/>
  <c r="I704" i="83"/>
  <c r="I708" i="83"/>
  <c r="I712" i="83"/>
  <c r="I716" i="83"/>
  <c r="I720" i="83"/>
  <c r="I724" i="83"/>
  <c r="I728" i="83"/>
  <c r="I732" i="83"/>
  <c r="I522" i="83"/>
  <c r="I538" i="83"/>
  <c r="I554" i="83"/>
  <c r="I570" i="83"/>
  <c r="I586" i="83"/>
  <c r="I602" i="83"/>
  <c r="I618" i="83"/>
  <c r="I647" i="83"/>
  <c r="I648" i="83"/>
  <c r="I651" i="83"/>
  <c r="I652" i="83"/>
  <c r="I655" i="83"/>
  <c r="I659" i="83"/>
  <c r="I663" i="83"/>
  <c r="I667" i="83"/>
  <c r="I671" i="83"/>
  <c r="I675" i="83"/>
  <c r="I679" i="83"/>
  <c r="I683" i="83"/>
  <c r="I687" i="83"/>
  <c r="I691" i="83"/>
  <c r="I695" i="83"/>
  <c r="I699" i="83"/>
  <c r="I703" i="83"/>
  <c r="I707" i="83"/>
  <c r="I711" i="83"/>
  <c r="I715" i="83"/>
  <c r="I719" i="83"/>
  <c r="I723" i="83"/>
  <c r="I727" i="83"/>
  <c r="I562" i="83"/>
  <c r="I626" i="83"/>
  <c r="I734" i="83"/>
  <c r="I738" i="83"/>
  <c r="I742" i="83"/>
  <c r="I746" i="83"/>
  <c r="I750" i="83"/>
  <c r="I754" i="83"/>
  <c r="I758" i="83"/>
  <c r="I762" i="83"/>
  <c r="I766" i="83"/>
  <c r="I770" i="83"/>
  <c r="I774" i="83"/>
  <c r="I778" i="83"/>
  <c r="I782" i="83"/>
  <c r="I786" i="83"/>
  <c r="I790" i="83"/>
  <c r="I794" i="83"/>
  <c r="I798" i="83"/>
  <c r="I802" i="83"/>
  <c r="I806" i="83"/>
  <c r="I810" i="83"/>
  <c r="I814" i="83"/>
  <c r="I818" i="83"/>
  <c r="I822" i="83"/>
  <c r="I826" i="83"/>
  <c r="I830" i="83"/>
  <c r="I834" i="83"/>
  <c r="I838" i="83"/>
  <c r="I842" i="83"/>
  <c r="I846" i="83"/>
  <c r="I850" i="83"/>
  <c r="I854" i="83"/>
  <c r="I858" i="83"/>
  <c r="I862" i="83"/>
  <c r="I866" i="83"/>
  <c r="I870" i="83"/>
  <c r="I874" i="83"/>
  <c r="I878" i="83"/>
  <c r="I882" i="83"/>
  <c r="I886" i="83"/>
  <c r="I890" i="83"/>
  <c r="I894" i="83"/>
  <c r="I898" i="83"/>
  <c r="I902" i="83"/>
  <c r="I906" i="83"/>
  <c r="I910" i="83"/>
  <c r="I914" i="83"/>
  <c r="I918" i="83"/>
  <c r="I922" i="83"/>
  <c r="I926" i="83"/>
  <c r="I930" i="83"/>
  <c r="I934" i="83"/>
  <c r="I514" i="83"/>
  <c r="I530" i="83"/>
  <c r="I594" i="83"/>
  <c r="I736" i="83"/>
  <c r="I740" i="83"/>
  <c r="I744" i="83"/>
  <c r="I748" i="83"/>
  <c r="I752" i="83"/>
  <c r="I756" i="83"/>
  <c r="I760" i="83"/>
  <c r="I764" i="83"/>
  <c r="I768" i="83"/>
  <c r="I772" i="83"/>
  <c r="I776" i="83"/>
  <c r="I780" i="83"/>
  <c r="I784" i="83"/>
  <c r="I788" i="83"/>
  <c r="I792" i="83"/>
  <c r="I796" i="83"/>
  <c r="I800" i="83"/>
  <c r="I804" i="83"/>
  <c r="I808" i="83"/>
  <c r="I812" i="83"/>
  <c r="I816" i="83"/>
  <c r="I820" i="83"/>
  <c r="I824" i="83"/>
  <c r="I828" i="83"/>
  <c r="I832" i="83"/>
  <c r="I836" i="83"/>
  <c r="I840" i="83"/>
  <c r="I844" i="83"/>
  <c r="I848" i="83"/>
  <c r="I852" i="83"/>
  <c r="I856" i="83"/>
  <c r="I860" i="83"/>
  <c r="I864" i="83"/>
  <c r="I868" i="83"/>
  <c r="I872" i="83"/>
  <c r="I876" i="83"/>
  <c r="I880" i="83"/>
  <c r="I884" i="83"/>
  <c r="I888" i="83"/>
  <c r="I892" i="83"/>
  <c r="I896" i="83"/>
  <c r="I900" i="83"/>
  <c r="I904" i="83"/>
  <c r="I908" i="83"/>
  <c r="I912" i="83"/>
  <c r="I916" i="83"/>
  <c r="I920" i="83"/>
  <c r="I924" i="83"/>
  <c r="I928" i="83"/>
  <c r="I932" i="83"/>
  <c r="I936" i="83"/>
  <c r="I940" i="83"/>
  <c r="I944" i="83"/>
  <c r="I546" i="83"/>
  <c r="I610" i="83"/>
  <c r="I735" i="83"/>
  <c r="I739" i="83"/>
  <c r="I743" i="83"/>
  <c r="I747" i="83"/>
  <c r="I751" i="83"/>
  <c r="I755" i="83"/>
  <c r="I759" i="83"/>
  <c r="I763" i="83"/>
  <c r="I767" i="83"/>
  <c r="I771" i="83"/>
  <c r="I775" i="83"/>
  <c r="I779" i="83"/>
  <c r="I783" i="83"/>
  <c r="I787" i="83"/>
  <c r="I791" i="83"/>
  <c r="I795" i="83"/>
  <c r="I799" i="83"/>
  <c r="I803" i="83"/>
  <c r="I807" i="83"/>
  <c r="I811" i="83"/>
  <c r="I815" i="83"/>
  <c r="I819" i="83"/>
  <c r="I823" i="83"/>
  <c r="I827" i="83"/>
  <c r="I831" i="83"/>
  <c r="I835" i="83"/>
  <c r="I839" i="83"/>
  <c r="I843" i="83"/>
  <c r="I847" i="83"/>
  <c r="I851" i="83"/>
  <c r="I855" i="83"/>
  <c r="I859" i="83"/>
  <c r="I863" i="83"/>
  <c r="I867" i="83"/>
  <c r="I871" i="83"/>
  <c r="I875" i="83"/>
  <c r="I879" i="83"/>
  <c r="I883" i="83"/>
  <c r="I887" i="83"/>
  <c r="I891" i="83"/>
  <c r="I895" i="83"/>
  <c r="I899" i="83"/>
  <c r="I903" i="83"/>
  <c r="I907" i="83"/>
  <c r="I911" i="83"/>
  <c r="I915" i="83"/>
  <c r="I919" i="83"/>
  <c r="I923" i="83"/>
  <c r="I927" i="83"/>
  <c r="I931" i="83"/>
  <c r="I665" i="83"/>
  <c r="I681" i="83"/>
  <c r="I697" i="83"/>
  <c r="I713" i="83"/>
  <c r="I729" i="83"/>
  <c r="I733" i="83"/>
  <c r="I737" i="83"/>
  <c r="I741" i="83"/>
  <c r="I745" i="83"/>
  <c r="I749" i="83"/>
  <c r="I753" i="83"/>
  <c r="I757" i="83"/>
  <c r="I761" i="83"/>
  <c r="I765" i="83"/>
  <c r="I769" i="83"/>
  <c r="I773" i="83"/>
  <c r="I777" i="83"/>
  <c r="I781" i="83"/>
  <c r="I785" i="83"/>
  <c r="I789" i="83"/>
  <c r="I793" i="83"/>
  <c r="I797" i="83"/>
  <c r="I801" i="83"/>
  <c r="I805" i="83"/>
  <c r="I809" i="83"/>
  <c r="I813" i="83"/>
  <c r="I817" i="83"/>
  <c r="I821" i="83"/>
  <c r="I825" i="83"/>
  <c r="I829" i="83"/>
  <c r="I833" i="83"/>
  <c r="I837" i="83"/>
  <c r="I841" i="83"/>
  <c r="I845" i="83"/>
  <c r="I849" i="83"/>
  <c r="I853" i="83"/>
  <c r="I857" i="83"/>
  <c r="I861" i="83"/>
  <c r="I865" i="83"/>
  <c r="I869" i="83"/>
  <c r="I873" i="83"/>
  <c r="I877" i="83"/>
  <c r="I881" i="83"/>
  <c r="I885" i="83"/>
  <c r="I889" i="83"/>
  <c r="I893" i="83"/>
  <c r="I897" i="83"/>
  <c r="I901" i="83"/>
  <c r="I905" i="83"/>
  <c r="I909" i="83"/>
  <c r="I913" i="83"/>
  <c r="I917" i="83"/>
  <c r="I921" i="83"/>
  <c r="I925" i="83"/>
  <c r="I929" i="83"/>
  <c r="I933" i="83"/>
  <c r="I948" i="83"/>
  <c r="I952" i="83"/>
  <c r="I956" i="83"/>
  <c r="I960" i="83"/>
  <c r="I964" i="83"/>
  <c r="I968" i="83"/>
  <c r="I972" i="83"/>
  <c r="I976" i="83"/>
  <c r="I980" i="83"/>
  <c r="I984" i="83"/>
  <c r="I988" i="83"/>
  <c r="I992" i="83"/>
  <c r="I996" i="83"/>
  <c r="I1000" i="83"/>
  <c r="I1004" i="83"/>
  <c r="I661" i="83"/>
  <c r="I677" i="83"/>
  <c r="I963" i="83"/>
  <c r="I971" i="83"/>
  <c r="I987" i="83"/>
  <c r="I1003" i="83"/>
  <c r="I578" i="83"/>
  <c r="I657" i="83"/>
  <c r="I673" i="83"/>
  <c r="I689" i="83"/>
  <c r="I705" i="83"/>
  <c r="I721" i="83"/>
  <c r="I935" i="83"/>
  <c r="I939" i="83"/>
  <c r="I943" i="83"/>
  <c r="I946" i="83"/>
  <c r="I950" i="83"/>
  <c r="I954" i="83"/>
  <c r="I958" i="83"/>
  <c r="I962" i="83"/>
  <c r="I966" i="83"/>
  <c r="I970" i="83"/>
  <c r="I974" i="83"/>
  <c r="I978" i="83"/>
  <c r="I982" i="83"/>
  <c r="I986" i="83"/>
  <c r="I990" i="83"/>
  <c r="I994" i="83"/>
  <c r="I998" i="83"/>
  <c r="I1002" i="83"/>
  <c r="I725" i="83"/>
  <c r="I967" i="83"/>
  <c r="I979" i="83"/>
  <c r="I991" i="83"/>
  <c r="I669" i="83"/>
  <c r="I685" i="83"/>
  <c r="I701" i="83"/>
  <c r="I717" i="83"/>
  <c r="I731" i="83"/>
  <c r="I937" i="83"/>
  <c r="I938" i="83"/>
  <c r="I941" i="83"/>
  <c r="I942" i="83"/>
  <c r="I945" i="83"/>
  <c r="I949" i="83"/>
  <c r="I953" i="83"/>
  <c r="I957" i="83"/>
  <c r="I961" i="83"/>
  <c r="I965" i="83"/>
  <c r="I969" i="83"/>
  <c r="I973" i="83"/>
  <c r="I977" i="83"/>
  <c r="I981" i="83"/>
  <c r="I985" i="83"/>
  <c r="I989" i="83"/>
  <c r="I993" i="83"/>
  <c r="I997" i="83"/>
  <c r="I1001" i="83"/>
  <c r="I1005" i="83"/>
  <c r="I693" i="83"/>
  <c r="I709" i="83"/>
  <c r="I947" i="83"/>
  <c r="I951" i="83"/>
  <c r="I955" i="83"/>
  <c r="I959" i="83"/>
  <c r="I975" i="83"/>
  <c r="I983" i="83"/>
  <c r="I995" i="83"/>
  <c r="I999" i="83"/>
  <c r="I214" i="84"/>
  <c r="I218" i="84"/>
  <c r="I222" i="84"/>
  <c r="I226" i="84"/>
  <c r="I230" i="84"/>
  <c r="I234" i="84"/>
  <c r="I238" i="84"/>
  <c r="I242" i="84"/>
  <c r="I213" i="84"/>
  <c r="I217" i="84"/>
  <c r="I221" i="84"/>
  <c r="I225" i="84"/>
  <c r="I229" i="84"/>
  <c r="I233" i="84"/>
  <c r="I237" i="84"/>
  <c r="I241" i="84"/>
  <c r="I246" i="84"/>
  <c r="I250" i="84"/>
  <c r="I254" i="84"/>
  <c r="I258" i="84"/>
  <c r="I262" i="84"/>
  <c r="I266" i="84"/>
  <c r="I270" i="84"/>
  <c r="I274" i="84"/>
  <c r="I278" i="84"/>
  <c r="I282" i="84"/>
  <c r="I215" i="84"/>
  <c r="I224" i="84"/>
  <c r="I231" i="84"/>
  <c r="I240" i="84"/>
  <c r="I245" i="84"/>
  <c r="I249" i="84"/>
  <c r="I253" i="84"/>
  <c r="I257" i="84"/>
  <c r="I261" i="84"/>
  <c r="I265" i="84"/>
  <c r="I269" i="84"/>
  <c r="I273" i="84"/>
  <c r="I277" i="84"/>
  <c r="I281" i="84"/>
  <c r="I284" i="84"/>
  <c r="I288" i="84"/>
  <c r="I292" i="84"/>
  <c r="I296" i="84"/>
  <c r="I300" i="84"/>
  <c r="I304" i="84"/>
  <c r="I308" i="84"/>
  <c r="I312" i="84"/>
  <c r="I316" i="84"/>
  <c r="I320" i="84"/>
  <c r="I324" i="84"/>
  <c r="I328" i="84"/>
  <c r="I332" i="84"/>
  <c r="I336" i="84"/>
  <c r="I340" i="84"/>
  <c r="I344" i="84"/>
  <c r="I348" i="84"/>
  <c r="I352" i="84"/>
  <c r="I356" i="84"/>
  <c r="I216" i="84"/>
  <c r="I220" i="84"/>
  <c r="I223" i="84"/>
  <c r="I227" i="84"/>
  <c r="I248" i="84"/>
  <c r="I255" i="84"/>
  <c r="I264" i="84"/>
  <c r="I271" i="84"/>
  <c r="I280" i="84"/>
  <c r="I362" i="84"/>
  <c r="I366" i="84"/>
  <c r="I370" i="84"/>
  <c r="I374" i="84"/>
  <c r="I378" i="84"/>
  <c r="I382" i="84"/>
  <c r="I386" i="84"/>
  <c r="I390" i="84"/>
  <c r="I394" i="84"/>
  <c r="I398" i="84"/>
  <c r="I402" i="84"/>
  <c r="I406" i="84"/>
  <c r="I410" i="84"/>
  <c r="I414" i="84"/>
  <c r="I418" i="84"/>
  <c r="I422" i="84"/>
  <c r="I426" i="84"/>
  <c r="I430" i="84"/>
  <c r="I434" i="84"/>
  <c r="I438" i="84"/>
  <c r="I442" i="84"/>
  <c r="I446" i="84"/>
  <c r="I450" i="84"/>
  <c r="I454" i="84"/>
  <c r="I458" i="84"/>
  <c r="I462" i="84"/>
  <c r="I466" i="84"/>
  <c r="I470" i="84"/>
  <c r="I474" i="84"/>
  <c r="I478" i="84"/>
  <c r="I482" i="84"/>
  <c r="I486" i="84"/>
  <c r="I490" i="84"/>
  <c r="I494" i="84"/>
  <c r="I498" i="84"/>
  <c r="I502" i="84"/>
  <c r="I506" i="84"/>
  <c r="I219" i="84"/>
  <c r="I235" i="84"/>
  <c r="I259" i="84"/>
  <c r="I268" i="84"/>
  <c r="I272" i="84"/>
  <c r="I276" i="84"/>
  <c r="I279" i="84"/>
  <c r="I283" i="84"/>
  <c r="I285" i="84"/>
  <c r="I291" i="84"/>
  <c r="I293" i="84"/>
  <c r="I299" i="84"/>
  <c r="I301" i="84"/>
  <c r="I307" i="84"/>
  <c r="I309" i="84"/>
  <c r="I315" i="84"/>
  <c r="I317" i="84"/>
  <c r="I323" i="84"/>
  <c r="I325" i="84"/>
  <c r="I331" i="84"/>
  <c r="I333" i="84"/>
  <c r="I339" i="84"/>
  <c r="I341" i="84"/>
  <c r="I347" i="84"/>
  <c r="I349" i="84"/>
  <c r="I355" i="84"/>
  <c r="I357" i="84"/>
  <c r="I360" i="84"/>
  <c r="I363" i="84"/>
  <c r="I364" i="84"/>
  <c r="I367" i="84"/>
  <c r="I368" i="84"/>
  <c r="I371" i="84"/>
  <c r="I372" i="84"/>
  <c r="I375" i="84"/>
  <c r="I376" i="84"/>
  <c r="I379" i="84"/>
  <c r="I380" i="84"/>
  <c r="I383" i="84"/>
  <c r="I384" i="84"/>
  <c r="I387" i="84"/>
  <c r="I388" i="84"/>
  <c r="I391" i="84"/>
  <c r="I392" i="84"/>
  <c r="I395" i="84"/>
  <c r="I396" i="84"/>
  <c r="I399" i="84"/>
  <c r="I400" i="84"/>
  <c r="I403" i="84"/>
  <c r="I404" i="84"/>
  <c r="I407" i="84"/>
  <c r="I408" i="84"/>
  <c r="I411" i="84"/>
  <c r="I412" i="84"/>
  <c r="I415" i="84"/>
  <c r="I416" i="84"/>
  <c r="I419" i="84"/>
  <c r="I420" i="84"/>
  <c r="I423" i="84"/>
  <c r="I424" i="84"/>
  <c r="I427" i="84"/>
  <c r="I428" i="84"/>
  <c r="I431" i="84"/>
  <c r="I432" i="84"/>
  <c r="I435" i="84"/>
  <c r="I436" i="84"/>
  <c r="I439" i="84"/>
  <c r="I440" i="84"/>
  <c r="I443" i="84"/>
  <c r="I444" i="84"/>
  <c r="I447" i="84"/>
  <c r="I448" i="84"/>
  <c r="I451" i="84"/>
  <c r="I452" i="84"/>
  <c r="I455" i="84"/>
  <c r="I456" i="84"/>
  <c r="I459" i="84"/>
  <c r="I460" i="84"/>
  <c r="I463" i="84"/>
  <c r="I464" i="84"/>
  <c r="I467" i="84"/>
  <c r="I468" i="84"/>
  <c r="I471" i="84"/>
  <c r="I472" i="84"/>
  <c r="I475" i="84"/>
  <c r="I476" i="84"/>
  <c r="I479" i="84"/>
  <c r="I480" i="84"/>
  <c r="I483" i="84"/>
  <c r="I484" i="84"/>
  <c r="I487" i="84"/>
  <c r="I488" i="84"/>
  <c r="I491" i="84"/>
  <c r="I492" i="84"/>
  <c r="I495" i="84"/>
  <c r="I496" i="84"/>
  <c r="I499" i="84"/>
  <c r="I500" i="84"/>
  <c r="I503" i="84"/>
  <c r="I504" i="84"/>
  <c r="I507" i="84"/>
  <c r="I509" i="84"/>
  <c r="I513" i="84"/>
  <c r="I517" i="84"/>
  <c r="I521" i="84"/>
  <c r="I525" i="84"/>
  <c r="I529" i="84"/>
  <c r="I533" i="84"/>
  <c r="I537" i="84"/>
  <c r="I541" i="84"/>
  <c r="I545" i="84"/>
  <c r="I549" i="84"/>
  <c r="I553" i="84"/>
  <c r="I557" i="84"/>
  <c r="I561" i="84"/>
  <c r="I565" i="84"/>
  <c r="I569" i="84"/>
  <c r="I573" i="84"/>
  <c r="I577" i="84"/>
  <c r="I581" i="84"/>
  <c r="I585" i="84"/>
  <c r="I589" i="84"/>
  <c r="I593" i="84"/>
  <c r="I597" i="84"/>
  <c r="I601" i="84"/>
  <c r="I605" i="84"/>
  <c r="I609" i="84"/>
  <c r="I613" i="84"/>
  <c r="I617" i="84"/>
  <c r="I621" i="84"/>
  <c r="I625" i="84"/>
  <c r="I629" i="84"/>
  <c r="I633" i="84"/>
  <c r="I637" i="84"/>
  <c r="I641" i="84"/>
  <c r="I645" i="84"/>
  <c r="I649" i="84"/>
  <c r="I653" i="84"/>
  <c r="I657" i="84"/>
  <c r="I661" i="84"/>
  <c r="I665" i="84"/>
  <c r="I669" i="84"/>
  <c r="I673" i="84"/>
  <c r="I677" i="84"/>
  <c r="I681" i="84"/>
  <c r="I685" i="84"/>
  <c r="I689" i="84"/>
  <c r="I693" i="84"/>
  <c r="I697" i="84"/>
  <c r="I701" i="84"/>
  <c r="I705" i="84"/>
  <c r="I709" i="84"/>
  <c r="I713" i="84"/>
  <c r="I717" i="84"/>
  <c r="I721" i="84"/>
  <c r="I725" i="84"/>
  <c r="I729" i="84"/>
  <c r="I733" i="84"/>
  <c r="I737" i="84"/>
  <c r="I741" i="84"/>
  <c r="I745" i="84"/>
  <c r="I749" i="84"/>
  <c r="I753" i="84"/>
  <c r="I757" i="84"/>
  <c r="I761" i="84"/>
  <c r="I765" i="84"/>
  <c r="I769" i="84"/>
  <c r="I773" i="84"/>
  <c r="I777" i="84"/>
  <c r="I781" i="84"/>
  <c r="I785" i="84"/>
  <c r="I789" i="84"/>
  <c r="I793" i="84"/>
  <c r="I797" i="84"/>
  <c r="I801" i="84"/>
  <c r="I805" i="84"/>
  <c r="I809" i="84"/>
  <c r="I813" i="84"/>
  <c r="I817" i="84"/>
  <c r="I821" i="84"/>
  <c r="I825" i="84"/>
  <c r="I829" i="84"/>
  <c r="I833" i="84"/>
  <c r="I256" i="84"/>
  <c r="I295" i="84"/>
  <c r="I297" i="84"/>
  <c r="I311" i="84"/>
  <c r="I313" i="84"/>
  <c r="I327" i="84"/>
  <c r="I329" i="84"/>
  <c r="I343" i="84"/>
  <c r="I345" i="84"/>
  <c r="I359" i="84"/>
  <c r="I508" i="84"/>
  <c r="I512" i="84"/>
  <c r="I516" i="84"/>
  <c r="I520" i="84"/>
  <c r="I524" i="84"/>
  <c r="I528" i="84"/>
  <c r="I532" i="84"/>
  <c r="I536" i="84"/>
  <c r="I540" i="84"/>
  <c r="I544" i="84"/>
  <c r="I548" i="84"/>
  <c r="I552" i="84"/>
  <c r="I556" i="84"/>
  <c r="I560" i="84"/>
  <c r="I564" i="84"/>
  <c r="I568" i="84"/>
  <c r="I572" i="84"/>
  <c r="I576" i="84"/>
  <c r="I580" i="84"/>
  <c r="I584" i="84"/>
  <c r="I588" i="84"/>
  <c r="I592" i="84"/>
  <c r="I596" i="84"/>
  <c r="I600" i="84"/>
  <c r="I604" i="84"/>
  <c r="I608" i="84"/>
  <c r="I612" i="84"/>
  <c r="I616" i="84"/>
  <c r="I620" i="84"/>
  <c r="I624" i="84"/>
  <c r="I628" i="84"/>
  <c r="I632" i="84"/>
  <c r="I636" i="84"/>
  <c r="I640" i="84"/>
  <c r="I644" i="84"/>
  <c r="I648" i="84"/>
  <c r="I652" i="84"/>
  <c r="I656" i="84"/>
  <c r="I660" i="84"/>
  <c r="I664" i="84"/>
  <c r="I668" i="84"/>
  <c r="I672" i="84"/>
  <c r="I676" i="84"/>
  <c r="I680" i="84"/>
  <c r="I684" i="84"/>
  <c r="I688" i="84"/>
  <c r="I692" i="84"/>
  <c r="I696" i="84"/>
  <c r="I700" i="84"/>
  <c r="I704" i="84"/>
  <c r="I708" i="84"/>
  <c r="I712" i="84"/>
  <c r="I716" i="84"/>
  <c r="I720" i="84"/>
  <c r="I724" i="84"/>
  <c r="I728" i="84"/>
  <c r="I732" i="84"/>
  <c r="I736" i="84"/>
  <c r="I740" i="84"/>
  <c r="I744" i="84"/>
  <c r="I748" i="84"/>
  <c r="I752" i="84"/>
  <c r="I756" i="84"/>
  <c r="I760" i="84"/>
  <c r="I764" i="84"/>
  <c r="I768" i="84"/>
  <c r="I772" i="84"/>
  <c r="I776" i="84"/>
  <c r="I780" i="84"/>
  <c r="I784" i="84"/>
  <c r="I788" i="84"/>
  <c r="I792" i="84"/>
  <c r="I796" i="84"/>
  <c r="I800" i="84"/>
  <c r="I804" i="84"/>
  <c r="I808" i="84"/>
  <c r="I812" i="84"/>
  <c r="I816" i="84"/>
  <c r="I820" i="84"/>
  <c r="I824" i="84"/>
  <c r="I828" i="84"/>
  <c r="I832" i="84"/>
  <c r="I837" i="84"/>
  <c r="I841" i="84"/>
  <c r="I845" i="84"/>
  <c r="I849" i="84"/>
  <c r="I853" i="84"/>
  <c r="I857" i="84"/>
  <c r="I861" i="84"/>
  <c r="I865" i="84"/>
  <c r="I869" i="84"/>
  <c r="I873" i="84"/>
  <c r="I877" i="84"/>
  <c r="I881" i="84"/>
  <c r="I885" i="84"/>
  <c r="I889" i="84"/>
  <c r="I893" i="84"/>
  <c r="I897" i="84"/>
  <c r="I901" i="84"/>
  <c r="I905" i="84"/>
  <c r="I909" i="84"/>
  <c r="I913" i="84"/>
  <c r="I917" i="84"/>
  <c r="I921" i="84"/>
  <c r="I925" i="84"/>
  <c r="I929" i="84"/>
  <c r="I933" i="84"/>
  <c r="I937" i="84"/>
  <c r="I941" i="84"/>
  <c r="I945" i="84"/>
  <c r="I949" i="84"/>
  <c r="I953" i="84"/>
  <c r="I957" i="84"/>
  <c r="I961" i="84"/>
  <c r="I965" i="84"/>
  <c r="I969" i="84"/>
  <c r="I973" i="84"/>
  <c r="I977" i="84"/>
  <c r="I981" i="84"/>
  <c r="I985" i="84"/>
  <c r="I989" i="84"/>
  <c r="I993" i="84"/>
  <c r="I997" i="84"/>
  <c r="I1001" i="84"/>
  <c r="I1005" i="84"/>
  <c r="I1009" i="84"/>
  <c r="I236" i="84"/>
  <c r="I239" i="84"/>
  <c r="I243" i="84"/>
  <c r="I244" i="84"/>
  <c r="I251" i="84"/>
  <c r="I252" i="84"/>
  <c r="I267" i="84"/>
  <c r="I286" i="84"/>
  <c r="I290" i="84"/>
  <c r="I302" i="84"/>
  <c r="I306" i="84"/>
  <c r="I318" i="84"/>
  <c r="I322" i="84"/>
  <c r="I334" i="84"/>
  <c r="I338" i="84"/>
  <c r="I350" i="84"/>
  <c r="I354" i="84"/>
  <c r="I510" i="84"/>
  <c r="I511" i="84"/>
  <c r="I514" i="84"/>
  <c r="I515" i="84"/>
  <c r="I518" i="84"/>
  <c r="I519" i="84"/>
  <c r="I522" i="84"/>
  <c r="I523" i="84"/>
  <c r="I526" i="84"/>
  <c r="I527" i="84"/>
  <c r="I530" i="84"/>
  <c r="I531" i="84"/>
  <c r="I534" i="84"/>
  <c r="I535" i="84"/>
  <c r="I538" i="84"/>
  <c r="I539" i="84"/>
  <c r="I542" i="84"/>
  <c r="I543" i="84"/>
  <c r="I546" i="84"/>
  <c r="I547" i="84"/>
  <c r="I550" i="84"/>
  <c r="I551" i="84"/>
  <c r="I554" i="84"/>
  <c r="I555" i="84"/>
  <c r="I558" i="84"/>
  <c r="I559" i="84"/>
  <c r="I562" i="84"/>
  <c r="I563" i="84"/>
  <c r="I566" i="84"/>
  <c r="I567" i="84"/>
  <c r="I570" i="84"/>
  <c r="I571" i="84"/>
  <c r="I574" i="84"/>
  <c r="I575" i="84"/>
  <c r="I578" i="84"/>
  <c r="I579" i="84"/>
  <c r="I582" i="84"/>
  <c r="I583" i="84"/>
  <c r="I586" i="84"/>
  <c r="I587" i="84"/>
  <c r="I590" i="84"/>
  <c r="I591" i="84"/>
  <c r="I594" i="84"/>
  <c r="I595" i="84"/>
  <c r="I598" i="84"/>
  <c r="I599" i="84"/>
  <c r="I602" i="84"/>
  <c r="I603" i="84"/>
  <c r="I606" i="84"/>
  <c r="I607" i="84"/>
  <c r="I610" i="84"/>
  <c r="I611" i="84"/>
  <c r="I614" i="84"/>
  <c r="I615" i="84"/>
  <c r="I618" i="84"/>
  <c r="I619" i="84"/>
  <c r="I622" i="84"/>
  <c r="I623" i="84"/>
  <c r="I626" i="84"/>
  <c r="I627" i="84"/>
  <c r="I630" i="84"/>
  <c r="I631" i="84"/>
  <c r="I634" i="84"/>
  <c r="I635" i="84"/>
  <c r="I638" i="84"/>
  <c r="I639" i="84"/>
  <c r="I642" i="84"/>
  <c r="I643" i="84"/>
  <c r="I646" i="84"/>
  <c r="I647" i="84"/>
  <c r="I650" i="84"/>
  <c r="I651" i="84"/>
  <c r="I654" i="84"/>
  <c r="I655" i="84"/>
  <c r="I658" i="84"/>
  <c r="I659" i="84"/>
  <c r="I662" i="84"/>
  <c r="I663" i="84"/>
  <c r="I666" i="84"/>
  <c r="I667" i="84"/>
  <c r="I670" i="84"/>
  <c r="I671" i="84"/>
  <c r="I674" i="84"/>
  <c r="I675" i="84"/>
  <c r="I678" i="84"/>
  <c r="I679" i="84"/>
  <c r="I682" i="84"/>
  <c r="I683" i="84"/>
  <c r="I686" i="84"/>
  <c r="I687" i="84"/>
  <c r="I690" i="84"/>
  <c r="I691" i="84"/>
  <c r="I694" i="84"/>
  <c r="I695" i="84"/>
  <c r="I698" i="84"/>
  <c r="I699" i="84"/>
  <c r="I702" i="84"/>
  <c r="I703" i="84"/>
  <c r="I706" i="84"/>
  <c r="I707" i="84"/>
  <c r="I710" i="84"/>
  <c r="I711" i="84"/>
  <c r="I714" i="84"/>
  <c r="I715" i="84"/>
  <c r="I718" i="84"/>
  <c r="I719" i="84"/>
  <c r="I722" i="84"/>
  <c r="I723" i="84"/>
  <c r="I726" i="84"/>
  <c r="I727" i="84"/>
  <c r="I730" i="84"/>
  <c r="I731" i="84"/>
  <c r="I734" i="84"/>
  <c r="I735" i="84"/>
  <c r="I738" i="84"/>
  <c r="I739" i="84"/>
  <c r="I742" i="84"/>
  <c r="I743" i="84"/>
  <c r="I746" i="84"/>
  <c r="I747" i="84"/>
  <c r="I750" i="84"/>
  <c r="I751" i="84"/>
  <c r="I754" i="84"/>
  <c r="I755" i="84"/>
  <c r="I758" i="84"/>
  <c r="I759" i="84"/>
  <c r="I762" i="84"/>
  <c r="I763" i="84"/>
  <c r="I766" i="84"/>
  <c r="I767" i="84"/>
  <c r="I770" i="84"/>
  <c r="I771" i="84"/>
  <c r="I774" i="84"/>
  <c r="I775" i="84"/>
  <c r="I778" i="84"/>
  <c r="I779" i="84"/>
  <c r="I782" i="84"/>
  <c r="I783" i="84"/>
  <c r="I786" i="84"/>
  <c r="I787" i="84"/>
  <c r="I790" i="84"/>
  <c r="I791" i="84"/>
  <c r="I794" i="84"/>
  <c r="I795" i="84"/>
  <c r="I798" i="84"/>
  <c r="I799" i="84"/>
  <c r="I802" i="84"/>
  <c r="I803" i="84"/>
  <c r="I806" i="84"/>
  <c r="I807" i="84"/>
  <c r="I810" i="84"/>
  <c r="I811" i="84"/>
  <c r="I814" i="84"/>
  <c r="I815" i="84"/>
  <c r="I818" i="84"/>
  <c r="I819" i="84"/>
  <c r="I822" i="84"/>
  <c r="I823" i="84"/>
  <c r="I826" i="84"/>
  <c r="I827" i="84"/>
  <c r="I830" i="84"/>
  <c r="I831" i="84"/>
  <c r="I836" i="84"/>
  <c r="I840" i="84"/>
  <c r="I844" i="84"/>
  <c r="I848" i="84"/>
  <c r="I852" i="84"/>
  <c r="I856" i="84"/>
  <c r="I860" i="84"/>
  <c r="I864" i="84"/>
  <c r="I228" i="84"/>
  <c r="I287" i="84"/>
  <c r="I319" i="84"/>
  <c r="I351" i="84"/>
  <c r="I361" i="84"/>
  <c r="I377" i="84"/>
  <c r="I393" i="84"/>
  <c r="I409" i="84"/>
  <c r="I425" i="84"/>
  <c r="I441" i="84"/>
  <c r="I457" i="84"/>
  <c r="I473" i="84"/>
  <c r="I489" i="84"/>
  <c r="I505" i="84"/>
  <c r="I868" i="84"/>
  <c r="I872" i="84"/>
  <c r="I876" i="84"/>
  <c r="I880" i="84"/>
  <c r="I884" i="84"/>
  <c r="I888" i="84"/>
  <c r="I892" i="84"/>
  <c r="I896" i="84"/>
  <c r="I900" i="84"/>
  <c r="I904" i="84"/>
  <c r="I908" i="84"/>
  <c r="I912" i="84"/>
  <c r="I916" i="84"/>
  <c r="I920" i="84"/>
  <c r="I924" i="84"/>
  <c r="I928" i="84"/>
  <c r="I932" i="84"/>
  <c r="I936" i="84"/>
  <c r="I940" i="84"/>
  <c r="I944" i="84"/>
  <c r="I948" i="84"/>
  <c r="I952" i="84"/>
  <c r="I956" i="84"/>
  <c r="I960" i="84"/>
  <c r="I964" i="84"/>
  <c r="I968" i="84"/>
  <c r="I972" i="84"/>
  <c r="I976" i="84"/>
  <c r="I980" i="84"/>
  <c r="I984" i="84"/>
  <c r="I988" i="84"/>
  <c r="I992" i="84"/>
  <c r="I996" i="84"/>
  <c r="I1000" i="84"/>
  <c r="I1004" i="84"/>
  <c r="I1008" i="84"/>
  <c r="I247" i="84"/>
  <c r="I263" i="84"/>
  <c r="I275" i="84"/>
  <c r="I298" i="84"/>
  <c r="I305" i="84"/>
  <c r="I310" i="84"/>
  <c r="I330" i="84"/>
  <c r="I337" i="84"/>
  <c r="I342" i="84"/>
  <c r="I373" i="84"/>
  <c r="I389" i="84"/>
  <c r="I405" i="84"/>
  <c r="I421" i="84"/>
  <c r="I437" i="84"/>
  <c r="I453" i="84"/>
  <c r="I469" i="84"/>
  <c r="I485" i="84"/>
  <c r="I501" i="84"/>
  <c r="I867" i="84"/>
  <c r="I870" i="84"/>
  <c r="I871" i="84"/>
  <c r="I874" i="84"/>
  <c r="I875" i="84"/>
  <c r="I878" i="84"/>
  <c r="I879" i="84"/>
  <c r="I882" i="84"/>
  <c r="I883" i="84"/>
  <c r="I886" i="84"/>
  <c r="I887" i="84"/>
  <c r="I890" i="84"/>
  <c r="I891" i="84"/>
  <c r="I894" i="84"/>
  <c r="I895" i="84"/>
  <c r="I898" i="84"/>
  <c r="I899" i="84"/>
  <c r="I902" i="84"/>
  <c r="I903" i="84"/>
  <c r="I906" i="84"/>
  <c r="I907" i="84"/>
  <c r="I910" i="84"/>
  <c r="I911" i="84"/>
  <c r="I914" i="84"/>
  <c r="I915" i="84"/>
  <c r="I918" i="84"/>
  <c r="I919" i="84"/>
  <c r="I922" i="84"/>
  <c r="I923" i="84"/>
  <c r="I926" i="84"/>
  <c r="I927" i="84"/>
  <c r="I930" i="84"/>
  <c r="I931" i="84"/>
  <c r="I934" i="84"/>
  <c r="I935" i="84"/>
  <c r="I938" i="84"/>
  <c r="I939" i="84"/>
  <c r="I942" i="84"/>
  <c r="I943" i="84"/>
  <c r="I946" i="84"/>
  <c r="I947" i="84"/>
  <c r="I950" i="84"/>
  <c r="I951" i="84"/>
  <c r="I954" i="84"/>
  <c r="I955" i="84"/>
  <c r="I958" i="84"/>
  <c r="I959" i="84"/>
  <c r="I962" i="84"/>
  <c r="I963" i="84"/>
  <c r="I966" i="84"/>
  <c r="I967" i="84"/>
  <c r="I970" i="84"/>
  <c r="I971" i="84"/>
  <c r="I974" i="84"/>
  <c r="I975" i="84"/>
  <c r="I978" i="84"/>
  <c r="I979" i="84"/>
  <c r="I982" i="84"/>
  <c r="I983" i="84"/>
  <c r="I986" i="84"/>
  <c r="I987" i="84"/>
  <c r="I990" i="84"/>
  <c r="I991" i="84"/>
  <c r="I994" i="84"/>
  <c r="I995" i="84"/>
  <c r="I998" i="84"/>
  <c r="I999" i="84"/>
  <c r="I1002" i="84"/>
  <c r="I1003" i="84"/>
  <c r="I1006" i="84"/>
  <c r="I1007" i="84"/>
  <c r="I1010" i="84"/>
  <c r="I260" i="84"/>
  <c r="I303" i="84"/>
  <c r="I335" i="84"/>
  <c r="I369" i="84"/>
  <c r="I385" i="84"/>
  <c r="I401" i="84"/>
  <c r="I417" i="84"/>
  <c r="I433" i="84"/>
  <c r="I449" i="84"/>
  <c r="I465" i="84"/>
  <c r="I481" i="84"/>
  <c r="I497" i="84"/>
  <c r="I834" i="84"/>
  <c r="I835" i="84"/>
  <c r="I838" i="84"/>
  <c r="I839" i="84"/>
  <c r="I842" i="84"/>
  <c r="I843" i="84"/>
  <c r="I846" i="84"/>
  <c r="I847" i="84"/>
  <c r="I850" i="84"/>
  <c r="I851" i="84"/>
  <c r="I854" i="84"/>
  <c r="I855" i="84"/>
  <c r="I858" i="84"/>
  <c r="I859" i="84"/>
  <c r="I862" i="84"/>
  <c r="I863" i="84"/>
  <c r="I866" i="84"/>
  <c r="I232" i="84"/>
  <c r="I289" i="84"/>
  <c r="I294" i="84"/>
  <c r="I314" i="84"/>
  <c r="I321" i="84"/>
  <c r="I326" i="84"/>
  <c r="I346" i="84"/>
  <c r="I353" i="84"/>
  <c r="I358" i="84"/>
  <c r="I365" i="84"/>
  <c r="I381" i="84"/>
  <c r="I397" i="84"/>
  <c r="I413" i="84"/>
  <c r="I429" i="84"/>
  <c r="I445" i="84"/>
  <c r="I461" i="84"/>
  <c r="I477" i="84"/>
  <c r="I493" i="84"/>
  <c r="I46" i="83"/>
  <c r="I126" i="83"/>
  <c r="I142" i="83"/>
  <c r="I50" i="83"/>
  <c r="I114" i="83"/>
  <c r="I178" i="83"/>
  <c r="I22" i="83"/>
  <c r="I86" i="83"/>
  <c r="I150" i="83"/>
  <c r="I115" i="84"/>
  <c r="I74" i="83"/>
  <c r="I138" i="83"/>
  <c r="I202" i="83"/>
  <c r="I19" i="83"/>
  <c r="I35" i="83"/>
  <c r="I51" i="83"/>
  <c r="I67" i="83"/>
  <c r="I83" i="83"/>
  <c r="I99" i="83"/>
  <c r="I115" i="83"/>
  <c r="I131" i="83"/>
  <c r="I147" i="83"/>
  <c r="I163" i="83"/>
  <c r="I179" i="83"/>
  <c r="I195" i="83"/>
  <c r="I131" i="84"/>
  <c r="I30" i="83"/>
  <c r="I110" i="83"/>
  <c r="I190" i="83"/>
  <c r="I206" i="83"/>
  <c r="I66" i="83"/>
  <c r="I130" i="83"/>
  <c r="I194" i="83"/>
  <c r="I38" i="83"/>
  <c r="I102" i="83"/>
  <c r="I166" i="83"/>
  <c r="I26" i="83"/>
  <c r="I90" i="83"/>
  <c r="I154" i="83"/>
  <c r="I23" i="83"/>
  <c r="I39" i="83"/>
  <c r="I55" i="83"/>
  <c r="I71" i="83"/>
  <c r="I87" i="83"/>
  <c r="I103" i="83"/>
  <c r="I119" i="83"/>
  <c r="I135" i="83"/>
  <c r="I151" i="83"/>
  <c r="I167" i="83"/>
  <c r="I183" i="83"/>
  <c r="I199" i="83"/>
  <c r="I94" i="83"/>
  <c r="I174" i="83"/>
  <c r="I14" i="83"/>
  <c r="I18" i="83"/>
  <c r="I82" i="83"/>
  <c r="I146" i="83"/>
  <c r="I51" i="84"/>
  <c r="I54" i="83"/>
  <c r="I118" i="83"/>
  <c r="I182" i="83"/>
  <c r="I42" i="83"/>
  <c r="I106" i="83"/>
  <c r="I170" i="83"/>
  <c r="I27" i="83"/>
  <c r="I43" i="83"/>
  <c r="I59" i="83"/>
  <c r="I75" i="83"/>
  <c r="I91" i="83"/>
  <c r="I107" i="83"/>
  <c r="I123" i="83"/>
  <c r="I139" i="83"/>
  <c r="I155" i="83"/>
  <c r="I171" i="83"/>
  <c r="I187" i="83"/>
  <c r="I203" i="83"/>
  <c r="I158" i="83"/>
  <c r="I62" i="83"/>
  <c r="I78" i="83"/>
  <c r="I34" i="83"/>
  <c r="I98" i="83"/>
  <c r="I162" i="83"/>
  <c r="I70" i="83"/>
  <c r="I134" i="83"/>
  <c r="I198" i="83"/>
  <c r="I58" i="83"/>
  <c r="I122" i="83"/>
  <c r="I186" i="83"/>
  <c r="I15" i="83"/>
  <c r="I31" i="83"/>
  <c r="I47" i="83"/>
  <c r="I63" i="83"/>
  <c r="I79" i="83"/>
  <c r="I95" i="83"/>
  <c r="I111" i="83"/>
  <c r="I127" i="83"/>
  <c r="I143" i="83"/>
  <c r="I159" i="83"/>
  <c r="I175" i="83"/>
  <c r="I191" i="83"/>
  <c r="I67" i="84"/>
  <c r="I24" i="83"/>
  <c r="I40" i="83"/>
  <c r="I56" i="83"/>
  <c r="I72" i="83"/>
  <c r="I88" i="83"/>
  <c r="I104" i="83"/>
  <c r="I120" i="83"/>
  <c r="I136" i="83"/>
  <c r="I152" i="83"/>
  <c r="I168" i="83"/>
  <c r="I184" i="83"/>
  <c r="I200" i="83"/>
  <c r="I147" i="84"/>
  <c r="I25" i="83"/>
  <c r="I41" i="83"/>
  <c r="I57" i="83"/>
  <c r="I73" i="83"/>
  <c r="I89" i="83"/>
  <c r="I105" i="83"/>
  <c r="I121" i="83"/>
  <c r="I137" i="83"/>
  <c r="I153" i="83"/>
  <c r="I169" i="83"/>
  <c r="I185" i="83"/>
  <c r="I201" i="83"/>
  <c r="I163" i="84"/>
  <c r="I71" i="84"/>
  <c r="I135" i="84"/>
  <c r="I12" i="83"/>
  <c r="I28" i="83"/>
  <c r="I44" i="83"/>
  <c r="I60" i="83"/>
  <c r="I76" i="83"/>
  <c r="I92" i="83"/>
  <c r="I108" i="83"/>
  <c r="I124" i="83"/>
  <c r="I140" i="83"/>
  <c r="I156" i="83"/>
  <c r="I172" i="83"/>
  <c r="I188" i="83"/>
  <c r="I204" i="83"/>
  <c r="I13" i="83"/>
  <c r="I29" i="83"/>
  <c r="I45" i="83"/>
  <c r="I61" i="83"/>
  <c r="I77" i="83"/>
  <c r="I93" i="83"/>
  <c r="I109" i="83"/>
  <c r="I125" i="83"/>
  <c r="I141" i="83"/>
  <c r="I157" i="83"/>
  <c r="I173" i="83"/>
  <c r="I189" i="83"/>
  <c r="I205" i="83"/>
  <c r="I23" i="84"/>
  <c r="I87" i="84"/>
  <c r="I151" i="84"/>
  <c r="I16" i="83"/>
  <c r="I32" i="83"/>
  <c r="I48" i="83"/>
  <c r="I64" i="83"/>
  <c r="I80" i="83"/>
  <c r="I96" i="83"/>
  <c r="I112" i="83"/>
  <c r="I128" i="83"/>
  <c r="I144" i="83"/>
  <c r="I160" i="83"/>
  <c r="I176" i="83"/>
  <c r="I192" i="83"/>
  <c r="I19" i="84"/>
  <c r="I17" i="83"/>
  <c r="I33" i="83"/>
  <c r="I49" i="83"/>
  <c r="I65" i="83"/>
  <c r="I81" i="83"/>
  <c r="I97" i="83"/>
  <c r="I113" i="83"/>
  <c r="I129" i="83"/>
  <c r="I145" i="83"/>
  <c r="I161" i="83"/>
  <c r="I177" i="83"/>
  <c r="I193" i="83"/>
  <c r="I35" i="84"/>
  <c r="I39" i="84"/>
  <c r="I103" i="84"/>
  <c r="I167" i="84"/>
  <c r="I20" i="83"/>
  <c r="I36" i="83"/>
  <c r="I52" i="83"/>
  <c r="I68" i="83"/>
  <c r="I84" i="83"/>
  <c r="I100" i="83"/>
  <c r="I116" i="83"/>
  <c r="I132" i="83"/>
  <c r="I148" i="83"/>
  <c r="I164" i="83"/>
  <c r="I180" i="83"/>
  <c r="I196" i="83"/>
  <c r="I83" i="84"/>
  <c r="I21" i="83"/>
  <c r="I37" i="83"/>
  <c r="I53" i="83"/>
  <c r="I69" i="83"/>
  <c r="I85" i="83"/>
  <c r="I101" i="83"/>
  <c r="I117" i="83"/>
  <c r="I133" i="83"/>
  <c r="I149" i="83"/>
  <c r="I165" i="83"/>
  <c r="I181" i="83"/>
  <c r="I197" i="83"/>
  <c r="I99" i="84"/>
  <c r="I55" i="84"/>
  <c r="I119" i="84"/>
  <c r="I196" i="84"/>
  <c r="I75" i="84"/>
  <c r="I139" i="84"/>
  <c r="I15" i="84"/>
  <c r="I79" i="84"/>
  <c r="I143" i="84"/>
  <c r="I16" i="84"/>
  <c r="I32" i="84"/>
  <c r="I48" i="84"/>
  <c r="I64" i="84"/>
  <c r="I80" i="84"/>
  <c r="I96" i="84"/>
  <c r="I112" i="84"/>
  <c r="I128" i="84"/>
  <c r="I144" i="84"/>
  <c r="I160" i="84"/>
  <c r="I176" i="84"/>
  <c r="I17" i="84"/>
  <c r="I33" i="84"/>
  <c r="I49" i="84"/>
  <c r="I65" i="84"/>
  <c r="I81" i="84"/>
  <c r="I97" i="84"/>
  <c r="I113" i="84"/>
  <c r="I129" i="84"/>
  <c r="I145" i="84"/>
  <c r="I161" i="84"/>
  <c r="I177" i="84"/>
  <c r="I18" i="84"/>
  <c r="I34" i="84"/>
  <c r="I50" i="84"/>
  <c r="I66" i="84"/>
  <c r="I82" i="84"/>
  <c r="I98" i="84"/>
  <c r="I114" i="84"/>
  <c r="I130" i="84"/>
  <c r="I146" i="84"/>
  <c r="I162" i="84"/>
  <c r="I27" i="84"/>
  <c r="I91" i="84"/>
  <c r="I155" i="84"/>
  <c r="I31" i="84"/>
  <c r="I95" i="84"/>
  <c r="I159" i="84"/>
  <c r="I20" i="84"/>
  <c r="I36" i="84"/>
  <c r="I52" i="84"/>
  <c r="I68" i="84"/>
  <c r="I84" i="84"/>
  <c r="I100" i="84"/>
  <c r="I116" i="84"/>
  <c r="I132" i="84"/>
  <c r="I148" i="84"/>
  <c r="I164" i="84"/>
  <c r="I184" i="84"/>
  <c r="I21" i="84"/>
  <c r="I37" i="84"/>
  <c r="I53" i="84"/>
  <c r="I69" i="84"/>
  <c r="I85" i="84"/>
  <c r="I101" i="84"/>
  <c r="I117" i="84"/>
  <c r="I133" i="84"/>
  <c r="I149" i="84"/>
  <c r="I165" i="84"/>
  <c r="I188" i="84"/>
  <c r="I22" i="84"/>
  <c r="I38" i="84"/>
  <c r="I54" i="84"/>
  <c r="I70" i="84"/>
  <c r="I86" i="84"/>
  <c r="I102" i="84"/>
  <c r="I118" i="84"/>
  <c r="I134" i="84"/>
  <c r="I150" i="84"/>
  <c r="I166" i="84"/>
  <c r="I192" i="84"/>
  <c r="I43" i="84"/>
  <c r="I107" i="84"/>
  <c r="I171" i="84"/>
  <c r="I47" i="84"/>
  <c r="I111" i="84"/>
  <c r="I175" i="84"/>
  <c r="I24" i="84"/>
  <c r="I40" i="84"/>
  <c r="I56" i="84"/>
  <c r="I72" i="84"/>
  <c r="I88" i="84"/>
  <c r="I104" i="84"/>
  <c r="I120" i="84"/>
  <c r="I136" i="84"/>
  <c r="I152" i="84"/>
  <c r="I168" i="84"/>
  <c r="I200" i="84"/>
  <c r="I25" i="84"/>
  <c r="I41" i="84"/>
  <c r="I57" i="84"/>
  <c r="I73" i="84"/>
  <c r="I89" i="84"/>
  <c r="I105" i="84"/>
  <c r="I121" i="84"/>
  <c r="I137" i="84"/>
  <c r="I153" i="84"/>
  <c r="I169" i="84"/>
  <c r="I204" i="84"/>
  <c r="I26" i="84"/>
  <c r="I42" i="84"/>
  <c r="I58" i="84"/>
  <c r="I74" i="84"/>
  <c r="I90" i="84"/>
  <c r="I106" i="84"/>
  <c r="I122" i="84"/>
  <c r="I138" i="84"/>
  <c r="I154" i="84"/>
  <c r="I170" i="84"/>
  <c r="I208" i="84"/>
  <c r="I59" i="84"/>
  <c r="I123" i="84"/>
  <c r="I212" i="84"/>
  <c r="I63" i="84"/>
  <c r="I127" i="84"/>
  <c r="I12" i="84"/>
  <c r="I28" i="84"/>
  <c r="I44" i="84"/>
  <c r="I60" i="84"/>
  <c r="I76" i="84"/>
  <c r="I92" i="84"/>
  <c r="I108" i="84"/>
  <c r="I124" i="84"/>
  <c r="I140" i="84"/>
  <c r="I156" i="84"/>
  <c r="I172" i="84"/>
  <c r="I13" i="84"/>
  <c r="I29" i="84"/>
  <c r="I45" i="84"/>
  <c r="I61" i="84"/>
  <c r="I77" i="84"/>
  <c r="I93" i="84"/>
  <c r="I109" i="84"/>
  <c r="I125" i="84"/>
  <c r="I141" i="84"/>
  <c r="I157" i="84"/>
  <c r="I173" i="84"/>
  <c r="I14" i="84"/>
  <c r="I30" i="84"/>
  <c r="I46" i="84"/>
  <c r="I62" i="84"/>
  <c r="I78" i="84"/>
  <c r="I94" i="84"/>
  <c r="I110" i="84"/>
  <c r="I126" i="84"/>
  <c r="I142" i="84"/>
  <c r="I158" i="84"/>
  <c r="I174" i="84"/>
  <c r="I189" i="84"/>
  <c r="I205" i="84"/>
  <c r="I190" i="84"/>
  <c r="I206" i="84"/>
  <c r="I187" i="84"/>
  <c r="I203" i="84"/>
  <c r="I179" i="84"/>
  <c r="I193" i="84"/>
  <c r="I209" i="84"/>
  <c r="I194" i="84"/>
  <c r="I210" i="84"/>
  <c r="I178" i="84"/>
  <c r="I191" i="84"/>
  <c r="I207" i="84"/>
  <c r="I181" i="84"/>
  <c r="I197" i="84"/>
  <c r="I182" i="84"/>
  <c r="I198" i="84"/>
  <c r="I180" i="84"/>
  <c r="I195" i="84"/>
  <c r="I211" i="84"/>
  <c r="I185" i="84"/>
  <c r="I201" i="84"/>
  <c r="I186" i="84"/>
  <c r="I202" i="84"/>
  <c r="I183" i="84"/>
  <c r="I199" i="84"/>
  <c r="I11" i="84" l="1"/>
  <c r="I11" i="83"/>
  <c r="F10" i="76"/>
  <c r="D10" i="76"/>
  <c r="C10" i="76"/>
  <c r="D9" i="76"/>
  <c r="C9" i="76"/>
  <c r="D285" i="76"/>
  <c r="D150" i="76"/>
  <c r="D132" i="76"/>
  <c r="D179" i="76"/>
  <c r="D314" i="76"/>
  <c r="D27" i="76"/>
  <c r="D17" i="76"/>
  <c r="D365" i="76"/>
  <c r="D73" i="76"/>
  <c r="D15" i="76"/>
  <c r="D505" i="76"/>
  <c r="D94" i="76"/>
  <c r="D621" i="76"/>
  <c r="D420" i="76"/>
  <c r="D151" i="76"/>
  <c r="D81" i="76"/>
  <c r="D345" i="76"/>
  <c r="D126" i="76"/>
  <c r="D24" i="76"/>
  <c r="D131" i="76"/>
  <c r="D312" i="76"/>
  <c r="D527" i="76"/>
  <c r="D207" i="76"/>
  <c r="D313" i="76"/>
  <c r="D133" i="76"/>
  <c r="D79" i="76"/>
  <c r="D510" i="76"/>
  <c r="D31" i="76"/>
  <c r="D361" i="76"/>
  <c r="D234" i="76"/>
  <c r="D404" i="76"/>
  <c r="D177" i="76"/>
  <c r="D130" i="76"/>
  <c r="D60" i="76"/>
  <c r="D457" i="76"/>
  <c r="D87" i="76"/>
  <c r="D184" i="76"/>
  <c r="D238" i="76"/>
  <c r="D418" i="76"/>
  <c r="D473" i="76"/>
  <c r="D698" i="76"/>
  <c r="D140" i="76"/>
  <c r="D220" i="76"/>
  <c r="D815" i="76"/>
  <c r="D279" i="76"/>
  <c r="D156" i="76"/>
  <c r="D479" i="76"/>
  <c r="D638" i="76"/>
  <c r="D559" i="76"/>
  <c r="D652" i="76"/>
  <c r="D764" i="76"/>
  <c r="D185" i="76"/>
  <c r="D351" i="76"/>
  <c r="D104" i="76"/>
  <c r="D427" i="76"/>
  <c r="D707" i="76"/>
  <c r="D229" i="76"/>
  <c r="D737" i="76"/>
  <c r="D12" i="76"/>
  <c r="D657" i="76"/>
  <c r="D91" i="76"/>
  <c r="D28" i="76"/>
  <c r="D607" i="76"/>
  <c r="D145" i="76"/>
  <c r="D54" i="76"/>
  <c r="D123" i="76"/>
  <c r="D128" i="76"/>
  <c r="D253" i="76"/>
  <c r="D632" i="76"/>
  <c r="D88" i="76"/>
  <c r="D180" i="76"/>
  <c r="D400" i="76"/>
  <c r="D281" i="76"/>
  <c r="D525" i="76"/>
  <c r="D998" i="76"/>
  <c r="D188" i="76"/>
  <c r="D827" i="76"/>
  <c r="D292" i="76"/>
  <c r="D478" i="76"/>
  <c r="D566" i="76"/>
  <c r="D217" i="76"/>
  <c r="D160" i="76"/>
  <c r="D568" i="76"/>
  <c r="D726" i="76"/>
  <c r="D379" i="76"/>
  <c r="D484" i="76"/>
  <c r="D646" i="76"/>
  <c r="D44" i="76"/>
  <c r="D799" i="76"/>
  <c r="D169" i="76"/>
  <c r="D165" i="76"/>
  <c r="D277" i="76"/>
  <c r="D159" i="76"/>
  <c r="D38" i="76"/>
  <c r="D251" i="76"/>
  <c r="D181" i="76"/>
  <c r="D577" i="76"/>
  <c r="D57" i="76"/>
  <c r="D644" i="76"/>
  <c r="D63" i="76"/>
  <c r="D203" i="76"/>
  <c r="D214" i="76"/>
  <c r="D498" i="76"/>
  <c r="D532" i="76"/>
  <c r="D271" i="76"/>
  <c r="D286" i="76"/>
  <c r="D673" i="76"/>
  <c r="D138" i="76"/>
  <c r="D224" i="76"/>
  <c r="D371" i="76"/>
  <c r="D549" i="76"/>
  <c r="D939" i="76"/>
  <c r="D142" i="76"/>
  <c r="D301" i="76"/>
  <c r="D363" i="76"/>
  <c r="D328" i="76"/>
  <c r="D618" i="76"/>
  <c r="D716" i="76"/>
  <c r="D194" i="76"/>
  <c r="D187" i="76"/>
  <c r="D821" i="76"/>
  <c r="D309" i="76"/>
  <c r="D859" i="76"/>
  <c r="D76" i="76"/>
  <c r="D609" i="76"/>
  <c r="D521" i="76"/>
  <c r="D678" i="76"/>
  <c r="D315" i="76"/>
  <c r="D601" i="76"/>
  <c r="D176" i="76"/>
  <c r="D113" i="76"/>
  <c r="D149" i="76"/>
  <c r="D136" i="76"/>
  <c r="D265" i="76"/>
  <c r="D280" i="76"/>
  <c r="D444" i="76"/>
  <c r="D324" i="76"/>
  <c r="D614" i="76"/>
  <c r="D66" i="76"/>
  <c r="D428" i="76"/>
  <c r="D422" i="76"/>
  <c r="D537" i="76"/>
  <c r="D631" i="76"/>
  <c r="D616" i="76"/>
  <c r="D425" i="76"/>
  <c r="D437" i="76"/>
  <c r="D795" i="76"/>
  <c r="D227" i="76"/>
  <c r="D219" i="76"/>
  <c r="D162" i="76"/>
  <c r="D260" i="76"/>
  <c r="D778" i="76"/>
  <c r="D655" i="76"/>
  <c r="D1003" i="76"/>
  <c r="D108" i="76"/>
  <c r="D531" i="76"/>
  <c r="D927" i="76"/>
  <c r="D143" i="76"/>
  <c r="D216" i="76"/>
  <c r="D139" i="76"/>
  <c r="D167" i="76"/>
  <c r="D33" i="76"/>
  <c r="D639" i="76"/>
  <c r="D500" i="76"/>
  <c r="D47" i="76"/>
  <c r="D600" i="76"/>
  <c r="D604" i="76"/>
  <c r="D318" i="76"/>
  <c r="D508" i="76"/>
  <c r="D630" i="76"/>
  <c r="D331" i="76"/>
  <c r="D316" i="76"/>
  <c r="D695" i="76"/>
  <c r="D514" i="76"/>
  <c r="D148" i="76"/>
  <c r="D343" i="76"/>
  <c r="D233" i="76"/>
  <c r="D369" i="76"/>
  <c r="D709" i="76"/>
  <c r="D362" i="76"/>
  <c r="D175" i="76"/>
  <c r="D305" i="76"/>
  <c r="D36" i="76"/>
  <c r="D545" i="76"/>
  <c r="D693" i="76"/>
  <c r="D777" i="76"/>
  <c r="D483" i="76"/>
  <c r="D196" i="76"/>
  <c r="D296" i="76"/>
  <c r="D569" i="76"/>
  <c r="D447" i="76"/>
  <c r="D93" i="76"/>
  <c r="D540" i="76"/>
  <c r="D97" i="76"/>
  <c r="D364" i="76"/>
  <c r="D111" i="76"/>
  <c r="D504" i="76"/>
  <c r="D127" i="76"/>
  <c r="D144" i="76"/>
  <c r="D210" i="76"/>
  <c r="D212" i="76"/>
  <c r="D267" i="76"/>
  <c r="D410" i="76"/>
  <c r="D284" i="76"/>
  <c r="D293" i="76"/>
  <c r="D612" i="76"/>
  <c r="D125" i="76"/>
  <c r="D213" i="76"/>
  <c r="D290" i="76"/>
  <c r="D68" i="76"/>
  <c r="D376" i="76"/>
  <c r="D533" i="76"/>
  <c r="D706" i="76"/>
  <c r="D11" i="76"/>
  <c r="D333" i="76"/>
  <c r="D332" i="76"/>
  <c r="D987" i="76"/>
  <c r="D141" i="76"/>
  <c r="D243" i="76"/>
  <c r="D501" i="76"/>
  <c r="D191" i="76"/>
  <c r="D526" i="76"/>
  <c r="D753" i="76"/>
  <c r="D353" i="76"/>
  <c r="D436" i="76"/>
  <c r="D654" i="76"/>
  <c r="D366" i="76"/>
  <c r="D26" i="76"/>
  <c r="D322" i="76"/>
  <c r="D534" i="76"/>
  <c r="D246" i="76"/>
  <c r="D528" i="76"/>
  <c r="D402" i="76"/>
  <c r="D326" i="76"/>
  <c r="D137" i="76"/>
  <c r="D100" i="76"/>
  <c r="D503" i="76"/>
  <c r="D564" i="76"/>
  <c r="D771" i="76"/>
  <c r="D591" i="76"/>
  <c r="D971" i="76"/>
  <c r="D319" i="76"/>
  <c r="D43" i="76"/>
  <c r="D297" i="76"/>
  <c r="D385" i="76"/>
  <c r="D485" i="76"/>
  <c r="D42" i="76"/>
  <c r="D553" i="76"/>
  <c r="D387" i="76"/>
  <c r="D327" i="76"/>
  <c r="D209" i="76"/>
  <c r="D25" i="76"/>
  <c r="D384" i="76"/>
  <c r="D230" i="76"/>
  <c r="D49" i="76"/>
  <c r="D337" i="76"/>
  <c r="D55" i="76"/>
  <c r="D178" i="76"/>
  <c r="D463" i="76"/>
  <c r="D146" i="76"/>
  <c r="D348" i="76"/>
  <c r="D122" i="76"/>
  <c r="D231" i="76"/>
  <c r="D58" i="76"/>
  <c r="D467" i="76"/>
  <c r="D538" i="76"/>
  <c r="D519" i="76"/>
  <c r="D32" i="76"/>
  <c r="D933" i="76"/>
  <c r="D555" i="76"/>
  <c r="D37" i="76"/>
  <c r="D39" i="76"/>
  <c r="D75" i="76"/>
  <c r="D74" i="76"/>
  <c r="D164" i="76"/>
  <c r="D262" i="76"/>
  <c r="D715" i="76"/>
  <c r="D300" i="76"/>
  <c r="D154" i="76"/>
  <c r="D403" i="76"/>
  <c r="D912" i="76"/>
  <c r="D105" i="76"/>
  <c r="D930" i="76"/>
  <c r="D705" i="76"/>
  <c r="D252" i="76"/>
  <c r="D90" i="76"/>
  <c r="D602" i="76"/>
  <c r="D903" i="76"/>
  <c r="D468" i="76"/>
  <c r="D64" i="76"/>
  <c r="D421" i="76"/>
  <c r="D642" i="76"/>
  <c r="D550" i="76"/>
  <c r="D923" i="76"/>
  <c r="D434" i="76"/>
  <c r="D69" i="76"/>
  <c r="D250" i="76"/>
  <c r="D71" i="76"/>
  <c r="D183" i="76"/>
  <c r="D529" i="76"/>
  <c r="D435" i="76"/>
  <c r="D258" i="76"/>
  <c r="D662" i="76"/>
  <c r="D107" i="76"/>
  <c r="D307" i="76"/>
  <c r="D106" i="76"/>
  <c r="D198" i="76"/>
  <c r="D336" i="76"/>
  <c r="D520" i="76"/>
  <c r="D236" i="76"/>
  <c r="D338" i="76"/>
  <c r="D610" i="76"/>
  <c r="D168" i="76"/>
  <c r="D282" i="76"/>
  <c r="D814" i="76"/>
  <c r="D344" i="76"/>
  <c r="D686" i="76"/>
  <c r="D599" i="76"/>
  <c r="D59" i="76"/>
  <c r="D70" i="76"/>
  <c r="D469" i="76"/>
  <c r="D276" i="76"/>
  <c r="D278" i="76"/>
  <c r="D350" i="76"/>
  <c r="D717" i="76"/>
  <c r="D980" i="76"/>
  <c r="D35" i="76"/>
  <c r="D96" i="76"/>
  <c r="D509" i="76"/>
  <c r="D763" i="76"/>
  <c r="D700" i="76"/>
  <c r="D535" i="76"/>
  <c r="D530" i="76"/>
  <c r="D101" i="76"/>
  <c r="D34" i="76"/>
  <c r="D103" i="76"/>
  <c r="D215" i="76"/>
  <c r="D481" i="76"/>
  <c r="D863" i="76"/>
  <c r="D294" i="76"/>
  <c r="D675" i="76"/>
  <c r="D189" i="76"/>
  <c r="D518" i="76"/>
  <c r="D202" i="76"/>
  <c r="D182" i="76"/>
  <c r="D23" i="76"/>
  <c r="D359" i="76"/>
  <c r="D256" i="76"/>
  <c r="D22" i="76"/>
  <c r="D367" i="76"/>
  <c r="D396" i="76"/>
  <c r="D829" i="76"/>
  <c r="D29" i="76"/>
  <c r="D235" i="76"/>
  <c r="D134" i="76"/>
  <c r="D360" i="76"/>
  <c r="D173" i="76"/>
  <c r="D259" i="76"/>
  <c r="D964" i="76"/>
  <c r="D664" i="76"/>
  <c r="D67" i="76"/>
  <c r="D477" i="76"/>
  <c r="D573" i="76"/>
  <c r="D239" i="76"/>
  <c r="D98" i="76"/>
  <c r="D653" i="76"/>
  <c r="D330" i="76"/>
  <c r="D688" i="76"/>
  <c r="D287" i="76"/>
  <c r="D317" i="76"/>
  <c r="D221" i="76"/>
  <c r="D487" i="76"/>
  <c r="D129" i="76"/>
  <c r="D486" i="76"/>
  <c r="D386" i="76"/>
  <c r="D490" i="76"/>
  <c r="D171" i="76"/>
  <c r="D228" i="76"/>
  <c r="D480" i="76"/>
  <c r="D295" i="76"/>
  <c r="D523" i="76"/>
  <c r="D929" i="76"/>
  <c r="D99" i="76"/>
  <c r="D226" i="76"/>
  <c r="D496" i="76"/>
  <c r="D381" i="76"/>
  <c r="D627" i="76"/>
  <c r="D762" i="76"/>
  <c r="D257" i="76"/>
  <c r="D158" i="76"/>
  <c r="D955" i="76"/>
  <c r="D247" i="76"/>
  <c r="D458" i="76"/>
  <c r="D547" i="76"/>
  <c r="D335" i="76"/>
  <c r="D329" i="76"/>
  <c r="D392" i="76"/>
  <c r="D605" i="76"/>
  <c r="D398" i="76"/>
  <c r="D83" i="76"/>
  <c r="D30" i="76"/>
  <c r="D598" i="76"/>
  <c r="D117" i="76"/>
  <c r="D254" i="76"/>
  <c r="D661" i="76"/>
  <c r="D62" i="76"/>
  <c r="D462" i="76"/>
  <c r="D205" i="76"/>
  <c r="D522" i="76"/>
  <c r="D211" i="76"/>
  <c r="D357" i="76"/>
  <c r="D873" i="76"/>
  <c r="D347" i="76"/>
  <c r="D275" i="76"/>
  <c r="D702" i="76"/>
  <c r="D147" i="76"/>
  <c r="D255" i="76"/>
  <c r="D192" i="76"/>
  <c r="D634" i="76"/>
  <c r="D354" i="76"/>
  <c r="D375" i="76"/>
  <c r="D589" i="76"/>
  <c r="D153" i="76"/>
  <c r="D248" i="76"/>
  <c r="D304" i="76"/>
  <c r="D65" i="76"/>
  <c r="D218" i="76"/>
  <c r="D608" i="76"/>
  <c r="D89" i="76"/>
  <c r="D432" i="76"/>
  <c r="D118" i="76"/>
  <c r="D61" i="76"/>
  <c r="D232" i="76"/>
  <c r="D438" i="76"/>
  <c r="D622" i="76"/>
  <c r="D124" i="76"/>
  <c r="D464" i="76"/>
  <c r="D541" i="76"/>
  <c r="D283" i="76"/>
  <c r="D426" i="76"/>
  <c r="D102" i="76"/>
  <c r="D358" i="76"/>
  <c r="D492" i="76"/>
  <c r="D373" i="76"/>
  <c r="D635" i="76"/>
  <c r="D790" i="76"/>
  <c r="D399" i="76"/>
  <c r="D41" i="76"/>
  <c r="D240" i="76"/>
  <c r="D155" i="76"/>
  <c r="D263" i="76"/>
  <c r="D86" i="76"/>
  <c r="D660" i="76"/>
  <c r="D546" i="76"/>
  <c r="D649" i="76"/>
  <c r="D813" i="76"/>
  <c r="D407" i="76"/>
  <c r="D40" i="76"/>
  <c r="D45" i="76"/>
  <c r="D368" i="76"/>
  <c r="D92" i="76"/>
  <c r="D448" i="76"/>
  <c r="D119" i="76"/>
  <c r="D95" i="76"/>
  <c r="D56" i="76"/>
  <c r="D593" i="76"/>
  <c r="D152" i="76"/>
  <c r="D843" i="76"/>
  <c r="D494" i="76"/>
  <c r="D201" i="76"/>
  <c r="D516" i="76"/>
  <c r="D767" i="76"/>
  <c r="D321" i="76"/>
  <c r="D355" i="76"/>
  <c r="D946" i="76"/>
  <c r="D613" i="76"/>
  <c r="D186" i="76"/>
  <c r="D417" i="76"/>
  <c r="D431" i="76"/>
  <c r="D560" i="76"/>
  <c r="D245" i="76"/>
  <c r="D72" i="76"/>
  <c r="D352" i="76"/>
  <c r="D77" i="76"/>
  <c r="D241" i="76"/>
  <c r="D112" i="76"/>
  <c r="D370" i="76"/>
  <c r="D298" i="76"/>
  <c r="D495" i="76"/>
  <c r="D161" i="76"/>
  <c r="D195" i="76"/>
  <c r="D377" i="76"/>
  <c r="D774" i="76"/>
  <c r="D380" i="76"/>
  <c r="D242" i="76"/>
  <c r="D172" i="76"/>
  <c r="D769" i="76"/>
  <c r="D831" i="76"/>
  <c r="D391" i="76"/>
  <c r="D406" i="76"/>
  <c r="D645" i="76"/>
  <c r="D896" i="76"/>
  <c r="D811" i="76"/>
  <c r="D846" i="76"/>
  <c r="D793" i="76"/>
  <c r="D658" i="76"/>
  <c r="D782" i="76"/>
  <c r="D801" i="76"/>
  <c r="D405" i="76"/>
  <c r="D270" i="76"/>
  <c r="D443" i="76"/>
  <c r="D810" i="76"/>
  <c r="D786" i="76"/>
  <c r="D925" i="76"/>
  <c r="D806" i="76"/>
  <c r="D666" i="76"/>
  <c r="D78" i="76"/>
  <c r="D170" i="76"/>
  <c r="D268" i="76"/>
  <c r="D450" i="76"/>
  <c r="D506" i="76"/>
  <c r="D206" i="76"/>
  <c r="D393" i="76"/>
  <c r="D565" i="76"/>
  <c r="D787" i="76"/>
  <c r="D674" i="76"/>
  <c r="D755" i="76"/>
  <c r="D880" i="76"/>
  <c r="D713" i="76"/>
  <c r="D302" i="76"/>
  <c r="D475" i="76"/>
  <c r="D650" i="76"/>
  <c r="D877" i="76"/>
  <c r="D897" i="76"/>
  <c r="D562" i="76"/>
  <c r="D844" i="76"/>
  <c r="D110" i="76"/>
  <c r="D204" i="76"/>
  <c r="D306" i="76"/>
  <c r="D472" i="76"/>
  <c r="D269" i="76"/>
  <c r="D913" i="76"/>
  <c r="D914" i="76"/>
  <c r="D625" i="76"/>
  <c r="D845" i="76"/>
  <c r="D837" i="76"/>
  <c r="D855" i="76"/>
  <c r="D849" i="76"/>
  <c r="D423" i="76"/>
  <c r="D334" i="76"/>
  <c r="D575" i="76"/>
  <c r="D889" i="76"/>
  <c r="D594" i="76"/>
  <c r="D342" i="76"/>
  <c r="D408" i="76"/>
  <c r="D20" i="76"/>
  <c r="D411" i="76"/>
  <c r="D784" i="76"/>
  <c r="D718" i="76"/>
  <c r="D948" i="76"/>
  <c r="D761" i="76"/>
  <c r="D875" i="76"/>
  <c r="D945" i="76"/>
  <c r="D800" i="76"/>
  <c r="D885" i="76"/>
  <c r="D818" i="76"/>
  <c r="D960" i="76"/>
  <c r="D962" i="76"/>
  <c r="D446" i="76"/>
  <c r="D572" i="76"/>
  <c r="D732" i="76"/>
  <c r="D266" i="76"/>
  <c r="D502" i="76"/>
  <c r="D862" i="76"/>
  <c r="D341" i="76"/>
  <c r="D272" i="76"/>
  <c r="D52" i="76"/>
  <c r="D597" i="76"/>
  <c r="D823" i="76"/>
  <c r="D672" i="76"/>
  <c r="D637" i="76"/>
  <c r="D750" i="76"/>
  <c r="D982" i="76"/>
  <c r="D943" i="76"/>
  <c r="D671" i="76"/>
  <c r="D977" i="76"/>
  <c r="D689" i="76"/>
  <c r="D867" i="76"/>
  <c r="D901" i="76"/>
  <c r="D996" i="76"/>
  <c r="D135" i="76"/>
  <c r="D415" i="76"/>
  <c r="D466" i="76"/>
  <c r="D430" i="76"/>
  <c r="D14" i="76"/>
  <c r="D163" i="76"/>
  <c r="D308" i="76"/>
  <c r="D791" i="76"/>
  <c r="D878" i="76"/>
  <c r="D84" i="76"/>
  <c r="D797" i="76"/>
  <c r="D554" i="76"/>
  <c r="D789" i="76"/>
  <c r="D851" i="76"/>
  <c r="D975" i="76"/>
  <c r="D1009" i="76"/>
  <c r="D416" i="76"/>
  <c r="D820" i="76"/>
  <c r="D893" i="76"/>
  <c r="D857" i="76"/>
  <c r="D809" i="76"/>
  <c r="D905" i="76"/>
  <c r="D951" i="76"/>
  <c r="D340" i="76"/>
  <c r="D684" i="76"/>
  <c r="D382" i="76"/>
  <c r="D46" i="76"/>
  <c r="D121" i="76"/>
  <c r="D261" i="76"/>
  <c r="D711" i="76"/>
  <c r="D116" i="76"/>
  <c r="D581" i="76"/>
  <c r="D596" i="76"/>
  <c r="D548" i="76"/>
  <c r="D937" i="76"/>
  <c r="D619" i="76"/>
  <c r="D524" i="76"/>
  <c r="D586" i="76"/>
  <c r="D757" i="76"/>
  <c r="D1007" i="76"/>
  <c r="D722" i="76"/>
  <c r="D727" i="76"/>
  <c r="D850" i="76"/>
  <c r="D291" i="76"/>
  <c r="D558" i="76"/>
  <c r="D703" i="76"/>
  <c r="D911" i="76"/>
  <c r="D805" i="76"/>
  <c r="D983" i="76"/>
  <c r="D441" i="76"/>
  <c r="D833" i="76"/>
  <c r="D13" i="76"/>
  <c r="D299" i="76"/>
  <c r="D570" i="76"/>
  <c r="D730" i="76"/>
  <c r="D489" i="76"/>
  <c r="D583" i="76"/>
  <c r="D667" i="76"/>
  <c r="D193" i="76"/>
  <c r="D18" i="76"/>
  <c r="D401" i="76"/>
  <c r="D455" i="76"/>
  <c r="D758" i="76"/>
  <c r="D571" i="76"/>
  <c r="D580" i="76"/>
  <c r="D760" i="76"/>
  <c r="D969" i="76"/>
  <c r="D816" i="76"/>
  <c r="D848" i="76"/>
  <c r="D754" i="76"/>
  <c r="D884" i="76"/>
  <c r="D383" i="76"/>
  <c r="D590" i="76"/>
  <c r="D853" i="76"/>
  <c r="D947" i="76"/>
  <c r="D899" i="76"/>
  <c r="D949" i="76"/>
  <c r="D721" i="76"/>
  <c r="D883" i="76"/>
  <c r="D991" i="76"/>
  <c r="D739" i="76"/>
  <c r="D629" i="76"/>
  <c r="D824" i="76"/>
  <c r="D225" i="76"/>
  <c r="D50" i="76"/>
  <c r="D488" i="76"/>
  <c r="D643" i="76"/>
  <c r="D803" i="76"/>
  <c r="D1001" i="76"/>
  <c r="D691" i="76"/>
  <c r="D720" i="76"/>
  <c r="D882" i="76"/>
  <c r="D918" i="76"/>
  <c r="D865" i="76"/>
  <c r="D979" i="76"/>
  <c r="D825" i="76"/>
  <c r="D981" i="76"/>
  <c r="D378" i="76"/>
  <c r="D681" i="76"/>
  <c r="D719" i="76"/>
  <c r="D303" i="76"/>
  <c r="D82" i="76"/>
  <c r="D592" i="76"/>
  <c r="D680" i="76"/>
  <c r="D199" i="76"/>
  <c r="D346" i="76"/>
  <c r="D429" i="76"/>
  <c r="D915" i="76"/>
  <c r="D751" i="76"/>
  <c r="D842" i="76"/>
  <c r="D615" i="76"/>
  <c r="D794" i="76"/>
  <c r="D561" i="76"/>
  <c r="D752" i="76"/>
  <c r="D916" i="76"/>
  <c r="D683" i="76"/>
  <c r="D952" i="76"/>
  <c r="D585" i="76"/>
  <c r="D819" i="76"/>
  <c r="D852" i="76"/>
  <c r="D731" i="76"/>
  <c r="D854" i="76"/>
  <c r="D781" i="76"/>
  <c r="D828" i="76"/>
  <c r="D249" i="76"/>
  <c r="D871" i="76"/>
  <c r="D735" i="76"/>
  <c r="D109" i="76"/>
  <c r="D273" i="76"/>
  <c r="D397" i="76"/>
  <c r="D445" i="76"/>
  <c r="D223" i="76"/>
  <c r="D725" i="76"/>
  <c r="D582" i="76"/>
  <c r="D812" i="76"/>
  <c r="D114" i="76"/>
  <c r="D356" i="76"/>
  <c r="D390" i="76"/>
  <c r="D511" i="76"/>
  <c r="D512" i="76"/>
  <c r="D895" i="76"/>
  <c r="D876" i="76"/>
  <c r="D696" i="76"/>
  <c r="D802" i="76"/>
  <c r="D950" i="76"/>
  <c r="D986" i="76"/>
  <c r="D190" i="76"/>
  <c r="D482" i="76"/>
  <c r="D723" i="76"/>
  <c r="D891" i="76"/>
  <c r="D886" i="76"/>
  <c r="D888" i="76"/>
  <c r="D166" i="76"/>
  <c r="D460" i="76"/>
  <c r="D694" i="76"/>
  <c r="D617" i="76"/>
  <c r="D734" i="76"/>
  <c r="D16" i="76"/>
  <c r="D323" i="76"/>
  <c r="D349" i="76"/>
  <c r="D451" i="76"/>
  <c r="D325" i="76"/>
  <c r="D157" i="76"/>
  <c r="D244" i="76"/>
  <c r="D476" i="76"/>
  <c r="D174" i="76"/>
  <c r="D474" i="76"/>
  <c r="D701" i="76"/>
  <c r="D714" i="76"/>
  <c r="D910" i="76"/>
  <c r="D439" i="76"/>
  <c r="D699" i="76"/>
  <c r="D984" i="76"/>
  <c r="D222" i="76"/>
  <c r="D579" i="76"/>
  <c r="D724" i="76"/>
  <c r="D822" i="76"/>
  <c r="D920" i="76"/>
  <c r="D922" i="76"/>
  <c r="D881" i="76"/>
  <c r="D817" i="76"/>
  <c r="D957" i="76"/>
  <c r="D339" i="76"/>
  <c r="D200" i="76"/>
  <c r="D264" i="76"/>
  <c r="D578" i="76"/>
  <c r="D19" i="76"/>
  <c r="D48" i="76"/>
  <c r="D414" i="76"/>
  <c r="D499" i="76"/>
  <c r="D738" i="76"/>
  <c r="D21" i="76"/>
  <c r="D208" i="76"/>
  <c r="D433" i="76"/>
  <c r="D746" i="76"/>
  <c r="D944" i="76"/>
  <c r="D552" i="76"/>
  <c r="D692" i="76"/>
  <c r="D841" i="76"/>
  <c r="D471" i="76"/>
  <c r="D556" i="76"/>
  <c r="D756" i="76"/>
  <c r="D729" i="76"/>
  <c r="D954" i="76"/>
  <c r="D909" i="76"/>
  <c r="D958" i="76"/>
  <c r="D409" i="76"/>
  <c r="D670" i="76"/>
  <c r="D51" i="76"/>
  <c r="D80" i="76"/>
  <c r="D311" i="76"/>
  <c r="D442" i="76"/>
  <c r="D53" i="76"/>
  <c r="D197" i="76"/>
  <c r="D412" i="76"/>
  <c r="D748" i="76"/>
  <c r="D274" i="76"/>
  <c r="D465" i="76"/>
  <c r="D978" i="76"/>
  <c r="D584" i="76"/>
  <c r="D775" i="76"/>
  <c r="D766" i="76"/>
  <c r="D941" i="76"/>
  <c r="D685" i="76"/>
  <c r="D588" i="76"/>
  <c r="D679" i="76"/>
  <c r="D665" i="76"/>
  <c r="D413" i="76"/>
  <c r="D636" i="76"/>
  <c r="D990" i="76"/>
  <c r="D992" i="76"/>
  <c r="D728" i="76"/>
  <c r="D424" i="76"/>
  <c r="D85" i="76"/>
  <c r="D394" i="76"/>
  <c r="D389" i="76"/>
  <c r="D557" i="76"/>
  <c r="D237" i="76"/>
  <c r="D310" i="76"/>
  <c r="D497" i="76"/>
  <c r="D623" i="76"/>
  <c r="D973" i="76"/>
  <c r="D563" i="76"/>
  <c r="D759" i="76"/>
  <c r="D861" i="76"/>
  <c r="D419" i="76"/>
  <c r="D587" i="76"/>
  <c r="D603" i="76"/>
  <c r="D640" i="76"/>
  <c r="D611" i="76"/>
  <c r="D395" i="76"/>
  <c r="D567" i="76"/>
  <c r="D449" i="76"/>
  <c r="D115" i="76"/>
  <c r="D454" i="76"/>
  <c r="D372" i="76"/>
  <c r="D289" i="76"/>
  <c r="D453" i="76"/>
  <c r="D120" i="76"/>
  <c r="D770" i="76"/>
  <c r="D847" i="76"/>
  <c r="D1005" i="76"/>
  <c r="D676" i="76"/>
  <c r="D869" i="76"/>
  <c r="D687" i="76"/>
  <c r="D374" i="76"/>
  <c r="D768" i="76"/>
  <c r="D879" i="76"/>
  <c r="D902" i="76"/>
  <c r="D628" i="76"/>
  <c r="D624" i="76"/>
  <c r="D690" i="76"/>
  <c r="D826" i="76"/>
  <c r="D904" i="76"/>
  <c r="D470" i="76"/>
  <c r="D536" i="76"/>
  <c r="D747" i="76"/>
  <c r="D906" i="76"/>
  <c r="D651" i="76"/>
  <c r="D772" i="76"/>
  <c r="D743" i="76"/>
  <c r="D936" i="76"/>
  <c r="D543" i="76"/>
  <c r="D595" i="76"/>
  <c r="D745" i="76"/>
  <c r="D938" i="76"/>
  <c r="D656" i="76"/>
  <c r="D710" i="76"/>
  <c r="D940" i="76"/>
  <c r="D931" i="76"/>
  <c r="D830" i="76"/>
  <c r="D970" i="76"/>
  <c r="D708" i="76"/>
  <c r="D972" i="76"/>
  <c r="D742" i="76"/>
  <c r="D974" i="76"/>
  <c r="D765" i="76"/>
  <c r="D780" i="76"/>
  <c r="D633" i="76"/>
  <c r="D1004" i="76"/>
  <c r="D740" i="76"/>
  <c r="D1006" i="76"/>
  <c r="D288" i="76"/>
  <c r="D1008" i="76"/>
  <c r="D798" i="76"/>
  <c r="D935" i="76"/>
  <c r="D647" i="76"/>
  <c r="D959" i="76"/>
  <c r="D388" i="76"/>
  <c r="D459" i="76"/>
  <c r="D517" i="76"/>
  <c r="D776" i="76"/>
  <c r="D320" i="76"/>
  <c r="D551" i="76"/>
  <c r="D648" i="76"/>
  <c r="D967" i="76"/>
  <c r="D491" i="76"/>
  <c r="D620" i="76"/>
  <c r="D539" i="76"/>
  <c r="D668" i="76"/>
  <c r="D999" i="76"/>
  <c r="D989" i="76"/>
  <c r="D792" i="76"/>
  <c r="D917" i="76"/>
  <c r="D866" i="76"/>
  <c r="D663" i="76"/>
  <c r="D461" i="76"/>
  <c r="D919" i="76"/>
  <c r="D840" i="76"/>
  <c r="D864" i="76"/>
  <c r="D626" i="76"/>
  <c r="D900" i="76"/>
  <c r="D493" i="76"/>
  <c r="D779" i="76"/>
  <c r="D749" i="76"/>
  <c r="D874" i="76"/>
  <c r="D921" i="76"/>
  <c r="D898" i="76"/>
  <c r="D934" i="76"/>
  <c r="D796" i="76"/>
  <c r="D908" i="76"/>
  <c r="D932" i="76"/>
  <c r="D968" i="76"/>
  <c r="D835" i="76"/>
  <c r="D456" i="76"/>
  <c r="D659" i="76"/>
  <c r="D682" i="76"/>
  <c r="D887" i="76"/>
  <c r="D942" i="76"/>
  <c r="D860" i="76"/>
  <c r="D966" i="76"/>
  <c r="D1002" i="76"/>
  <c r="D440" i="76"/>
  <c r="D808" i="76"/>
  <c r="D783" i="76"/>
  <c r="D712" i="76"/>
  <c r="D976" i="76"/>
  <c r="D892" i="76"/>
  <c r="D804" i="76"/>
  <c r="D856" i="76"/>
  <c r="D953" i="76"/>
  <c r="D1000" i="76"/>
  <c r="D741" i="76"/>
  <c r="D832" i="76"/>
  <c r="D513" i="76"/>
  <c r="D839" i="76"/>
  <c r="D515" i="76"/>
  <c r="D744" i="76"/>
  <c r="D1010" i="76"/>
  <c r="D924" i="76"/>
  <c r="D890" i="76"/>
  <c r="D985" i="76"/>
  <c r="D704" i="76"/>
  <c r="D961" i="76"/>
  <c r="D697" i="76"/>
  <c r="D963" i="76"/>
  <c r="D807" i="76"/>
  <c r="D965" i="76"/>
  <c r="D788" i="76"/>
  <c r="D956" i="76"/>
  <c r="D733" i="76"/>
  <c r="D926" i="76"/>
  <c r="D858" i="76"/>
  <c r="D669" i="76"/>
  <c r="D736" i="76"/>
  <c r="D993" i="76"/>
  <c r="D542" i="76"/>
  <c r="D995" i="76"/>
  <c r="D452" i="76"/>
  <c r="D997" i="76"/>
  <c r="D988" i="76"/>
  <c r="D894" i="76"/>
  <c r="D773" i="76"/>
  <c r="D907" i="76"/>
  <c r="D834" i="76"/>
  <c r="D574" i="76"/>
  <c r="D836" i="76"/>
  <c r="D544" i="76"/>
  <c r="D677" i="76"/>
  <c r="D838" i="76"/>
  <c r="D994" i="76"/>
  <c r="D928" i="76"/>
  <c r="D868" i="76"/>
  <c r="D641" i="76"/>
  <c r="D606" i="76"/>
  <c r="D870" i="76"/>
  <c r="D507" i="76"/>
  <c r="D576" i="76"/>
  <c r="D872" i="76"/>
  <c r="D785" i="76"/>
  <c r="C169" i="76"/>
  <c r="C22" i="76"/>
  <c r="C24" i="76"/>
  <c r="C127" i="76"/>
  <c r="C115" i="76"/>
  <c r="C318" i="76"/>
  <c r="C224" i="76"/>
  <c r="C235" i="76"/>
  <c r="C153" i="76"/>
  <c r="C77" i="76"/>
  <c r="C215" i="76"/>
  <c r="C90" i="76"/>
  <c r="C360" i="76"/>
  <c r="C624" i="76"/>
  <c r="C670" i="76"/>
  <c r="C172" i="76"/>
  <c r="C509" i="76"/>
  <c r="C999" i="76"/>
  <c r="C410" i="76"/>
  <c r="C269" i="76"/>
  <c r="C99" i="76"/>
  <c r="C300" i="76"/>
  <c r="C711" i="76"/>
  <c r="C813" i="76"/>
  <c r="C182" i="76"/>
  <c r="C104" i="76"/>
  <c r="C537" i="76"/>
  <c r="C779" i="76"/>
  <c r="C74" i="76"/>
  <c r="C569" i="76"/>
  <c r="C217" i="76"/>
  <c r="C527" i="76"/>
  <c r="C827" i="76"/>
  <c r="C630" i="76"/>
  <c r="C46" i="76"/>
  <c r="C80" i="76"/>
  <c r="C390" i="76"/>
  <c r="C78" i="76"/>
  <c r="C18" i="76"/>
  <c r="C510" i="76"/>
  <c r="C84" i="76"/>
  <c r="C465" i="76"/>
  <c r="C724" i="76"/>
  <c r="C850" i="76"/>
  <c r="C755" i="76"/>
  <c r="C953" i="76"/>
  <c r="C669" i="76"/>
  <c r="C740" i="76"/>
  <c r="C989" i="76"/>
  <c r="C494" i="76"/>
  <c r="C801" i="76"/>
  <c r="C998" i="76"/>
  <c r="C826" i="76"/>
  <c r="C817" i="76"/>
  <c r="C710" i="76"/>
  <c r="C875" i="76"/>
  <c r="C845" i="76"/>
  <c r="C478" i="76"/>
  <c r="C918" i="76"/>
  <c r="C448" i="76"/>
  <c r="C950" i="76"/>
  <c r="C966" i="76"/>
  <c r="C941" i="76"/>
  <c r="C666" i="76"/>
  <c r="C781" i="76"/>
  <c r="C612" i="76"/>
  <c r="C763" i="76"/>
  <c r="C844" i="76"/>
  <c r="C843" i="76"/>
  <c r="C879" i="76"/>
  <c r="C840" i="76"/>
  <c r="C739" i="76"/>
  <c r="C680" i="76"/>
  <c r="C945" i="76"/>
  <c r="C131" i="76"/>
  <c r="C94" i="76"/>
  <c r="C102" i="76"/>
  <c r="C354" i="76"/>
  <c r="C201" i="76"/>
  <c r="C203" i="76"/>
  <c r="C11" i="76"/>
  <c r="C409" i="76"/>
  <c r="C19" i="76"/>
  <c r="C156" i="76"/>
  <c r="C21" i="76"/>
  <c r="C236" i="76"/>
  <c r="C416" i="76"/>
  <c r="C771" i="76"/>
  <c r="C641" i="76"/>
  <c r="C195" i="76"/>
  <c r="C549" i="76"/>
  <c r="C65" i="76"/>
  <c r="C501" i="76"/>
  <c r="C33" i="76"/>
  <c r="C188" i="76"/>
  <c r="C376" i="76"/>
  <c r="C784" i="76"/>
  <c r="C708" i="76"/>
  <c r="C324" i="76"/>
  <c r="C143" i="76"/>
  <c r="C402" i="76"/>
  <c r="C906" i="76"/>
  <c r="C106" i="76"/>
  <c r="C588" i="76"/>
  <c r="C12" i="76"/>
  <c r="C392" i="76"/>
  <c r="C948" i="76"/>
  <c r="C595" i="76"/>
  <c r="C110" i="76"/>
  <c r="C112" i="76"/>
  <c r="C596" i="76"/>
  <c r="C152" i="76"/>
  <c r="C50" i="76"/>
  <c r="C610" i="76"/>
  <c r="C116" i="76"/>
  <c r="C519" i="76"/>
  <c r="C619" i="76"/>
  <c r="C853" i="76"/>
  <c r="C728" i="76"/>
  <c r="C985" i="76"/>
  <c r="C729" i="76"/>
  <c r="C687" i="76"/>
  <c r="C268" i="76"/>
  <c r="C693" i="76"/>
  <c r="C886" i="76"/>
  <c r="C691" i="76"/>
  <c r="C970" i="76"/>
  <c r="C869" i="76"/>
  <c r="C703" i="76"/>
  <c r="C907" i="76"/>
  <c r="C877" i="76"/>
  <c r="C679" i="76"/>
  <c r="C842" i="76"/>
  <c r="C480" i="76"/>
  <c r="C786" i="76"/>
  <c r="C807" i="76"/>
  <c r="C974" i="76"/>
  <c r="C866" i="76"/>
  <c r="C895" i="76"/>
  <c r="C798" i="76"/>
  <c r="C908" i="76"/>
  <c r="C563" i="76"/>
  <c r="C713" i="76"/>
  <c r="C940" i="76"/>
  <c r="C1007" i="76"/>
  <c r="C652" i="76"/>
  <c r="C319" i="76"/>
  <c r="C273" i="76"/>
  <c r="C238" i="76"/>
  <c r="C252" i="76"/>
  <c r="C175" i="76"/>
  <c r="C51" i="76"/>
  <c r="C61" i="76"/>
  <c r="C483" i="76"/>
  <c r="C75" i="76"/>
  <c r="C250" i="76"/>
  <c r="C293" i="76"/>
  <c r="C276" i="76"/>
  <c r="C404" i="76"/>
  <c r="C898" i="76"/>
  <c r="C618" i="76"/>
  <c r="C32" i="76"/>
  <c r="C506" i="76"/>
  <c r="C198" i="76"/>
  <c r="C538" i="76"/>
  <c r="C97" i="76"/>
  <c r="C144" i="76"/>
  <c r="C437" i="76"/>
  <c r="C762" i="76"/>
  <c r="C764" i="76"/>
  <c r="C39" i="76"/>
  <c r="C418" i="76"/>
  <c r="C477" i="76"/>
  <c r="C820" i="76"/>
  <c r="C206" i="76"/>
  <c r="C440" i="76"/>
  <c r="C44" i="76"/>
  <c r="C593" i="76"/>
  <c r="C1004" i="76"/>
  <c r="C606" i="76"/>
  <c r="C274" i="76"/>
  <c r="C261" i="76"/>
  <c r="C533" i="76"/>
  <c r="C280" i="76"/>
  <c r="C82" i="76"/>
  <c r="C615" i="76"/>
  <c r="C251" i="76"/>
  <c r="C592" i="76"/>
  <c r="C748" i="76"/>
  <c r="C885" i="76"/>
  <c r="C914" i="76"/>
  <c r="C587" i="76"/>
  <c r="C663" i="76"/>
  <c r="C751" i="76"/>
  <c r="C364" i="76"/>
  <c r="C627" i="76"/>
  <c r="C863" i="76"/>
  <c r="C727" i="76"/>
  <c r="C791" i="76"/>
  <c r="C901" i="76"/>
  <c r="C749" i="76"/>
  <c r="C939" i="76"/>
  <c r="C909" i="76"/>
  <c r="C733" i="76"/>
  <c r="C990" i="76"/>
  <c r="C603" i="76"/>
  <c r="C636" i="76"/>
  <c r="C776" i="76"/>
  <c r="C933" i="76"/>
  <c r="C686" i="76"/>
  <c r="C1005" i="76"/>
  <c r="C976" i="76"/>
  <c r="C391" i="76"/>
  <c r="C664" i="76"/>
  <c r="C660" i="76"/>
  <c r="C92" i="76"/>
  <c r="C244" i="76"/>
  <c r="C340" i="76"/>
  <c r="C53" i="76"/>
  <c r="C38" i="76"/>
  <c r="C187" i="76"/>
  <c r="C212" i="76"/>
  <c r="C487" i="76"/>
  <c r="C220" i="76"/>
  <c r="C333" i="76"/>
  <c r="C230" i="76"/>
  <c r="C265" i="76"/>
  <c r="C495" i="76"/>
  <c r="C854" i="76"/>
  <c r="C795" i="76"/>
  <c r="C64" i="76"/>
  <c r="C528" i="76"/>
  <c r="C279" i="76"/>
  <c r="C432" i="76"/>
  <c r="C194" i="76"/>
  <c r="C180" i="76"/>
  <c r="C388" i="76"/>
  <c r="C818" i="76"/>
  <c r="C821" i="76"/>
  <c r="C71" i="76"/>
  <c r="C357" i="76"/>
  <c r="C497" i="76"/>
  <c r="C134" i="76"/>
  <c r="C345" i="76"/>
  <c r="C496" i="76"/>
  <c r="C76" i="76"/>
  <c r="C512" i="76"/>
  <c r="C373" i="76"/>
  <c r="C576" i="76"/>
  <c r="C141" i="76"/>
  <c r="C384" i="76"/>
  <c r="C622" i="76"/>
  <c r="C271" i="76"/>
  <c r="C114" i="76"/>
  <c r="C589" i="76"/>
  <c r="C313" i="76"/>
  <c r="C460" i="76"/>
  <c r="C731" i="76"/>
  <c r="C917" i="76"/>
  <c r="C697" i="76"/>
  <c r="C554" i="76"/>
  <c r="C902" i="76"/>
  <c r="C634" i="76"/>
  <c r="C431" i="76"/>
  <c r="C971" i="76"/>
  <c r="C1010" i="76"/>
  <c r="C816" i="76"/>
  <c r="C881" i="76"/>
  <c r="C913" i="76"/>
  <c r="C915" i="76"/>
  <c r="C546" i="76"/>
  <c r="C870" i="76"/>
  <c r="C262" i="76"/>
  <c r="C342" i="76"/>
  <c r="C412" i="76"/>
  <c r="C109" i="76"/>
  <c r="C296" i="76"/>
  <c r="C132" i="76"/>
  <c r="C133" i="76"/>
  <c r="C834" i="76"/>
  <c r="C62" i="76"/>
  <c r="C240" i="76"/>
  <c r="C283" i="76"/>
  <c r="C370" i="76"/>
  <c r="C429" i="76"/>
  <c r="C951" i="76"/>
  <c r="C983" i="76"/>
  <c r="C96" i="76"/>
  <c r="C647" i="76"/>
  <c r="C34" i="76"/>
  <c r="C476" i="76"/>
  <c r="C138" i="76"/>
  <c r="C285" i="76"/>
  <c r="C395" i="76"/>
  <c r="C932" i="76"/>
  <c r="C982" i="76"/>
  <c r="C103" i="76"/>
  <c r="C306" i="76"/>
  <c r="C526" i="76"/>
  <c r="C289" i="76"/>
  <c r="C222" i="76"/>
  <c r="C754" i="76"/>
  <c r="C108" i="76"/>
  <c r="C559" i="76"/>
  <c r="C309" i="76"/>
  <c r="C444" i="76"/>
  <c r="C196" i="76"/>
  <c r="C260" i="76"/>
  <c r="C531" i="76"/>
  <c r="C155" i="76"/>
  <c r="C165" i="76"/>
  <c r="C454" i="76"/>
  <c r="C398" i="76"/>
  <c r="C642" i="76"/>
  <c r="C720" i="76"/>
  <c r="C949" i="76"/>
  <c r="C812" i="76"/>
  <c r="C504" i="76"/>
  <c r="C790" i="76"/>
  <c r="C802" i="76"/>
  <c r="C351" i="76"/>
  <c r="C632" i="76"/>
  <c r="C927" i="76"/>
  <c r="C696" i="76"/>
  <c r="C825" i="76"/>
  <c r="C965" i="76"/>
  <c r="C616" i="76"/>
  <c r="C1003" i="76"/>
  <c r="C973" i="76"/>
  <c r="C734" i="76"/>
  <c r="C847" i="76"/>
  <c r="C659" i="76"/>
  <c r="C796" i="76"/>
  <c r="C782" i="76"/>
  <c r="C502" i="76"/>
  <c r="C648" i="76"/>
  <c r="C774" i="76"/>
  <c r="C800" i="76"/>
  <c r="C668" i="76"/>
  <c r="C770" i="76"/>
  <c r="C453" i="76"/>
  <c r="C765" i="76"/>
  <c r="C766" i="76"/>
  <c r="C704" i="76"/>
  <c r="C337" i="76"/>
  <c r="C421" i="76"/>
  <c r="C426" i="76"/>
  <c r="C191" i="76"/>
  <c r="C581" i="76"/>
  <c r="C137" i="76"/>
  <c r="C183" i="76"/>
  <c r="C193" i="76"/>
  <c r="C403" i="76"/>
  <c r="C158" i="76"/>
  <c r="C422" i="76"/>
  <c r="C524" i="76"/>
  <c r="C485" i="76"/>
  <c r="C874" i="76"/>
  <c r="C168" i="76"/>
  <c r="C295" i="76"/>
  <c r="C574" i="76"/>
  <c r="C98" i="76"/>
  <c r="C714" i="76"/>
  <c r="C66" i="76"/>
  <c r="C286" i="76"/>
  <c r="C553" i="76"/>
  <c r="C378" i="76"/>
  <c r="C944" i="76"/>
  <c r="C197" i="76"/>
  <c r="C358" i="76"/>
  <c r="C604" i="76"/>
  <c r="C207" i="76"/>
  <c r="C336" i="76"/>
  <c r="C702" i="76"/>
  <c r="C157" i="76"/>
  <c r="C522" i="76"/>
  <c r="C335" i="76"/>
  <c r="C500" i="76"/>
  <c r="C312" i="76"/>
  <c r="C414" i="76"/>
  <c r="C591" i="76"/>
  <c r="C223" i="76"/>
  <c r="C353" i="76"/>
  <c r="C607" i="76"/>
  <c r="C331" i="76"/>
  <c r="C758" i="76"/>
  <c r="C757" i="76"/>
  <c r="C981" i="76"/>
  <c r="C894" i="76"/>
  <c r="C924" i="76"/>
  <c r="C359" i="76"/>
  <c r="C628" i="76"/>
  <c r="C959" i="76"/>
  <c r="C997" i="76"/>
  <c r="C858" i="76"/>
  <c r="C692" i="76"/>
  <c r="C920" i="76"/>
  <c r="C926" i="76"/>
  <c r="C942" i="76"/>
  <c r="C878" i="76"/>
  <c r="C956" i="76"/>
  <c r="C785" i="76"/>
  <c r="C799" i="76"/>
  <c r="C947" i="76"/>
  <c r="C529" i="76"/>
  <c r="C372" i="76"/>
  <c r="C515" i="76"/>
  <c r="C272" i="76"/>
  <c r="C192" i="76"/>
  <c r="C57" i="76"/>
  <c r="C248" i="76"/>
  <c r="C177" i="76"/>
  <c r="C499" i="76"/>
  <c r="C23" i="76"/>
  <c r="C540" i="76"/>
  <c r="C503" i="76"/>
  <c r="C459" i="76"/>
  <c r="C967" i="76"/>
  <c r="C233" i="76"/>
  <c r="C320" i="76"/>
  <c r="C552" i="76"/>
  <c r="C302" i="76"/>
  <c r="C651" i="76"/>
  <c r="C330" i="76"/>
  <c r="C202" i="76"/>
  <c r="C600" i="76"/>
  <c r="C580" i="76"/>
  <c r="C792" i="76"/>
  <c r="C208" i="76"/>
  <c r="C241" i="76"/>
  <c r="C518" i="76"/>
  <c r="C257" i="76"/>
  <c r="C234" i="76"/>
  <c r="C712" i="76"/>
  <c r="C294" i="76"/>
  <c r="C578" i="76"/>
  <c r="C397" i="76"/>
  <c r="C639" i="76"/>
  <c r="C119" i="76"/>
  <c r="C316" i="76"/>
  <c r="C672" i="76"/>
  <c r="C146" i="76"/>
  <c r="C267" i="76"/>
  <c r="C661" i="76"/>
  <c r="C321" i="76"/>
  <c r="C609" i="76"/>
  <c r="C633" i="76"/>
  <c r="C558" i="76"/>
  <c r="C882" i="76"/>
  <c r="C564" i="76"/>
  <c r="C888" i="76"/>
  <c r="C936" i="76"/>
  <c r="C545" i="76"/>
  <c r="C745" i="76"/>
  <c r="C991" i="76"/>
  <c r="C752" i="76"/>
  <c r="C772" i="76"/>
  <c r="C1002" i="76"/>
  <c r="C830" i="76"/>
  <c r="C938" i="76"/>
  <c r="C566" i="76"/>
  <c r="C675" i="76"/>
  <c r="C911" i="76"/>
  <c r="C737" i="76"/>
  <c r="C783" i="76"/>
  <c r="C980" i="76"/>
  <c r="C718" i="76"/>
  <c r="C849" i="76"/>
  <c r="C823" i="76"/>
  <c r="C846" i="76"/>
  <c r="C508" i="76"/>
  <c r="C520" i="76"/>
  <c r="C968" i="76"/>
  <c r="C231" i="76"/>
  <c r="C178" i="76"/>
  <c r="C237" i="76"/>
  <c r="C243" i="76"/>
  <c r="C210" i="76"/>
  <c r="C517" i="76"/>
  <c r="C83" i="76"/>
  <c r="C25" i="76"/>
  <c r="C464" i="76"/>
  <c r="C511" i="76"/>
  <c r="C423" i="76"/>
  <c r="C123" i="76"/>
  <c r="C255" i="76"/>
  <c r="C547" i="76"/>
  <c r="C136" i="76"/>
  <c r="C617" i="76"/>
  <c r="C253" i="76"/>
  <c r="C36" i="76"/>
  <c r="C590" i="76"/>
  <c r="C455" i="76"/>
  <c r="C264" i="76"/>
  <c r="C277" i="76"/>
  <c r="C386" i="76"/>
  <c r="C516" i="76"/>
  <c r="C185" i="76"/>
  <c r="C389" i="76"/>
  <c r="C649" i="76"/>
  <c r="C368" i="76"/>
  <c r="C599" i="76"/>
  <c r="C439" i="76"/>
  <c r="C705" i="76"/>
  <c r="C15" i="76"/>
  <c r="C381" i="76"/>
  <c r="C602" i="76"/>
  <c r="C17" i="76"/>
  <c r="C256" i="76"/>
  <c r="C747" i="76"/>
  <c r="C254" i="76"/>
  <c r="C742" i="76"/>
  <c r="C709" i="76"/>
  <c r="C694" i="76"/>
  <c r="C856" i="76"/>
  <c r="C458" i="76"/>
  <c r="C780" i="76"/>
  <c r="C912" i="76"/>
  <c r="C601" i="76"/>
  <c r="C996" i="76"/>
  <c r="C943" i="76"/>
  <c r="C851" i="76"/>
  <c r="C979" i="76"/>
  <c r="C150" i="76"/>
  <c r="C466" i="76"/>
  <c r="C605" i="76"/>
  <c r="C919" i="76"/>
  <c r="C557" i="76"/>
  <c r="C54" i="76"/>
  <c r="C56" i="76"/>
  <c r="C58" i="76"/>
  <c r="C13" i="76"/>
  <c r="C725" i="76"/>
  <c r="C258" i="76"/>
  <c r="C85" i="76"/>
  <c r="C726" i="76"/>
  <c r="C548" i="76"/>
  <c r="C461" i="76"/>
  <c r="C263" i="76"/>
  <c r="C393" i="76"/>
  <c r="C428" i="76"/>
  <c r="C325" i="76"/>
  <c r="C788" i="76"/>
  <c r="C303" i="76"/>
  <c r="C68" i="76"/>
  <c r="C561" i="76"/>
  <c r="C427" i="76"/>
  <c r="C308" i="76"/>
  <c r="C186" i="76"/>
  <c r="C481" i="76"/>
  <c r="C560" i="76"/>
  <c r="C41" i="76"/>
  <c r="C369" i="76"/>
  <c r="C688" i="76"/>
  <c r="C311" i="76"/>
  <c r="C442" i="76"/>
  <c r="C542" i="76"/>
  <c r="C701" i="76"/>
  <c r="C47" i="76"/>
  <c r="C385" i="76"/>
  <c r="C450" i="76"/>
  <c r="C49" i="76"/>
  <c r="C304" i="76"/>
  <c r="C638" i="76"/>
  <c r="C229" i="76"/>
  <c r="C721" i="76"/>
  <c r="C952" i="76"/>
  <c r="C456" i="76"/>
  <c r="C872" i="76"/>
  <c r="C490" i="76"/>
  <c r="C862" i="76"/>
  <c r="C896" i="76"/>
  <c r="C650" i="76"/>
  <c r="C922" i="76"/>
  <c r="C975" i="76"/>
  <c r="C420" i="76"/>
  <c r="C577" i="76"/>
  <c r="C70" i="76"/>
  <c r="C778" i="76"/>
  <c r="C470" i="76"/>
  <c r="C424" i="76"/>
  <c r="C626" i="76"/>
  <c r="C346" i="76"/>
  <c r="C415" i="76"/>
  <c r="C441" i="76"/>
  <c r="C69" i="76"/>
  <c r="C890" i="76"/>
  <c r="C341" i="76"/>
  <c r="C128" i="76"/>
  <c r="C228" i="76"/>
  <c r="C584" i="76"/>
  <c r="C405" i="76"/>
  <c r="C219" i="76"/>
  <c r="C292" i="76"/>
  <c r="C474" i="76"/>
  <c r="C350" i="76"/>
  <c r="C645" i="76"/>
  <c r="C218" i="76"/>
  <c r="C100" i="76"/>
  <c r="C567" i="76"/>
  <c r="C597" i="76"/>
  <c r="C361" i="76"/>
  <c r="C154" i="76"/>
  <c r="C246" i="76"/>
  <c r="C598" i="76"/>
  <c r="C73" i="76"/>
  <c r="C239" i="76"/>
  <c r="C667" i="76"/>
  <c r="C377" i="76"/>
  <c r="C498" i="76"/>
  <c r="C534" i="76"/>
  <c r="C761" i="76"/>
  <c r="C79" i="76"/>
  <c r="C338" i="76"/>
  <c r="C730" i="76"/>
  <c r="C81" i="76"/>
  <c r="C314" i="76"/>
  <c r="C773" i="76"/>
  <c r="C310" i="76"/>
  <c r="C903" i="76"/>
  <c r="C836" i="76"/>
  <c r="C488" i="76"/>
  <c r="C759" i="76"/>
  <c r="C629" i="76"/>
  <c r="C811" i="76"/>
  <c r="C884" i="76"/>
  <c r="C514" i="76"/>
  <c r="C805" i="76"/>
  <c r="C822" i="76"/>
  <c r="C735" i="76"/>
  <c r="C867" i="76"/>
  <c r="C964" i="76"/>
  <c r="C838" i="76"/>
  <c r="C808" i="76"/>
  <c r="C435" i="76"/>
  <c r="C860" i="76"/>
  <c r="C190" i="76"/>
  <c r="C935" i="76"/>
  <c r="C170" i="76"/>
  <c r="C413" i="76"/>
  <c r="C284" i="76"/>
  <c r="C396" i="76"/>
  <c r="C216" i="76"/>
  <c r="C722" i="76"/>
  <c r="C249" i="76"/>
  <c r="C164" i="76"/>
  <c r="C334" i="76"/>
  <c r="C594" i="76"/>
  <c r="C640" i="76"/>
  <c r="C166" i="76"/>
  <c r="C365" i="76"/>
  <c r="C570" i="76"/>
  <c r="C281" i="76"/>
  <c r="C699" i="76"/>
  <c r="C125" i="76"/>
  <c r="C199" i="76"/>
  <c r="C434" i="76"/>
  <c r="C572" i="76"/>
  <c r="C247" i="76"/>
  <c r="C209" i="76"/>
  <c r="C259" i="76"/>
  <c r="C585" i="76"/>
  <c r="C105" i="76"/>
  <c r="C513" i="76"/>
  <c r="C631" i="76"/>
  <c r="C297" i="76"/>
  <c r="C611" i="76"/>
  <c r="C451" i="76"/>
  <c r="C665" i="76"/>
  <c r="C111" i="76"/>
  <c r="C322" i="76"/>
  <c r="C756" i="76"/>
  <c r="C113" i="76"/>
  <c r="C401" i="76"/>
  <c r="C972" i="76"/>
  <c r="C406" i="76"/>
  <c r="C657" i="76"/>
  <c r="C760" i="76"/>
  <c r="C767" i="76"/>
  <c r="C960" i="76"/>
  <c r="C685" i="76"/>
  <c r="C986" i="76"/>
  <c r="C892" i="76"/>
  <c r="C575" i="76"/>
  <c r="C614" i="76"/>
  <c r="C809" i="76"/>
  <c r="C671" i="76"/>
  <c r="C899" i="76"/>
  <c r="C873" i="76"/>
  <c r="C835" i="76"/>
  <c r="C928" i="76"/>
  <c r="C489" i="76"/>
  <c r="C160" i="76"/>
  <c r="C204" i="76"/>
  <c r="C200" i="76"/>
  <c r="C433" i="76"/>
  <c r="C30" i="76"/>
  <c r="C326" i="76"/>
  <c r="C387" i="76"/>
  <c r="C571" i="76"/>
  <c r="C205" i="76"/>
  <c r="C868" i="76"/>
  <c r="C86" i="76"/>
  <c r="C366" i="76"/>
  <c r="C382" i="76"/>
  <c r="C623" i="76"/>
  <c r="C568" i="76"/>
  <c r="C31" i="76"/>
  <c r="C400" i="76"/>
  <c r="C621" i="76"/>
  <c r="C417" i="76"/>
  <c r="C635" i="76"/>
  <c r="C176" i="76"/>
  <c r="C407" i="76"/>
  <c r="C482" i="76"/>
  <c r="C555" i="76"/>
  <c r="C299" i="76"/>
  <c r="C301" i="76"/>
  <c r="C227" i="76"/>
  <c r="C582" i="76"/>
  <c r="C151" i="76"/>
  <c r="C457" i="76"/>
  <c r="C824" i="76"/>
  <c r="C332" i="76"/>
  <c r="C717" i="76"/>
  <c r="C469" i="76"/>
  <c r="C815" i="76"/>
  <c r="C161" i="76"/>
  <c r="C275" i="76"/>
  <c r="C723" i="76"/>
  <c r="C149" i="76"/>
  <c r="C344" i="76"/>
  <c r="C887" i="76"/>
  <c r="C425" i="76"/>
  <c r="C689" i="76"/>
  <c r="C848" i="76"/>
  <c r="C674" i="76"/>
  <c r="C806" i="76"/>
  <c r="C681" i="76"/>
  <c r="C859" i="76"/>
  <c r="C880" i="76"/>
  <c r="C525" i="76"/>
  <c r="C736" i="76"/>
  <c r="C865" i="76"/>
  <c r="C684" i="76"/>
  <c r="C931" i="76"/>
  <c r="C905" i="76"/>
  <c r="C988" i="76"/>
  <c r="C789" i="76"/>
  <c r="C505" i="76"/>
  <c r="C934" i="76"/>
  <c r="C491" i="76"/>
  <c r="C706" i="76"/>
  <c r="C977" i="76"/>
  <c r="C883" i="76"/>
  <c r="C897" i="76"/>
  <c r="C963" i="76"/>
  <c r="C946" i="76"/>
  <c r="C984" i="76"/>
  <c r="C543" i="76"/>
  <c r="C493" i="76"/>
  <c r="C682" i="76"/>
  <c r="C27" i="76"/>
  <c r="C37" i="76"/>
  <c r="C323" i="76"/>
  <c r="C362" i="76"/>
  <c r="C184" i="76"/>
  <c r="C411" i="76"/>
  <c r="C479" i="76"/>
  <c r="C916" i="76"/>
  <c r="C60" i="76"/>
  <c r="C121" i="76"/>
  <c r="C181" i="76"/>
  <c r="C88" i="76"/>
  <c r="C291" i="76"/>
  <c r="C468" i="76"/>
  <c r="C643" i="76"/>
  <c r="C63" i="76"/>
  <c r="C352" i="76"/>
  <c r="C819" i="76"/>
  <c r="C349" i="76"/>
  <c r="C793" i="76"/>
  <c r="C179" i="76"/>
  <c r="C278" i="76"/>
  <c r="C719" i="76"/>
  <c r="C579" i="76"/>
  <c r="C290" i="76"/>
  <c r="C145" i="76"/>
  <c r="C507" i="76"/>
  <c r="C438" i="76"/>
  <c r="C339" i="76"/>
  <c r="C443" i="76"/>
  <c r="C142" i="76"/>
  <c r="C317" i="76"/>
  <c r="C698" i="76"/>
  <c r="C463" i="76"/>
  <c r="C852" i="76"/>
  <c r="C225" i="76"/>
  <c r="C242" i="76"/>
  <c r="C828" i="76"/>
  <c r="C167" i="76"/>
  <c r="C356" i="76"/>
  <c r="C120" i="76"/>
  <c r="C449" i="76"/>
  <c r="C662" i="76"/>
  <c r="C841" i="76"/>
  <c r="C707" i="76"/>
  <c r="C794" i="76"/>
  <c r="C741" i="76"/>
  <c r="C891" i="76"/>
  <c r="C861" i="76"/>
  <c r="C544" i="76"/>
  <c r="C775" i="76"/>
  <c r="C746" i="76"/>
  <c r="C937" i="76"/>
  <c r="C876" i="76"/>
  <c r="C1009" i="76"/>
  <c r="C87" i="76"/>
  <c r="C91" i="76"/>
  <c r="C43" i="76"/>
  <c r="C637" i="76"/>
  <c r="C171" i="76"/>
  <c r="C530" i="76"/>
  <c r="C695" i="76"/>
  <c r="C163" i="76"/>
  <c r="C173" i="76"/>
  <c r="C355" i="76"/>
  <c r="C266" i="76"/>
  <c r="C475" i="76"/>
  <c r="C379" i="76"/>
  <c r="C655" i="76"/>
  <c r="C536" i="76"/>
  <c r="C95" i="76"/>
  <c r="C408" i="76"/>
  <c r="C750" i="76"/>
  <c r="C535" i="76"/>
  <c r="C769" i="76"/>
  <c r="C174" i="76"/>
  <c r="C343" i="76"/>
  <c r="C700" i="76"/>
  <c r="C532" i="76"/>
  <c r="C282" i="76"/>
  <c r="C329" i="76"/>
  <c r="C383" i="76"/>
  <c r="C492" i="76"/>
  <c r="C189" i="76"/>
  <c r="C541" i="76"/>
  <c r="C363" i="76"/>
  <c r="C327" i="76"/>
  <c r="C732" i="76"/>
  <c r="C399" i="76"/>
  <c r="C803" i="76"/>
  <c r="C226" i="76"/>
  <c r="C305" i="76"/>
  <c r="C871" i="76"/>
  <c r="C147" i="76"/>
  <c r="C550" i="76"/>
  <c r="C232" i="76"/>
  <c r="C419" i="76"/>
  <c r="C452" i="76"/>
  <c r="C831" i="76"/>
  <c r="C744" i="76"/>
  <c r="C857" i="76"/>
  <c r="C677" i="76"/>
  <c r="C923" i="76"/>
  <c r="C893" i="76"/>
  <c r="C573" i="76"/>
  <c r="C904" i="76"/>
  <c r="C929" i="76"/>
  <c r="C716" i="76"/>
  <c r="C995" i="76"/>
  <c r="C969" i="76"/>
  <c r="C839" i="76"/>
  <c r="C787" i="76"/>
  <c r="C539" i="76"/>
  <c r="C837" i="76"/>
  <c r="C658" i="76"/>
  <c r="C646" i="76"/>
  <c r="C29" i="76"/>
  <c r="C135" i="76"/>
  <c r="C93" i="76"/>
  <c r="C117" i="76"/>
  <c r="C130" i="76"/>
  <c r="C654" i="76"/>
  <c r="C307" i="76"/>
  <c r="C45" i="76"/>
  <c r="C214" i="76"/>
  <c r="C101" i="76"/>
  <c r="C473" i="76"/>
  <c r="C124" i="76"/>
  <c r="C348" i="76"/>
  <c r="C715" i="76"/>
  <c r="C523" i="76"/>
  <c r="C270" i="76"/>
  <c r="C521" i="76"/>
  <c r="C810" i="76"/>
  <c r="C586" i="76"/>
  <c r="C864" i="76"/>
  <c r="C35" i="76"/>
  <c r="C245" i="76"/>
  <c r="C690" i="76"/>
  <c r="C436" i="76"/>
  <c r="C371" i="76"/>
  <c r="C40" i="76"/>
  <c r="C374" i="76"/>
  <c r="C644" i="76"/>
  <c r="C213" i="76"/>
  <c r="C608" i="76"/>
  <c r="C159" i="76"/>
  <c r="C298" i="76"/>
  <c r="C753" i="76"/>
  <c r="C347" i="76"/>
  <c r="C855" i="76"/>
  <c r="C16" i="76"/>
  <c r="C556" i="76"/>
  <c r="C328" i="76"/>
  <c r="C118" i="76"/>
  <c r="C375" i="76"/>
  <c r="C20" i="76"/>
  <c r="C565" i="76"/>
  <c r="C484" i="76"/>
  <c r="C958" i="76"/>
  <c r="C768" i="76"/>
  <c r="C889" i="76"/>
  <c r="C738" i="76"/>
  <c r="C955" i="76"/>
  <c r="C925" i="76"/>
  <c r="C430" i="76"/>
  <c r="C814" i="76"/>
  <c r="C961" i="76"/>
  <c r="C678" i="76"/>
  <c r="C1000" i="76"/>
  <c r="C1001" i="76"/>
  <c r="C829" i="76"/>
  <c r="C962" i="76"/>
  <c r="C620" i="76"/>
  <c r="C954" i="76"/>
  <c r="C89" i="76"/>
  <c r="C315" i="76"/>
  <c r="C129" i="76"/>
  <c r="C28" i="76"/>
  <c r="C55" i="76"/>
  <c r="C26" i="76"/>
  <c r="C59" i="76"/>
  <c r="C107" i="76"/>
  <c r="C211" i="76"/>
  <c r="C287" i="76"/>
  <c r="C833" i="76"/>
  <c r="C122" i="76"/>
  <c r="C445" i="76"/>
  <c r="C613" i="76"/>
  <c r="C472" i="76"/>
  <c r="C126" i="76"/>
  <c r="C367" i="76"/>
  <c r="C832" i="76"/>
  <c r="C467" i="76"/>
  <c r="C139" i="76"/>
  <c r="C67" i="76"/>
  <c r="C288" i="76"/>
  <c r="C673" i="76"/>
  <c r="C486" i="76"/>
  <c r="C148" i="76"/>
  <c r="C72" i="76"/>
  <c r="C583" i="76"/>
  <c r="C653" i="76"/>
  <c r="C42" i="76"/>
  <c r="C551" i="76"/>
  <c r="C140" i="76"/>
  <c r="C380" i="76"/>
  <c r="C797" i="76"/>
  <c r="C447" i="76"/>
  <c r="C221" i="76"/>
  <c r="C48" i="76"/>
  <c r="C394" i="76"/>
  <c r="C14" i="76"/>
  <c r="C162" i="76"/>
  <c r="C562" i="76"/>
  <c r="C52" i="76"/>
  <c r="C471" i="76"/>
  <c r="C676" i="76"/>
  <c r="C930" i="76"/>
  <c r="C683" i="76"/>
  <c r="C921" i="76"/>
  <c r="C656" i="76"/>
  <c r="C987" i="76"/>
  <c r="C957" i="76"/>
  <c r="C462" i="76"/>
  <c r="C900" i="76"/>
  <c r="C993" i="76"/>
  <c r="C743" i="76"/>
  <c r="C910" i="76"/>
  <c r="C1008" i="76"/>
  <c r="C994" i="76"/>
  <c r="C992" i="76"/>
  <c r="C446" i="76"/>
  <c r="C978" i="76"/>
  <c r="C625" i="76"/>
  <c r="C777" i="76"/>
  <c r="C804" i="76"/>
  <c r="C1006" i="76"/>
  <c r="C4" i="76"/>
  <c r="C3" i="76"/>
  <c r="C2" i="76"/>
  <c r="C5" i="76"/>
  <c r="G2" i="76"/>
  <c r="G5" i="76"/>
  <c r="G4" i="76"/>
  <c r="G3" i="76"/>
  <c r="D5" i="76"/>
  <c r="D4" i="76"/>
  <c r="D2" i="76"/>
  <c r="D3" i="76"/>
  <c r="I2" i="84" l="1"/>
  <c r="I988" i="76"/>
  <c r="I992" i="76"/>
  <c r="I996" i="76"/>
  <c r="I1000" i="76"/>
  <c r="I1004" i="76"/>
  <c r="I857" i="76"/>
  <c r="I861" i="76"/>
  <c r="I869" i="76"/>
  <c r="I889" i="76"/>
  <c r="I893" i="76"/>
  <c r="I897" i="76"/>
  <c r="I901" i="76"/>
  <c r="I925" i="76"/>
  <c r="I945" i="76"/>
  <c r="I949" i="76"/>
  <c r="I953" i="76"/>
  <c r="I961" i="76"/>
  <c r="I977" i="76"/>
  <c r="I981" i="76"/>
  <c r="I524" i="76"/>
  <c r="I841" i="76"/>
  <c r="I844" i="76"/>
  <c r="I845" i="76"/>
  <c r="I848" i="76"/>
  <c r="I849" i="76"/>
  <c r="I852" i="76"/>
  <c r="I853" i="76"/>
  <c r="I919" i="76"/>
  <c r="I923" i="76"/>
  <c r="I927" i="76"/>
  <c r="I931" i="76"/>
  <c r="I935" i="76"/>
  <c r="I939" i="76"/>
  <c r="I943" i="76"/>
  <c r="I947" i="76"/>
  <c r="I951" i="76"/>
  <c r="I955" i="76"/>
  <c r="I959" i="76"/>
  <c r="I963" i="76"/>
  <c r="I967" i="76"/>
  <c r="I971" i="76"/>
  <c r="I975" i="76"/>
  <c r="I979" i="76"/>
  <c r="I983" i="76"/>
  <c r="I987" i="76"/>
  <c r="I991" i="76"/>
  <c r="I995" i="76"/>
  <c r="I999" i="76"/>
  <c r="I1003" i="76"/>
  <c r="I938" i="76"/>
  <c r="I942" i="76"/>
  <c r="I950" i="76"/>
  <c r="I954" i="76"/>
  <c r="I962" i="76"/>
  <c r="I966" i="76"/>
  <c r="I978" i="76"/>
  <c r="I982" i="76"/>
  <c r="I998" i="76"/>
  <c r="I856" i="76"/>
  <c r="I860" i="76"/>
  <c r="I864" i="76"/>
  <c r="I868" i="76"/>
  <c r="I873" i="76"/>
  <c r="I876" i="76"/>
  <c r="I880" i="76"/>
  <c r="I881" i="76"/>
  <c r="I884" i="76"/>
  <c r="I888" i="76"/>
  <c r="I896" i="76"/>
  <c r="I900" i="76"/>
  <c r="I904" i="76"/>
  <c r="I908" i="76"/>
  <c r="I912" i="76"/>
  <c r="I916" i="76"/>
  <c r="I921" i="76"/>
  <c r="I957" i="76"/>
  <c r="I965" i="76"/>
  <c r="I973" i="76"/>
  <c r="I985" i="76"/>
  <c r="I858" i="76"/>
  <c r="I862" i="76"/>
  <c r="I866" i="76"/>
  <c r="I870" i="76"/>
  <c r="I874" i="76"/>
  <c r="I878" i="76"/>
  <c r="I882" i="76"/>
  <c r="I886" i="76"/>
  <c r="I890" i="76"/>
  <c r="I894" i="76"/>
  <c r="I898" i="76"/>
  <c r="I902" i="76"/>
  <c r="I906" i="76"/>
  <c r="I910" i="76"/>
  <c r="I914" i="76"/>
  <c r="I918" i="76"/>
  <c r="I922" i="76"/>
  <c r="I926" i="76"/>
  <c r="I930" i="76"/>
  <c r="I934" i="76"/>
  <c r="I946" i="76"/>
  <c r="I958" i="76"/>
  <c r="I970" i="76"/>
  <c r="I974" i="76"/>
  <c r="I986" i="76"/>
  <c r="I990" i="76"/>
  <c r="I994" i="76"/>
  <c r="I1002" i="76"/>
  <c r="I393" i="76"/>
  <c r="I865" i="76"/>
  <c r="I872" i="76"/>
  <c r="I877" i="76"/>
  <c r="I885" i="76"/>
  <c r="I892" i="76"/>
  <c r="I905" i="76"/>
  <c r="I909" i="76"/>
  <c r="I913" i="76"/>
  <c r="I917" i="76"/>
  <c r="I929" i="76"/>
  <c r="I933" i="76"/>
  <c r="I937" i="76"/>
  <c r="I941" i="76"/>
  <c r="I969" i="76"/>
  <c r="I989" i="76"/>
  <c r="I993" i="76"/>
  <c r="I997" i="76"/>
  <c r="I1001" i="76"/>
  <c r="I1005" i="76"/>
  <c r="I1007" i="76"/>
  <c r="I1006" i="76"/>
  <c r="I1010" i="76"/>
  <c r="I1008" i="76"/>
  <c r="I1009" i="76"/>
  <c r="I208" i="76"/>
  <c r="I212" i="76"/>
  <c r="I216" i="76"/>
  <c r="I220" i="76"/>
  <c r="I224" i="76"/>
  <c r="I228" i="76"/>
  <c r="I207" i="76"/>
  <c r="I211" i="76"/>
  <c r="I215" i="76"/>
  <c r="I219" i="76"/>
  <c r="I223" i="76"/>
  <c r="I227" i="76"/>
  <c r="I231" i="76"/>
  <c r="I235" i="76"/>
  <c r="I210" i="76"/>
  <c r="I214" i="76"/>
  <c r="I218" i="76"/>
  <c r="I222" i="76"/>
  <c r="I226" i="76"/>
  <c r="I209" i="76"/>
  <c r="I213" i="76"/>
  <c r="I217" i="76"/>
  <c r="I221" i="76"/>
  <c r="I225" i="76"/>
  <c r="I229" i="76"/>
  <c r="I232" i="76"/>
  <c r="I233" i="76"/>
  <c r="I236" i="76"/>
  <c r="I237" i="76"/>
  <c r="I239" i="76"/>
  <c r="I243" i="76"/>
  <c r="I247" i="76"/>
  <c r="I251" i="76"/>
  <c r="I242" i="76"/>
  <c r="I246" i="76"/>
  <c r="I250" i="76"/>
  <c r="I254" i="76"/>
  <c r="I258" i="76"/>
  <c r="I262" i="76"/>
  <c r="I266" i="76"/>
  <c r="I270" i="76"/>
  <c r="I274" i="76"/>
  <c r="I241" i="76"/>
  <c r="I245" i="76"/>
  <c r="I249" i="76"/>
  <c r="I253" i="76"/>
  <c r="I230" i="76"/>
  <c r="I275" i="76"/>
  <c r="I234" i="76"/>
  <c r="I240" i="76"/>
  <c r="I244" i="76"/>
  <c r="I248" i="76"/>
  <c r="I252" i="76"/>
  <c r="I278" i="76"/>
  <c r="I282" i="76"/>
  <c r="I286" i="76"/>
  <c r="I290" i="76"/>
  <c r="I294" i="76"/>
  <c r="I238" i="76"/>
  <c r="I257" i="76"/>
  <c r="I261" i="76"/>
  <c r="I265" i="76"/>
  <c r="I269" i="76"/>
  <c r="I273" i="76"/>
  <c r="I276" i="76"/>
  <c r="I279" i="76"/>
  <c r="I280" i="76"/>
  <c r="I283" i="76"/>
  <c r="I284" i="76"/>
  <c r="I287" i="76"/>
  <c r="I288" i="76"/>
  <c r="I291" i="76"/>
  <c r="I292" i="76"/>
  <c r="I295" i="76"/>
  <c r="I296" i="76"/>
  <c r="I298" i="76"/>
  <c r="I302" i="76"/>
  <c r="I306" i="76"/>
  <c r="I310" i="76"/>
  <c r="I255" i="76"/>
  <c r="I259" i="76"/>
  <c r="I263" i="76"/>
  <c r="I267" i="76"/>
  <c r="I271" i="76"/>
  <c r="I301" i="76"/>
  <c r="I305" i="76"/>
  <c r="I309" i="76"/>
  <c r="I313" i="76"/>
  <c r="I317" i="76"/>
  <c r="I321" i="76"/>
  <c r="I325" i="76"/>
  <c r="I256" i="76"/>
  <c r="I260" i="76"/>
  <c r="I264" i="76"/>
  <c r="I268" i="76"/>
  <c r="I272" i="76"/>
  <c r="I300" i="76"/>
  <c r="I304" i="76"/>
  <c r="I308" i="76"/>
  <c r="I312" i="76"/>
  <c r="I281" i="76"/>
  <c r="I297" i="76"/>
  <c r="I316" i="76"/>
  <c r="I320" i="76"/>
  <c r="I324" i="76"/>
  <c r="I328" i="76"/>
  <c r="I331" i="76"/>
  <c r="I335" i="76"/>
  <c r="I339" i="76"/>
  <c r="I343" i="76"/>
  <c r="I347" i="76"/>
  <c r="I351" i="76"/>
  <c r="I355" i="76"/>
  <c r="I359" i="76"/>
  <c r="I285" i="76"/>
  <c r="I314" i="76"/>
  <c r="I315" i="76"/>
  <c r="I318" i="76"/>
  <c r="I319" i="76"/>
  <c r="I322" i="76"/>
  <c r="I323" i="76"/>
  <c r="I326" i="76"/>
  <c r="I327" i="76"/>
  <c r="I330" i="76"/>
  <c r="I334" i="76"/>
  <c r="I338" i="76"/>
  <c r="I342" i="76"/>
  <c r="I346" i="76"/>
  <c r="I350" i="76"/>
  <c r="I354" i="76"/>
  <c r="I358" i="76"/>
  <c r="I362" i="76"/>
  <c r="I366" i="76"/>
  <c r="I370" i="76"/>
  <c r="I374" i="76"/>
  <c r="I378" i="76"/>
  <c r="I382" i="76"/>
  <c r="I386" i="76"/>
  <c r="I390" i="76"/>
  <c r="I289" i="76"/>
  <c r="I329" i="76"/>
  <c r="I333" i="76"/>
  <c r="I337" i="76"/>
  <c r="I341" i="76"/>
  <c r="I345" i="76"/>
  <c r="I349" i="76"/>
  <c r="I353" i="76"/>
  <c r="I357" i="76"/>
  <c r="I361" i="76"/>
  <c r="I303" i="76"/>
  <c r="I364" i="76"/>
  <c r="I367" i="76"/>
  <c r="I368" i="76"/>
  <c r="I371" i="76"/>
  <c r="I372" i="76"/>
  <c r="I375" i="76"/>
  <c r="I376" i="76"/>
  <c r="I379" i="76"/>
  <c r="I380" i="76"/>
  <c r="I383" i="76"/>
  <c r="I384" i="76"/>
  <c r="I387" i="76"/>
  <c r="I388" i="76"/>
  <c r="I391" i="76"/>
  <c r="I392" i="76"/>
  <c r="I394" i="76"/>
  <c r="I398" i="76"/>
  <c r="I402" i="76"/>
  <c r="I406" i="76"/>
  <c r="I410" i="76"/>
  <c r="I299" i="76"/>
  <c r="I397" i="76"/>
  <c r="I401" i="76"/>
  <c r="I405" i="76"/>
  <c r="I409" i="76"/>
  <c r="I413" i="76"/>
  <c r="I417" i="76"/>
  <c r="I421" i="76"/>
  <c r="I425" i="76"/>
  <c r="I429" i="76"/>
  <c r="I433" i="76"/>
  <c r="I437" i="76"/>
  <c r="I277" i="76"/>
  <c r="I311" i="76"/>
  <c r="I363" i="76"/>
  <c r="I396" i="76"/>
  <c r="I400" i="76"/>
  <c r="I404" i="76"/>
  <c r="I408" i="76"/>
  <c r="I336" i="76"/>
  <c r="I352" i="76"/>
  <c r="I365" i="76"/>
  <c r="I381" i="76"/>
  <c r="I416" i="76"/>
  <c r="I420" i="76"/>
  <c r="I424" i="76"/>
  <c r="I428" i="76"/>
  <c r="I432" i="76"/>
  <c r="I436" i="76"/>
  <c r="I442" i="76"/>
  <c r="I446" i="76"/>
  <c r="I450" i="76"/>
  <c r="I454" i="76"/>
  <c r="I458" i="76"/>
  <c r="I462" i="76"/>
  <c r="I466" i="76"/>
  <c r="I470" i="76"/>
  <c r="I474" i="76"/>
  <c r="I478" i="76"/>
  <c r="I482" i="76"/>
  <c r="I332" i="76"/>
  <c r="I348" i="76"/>
  <c r="I369" i="76"/>
  <c r="I385" i="76"/>
  <c r="I414" i="76"/>
  <c r="I415" i="76"/>
  <c r="I418" i="76"/>
  <c r="I419" i="76"/>
  <c r="I422" i="76"/>
  <c r="I423" i="76"/>
  <c r="I426" i="76"/>
  <c r="I427" i="76"/>
  <c r="I430" i="76"/>
  <c r="I431" i="76"/>
  <c r="I434" i="76"/>
  <c r="I435" i="76"/>
  <c r="I438" i="76"/>
  <c r="I441" i="76"/>
  <c r="I445" i="76"/>
  <c r="I449" i="76"/>
  <c r="I453" i="76"/>
  <c r="I457" i="76"/>
  <c r="I461" i="76"/>
  <c r="I465" i="76"/>
  <c r="I469" i="76"/>
  <c r="I473" i="76"/>
  <c r="I477" i="76"/>
  <c r="I481" i="76"/>
  <c r="I485" i="76"/>
  <c r="I489" i="76"/>
  <c r="I493" i="76"/>
  <c r="I497" i="76"/>
  <c r="I501" i="76"/>
  <c r="I505" i="76"/>
  <c r="I509" i="76"/>
  <c r="I513" i="76"/>
  <c r="I517" i="76"/>
  <c r="I521" i="76"/>
  <c r="I525" i="76"/>
  <c r="I293" i="76"/>
  <c r="I344" i="76"/>
  <c r="I360" i="76"/>
  <c r="I373" i="76"/>
  <c r="I389" i="76"/>
  <c r="I395" i="76"/>
  <c r="I399" i="76"/>
  <c r="I403" i="76"/>
  <c r="I407" i="76"/>
  <c r="I411" i="76"/>
  <c r="I412" i="76"/>
  <c r="I440" i="76"/>
  <c r="I444" i="76"/>
  <c r="I448" i="76"/>
  <c r="I452" i="76"/>
  <c r="I456" i="76"/>
  <c r="I460" i="76"/>
  <c r="I464" i="76"/>
  <c r="I468" i="76"/>
  <c r="I472" i="76"/>
  <c r="I476" i="76"/>
  <c r="I480" i="76"/>
  <c r="I484" i="76"/>
  <c r="I488" i="76"/>
  <c r="I340" i="76"/>
  <c r="I491" i="76"/>
  <c r="I494" i="76"/>
  <c r="I495" i="76"/>
  <c r="I498" i="76"/>
  <c r="I499" i="76"/>
  <c r="I502" i="76"/>
  <c r="I503" i="76"/>
  <c r="I506" i="76"/>
  <c r="I507" i="76"/>
  <c r="I510" i="76"/>
  <c r="I511" i="76"/>
  <c r="I514" i="76"/>
  <c r="I515" i="76"/>
  <c r="I518" i="76"/>
  <c r="I519" i="76"/>
  <c r="I522" i="76"/>
  <c r="I523" i="76"/>
  <c r="I526" i="76"/>
  <c r="I529" i="76"/>
  <c r="I533" i="76"/>
  <c r="I537" i="76"/>
  <c r="I541" i="76"/>
  <c r="I545" i="76"/>
  <c r="I549" i="76"/>
  <c r="I553" i="76"/>
  <c r="I557" i="76"/>
  <c r="I561" i="76"/>
  <c r="I565" i="76"/>
  <c r="I569" i="76"/>
  <c r="I573" i="76"/>
  <c r="I577" i="76"/>
  <c r="I581" i="76"/>
  <c r="I585" i="76"/>
  <c r="I486" i="76"/>
  <c r="I487" i="76"/>
  <c r="I490" i="76"/>
  <c r="I528" i="76"/>
  <c r="I532" i="76"/>
  <c r="I536" i="76"/>
  <c r="I540" i="76"/>
  <c r="I544" i="76"/>
  <c r="I548" i="76"/>
  <c r="I552" i="76"/>
  <c r="I556" i="76"/>
  <c r="I560" i="76"/>
  <c r="I564" i="76"/>
  <c r="I568" i="76"/>
  <c r="I572" i="76"/>
  <c r="I576" i="76"/>
  <c r="I580" i="76"/>
  <c r="I584" i="76"/>
  <c r="I588" i="76"/>
  <c r="I592" i="76"/>
  <c r="I596" i="76"/>
  <c r="I600" i="76"/>
  <c r="I604" i="76"/>
  <c r="I608" i="76"/>
  <c r="I612" i="76"/>
  <c r="I616" i="76"/>
  <c r="I620" i="76"/>
  <c r="I624" i="76"/>
  <c r="I628" i="76"/>
  <c r="I632" i="76"/>
  <c r="I377" i="76"/>
  <c r="I439" i="76"/>
  <c r="I443" i="76"/>
  <c r="I447" i="76"/>
  <c r="I451" i="76"/>
  <c r="I455" i="76"/>
  <c r="I459" i="76"/>
  <c r="I463" i="76"/>
  <c r="I467" i="76"/>
  <c r="I471" i="76"/>
  <c r="I475" i="76"/>
  <c r="I479" i="76"/>
  <c r="I483" i="76"/>
  <c r="I527" i="76"/>
  <c r="I531" i="76"/>
  <c r="I535" i="76"/>
  <c r="I539" i="76"/>
  <c r="I543" i="76"/>
  <c r="I547" i="76"/>
  <c r="I551" i="76"/>
  <c r="I555" i="76"/>
  <c r="I559" i="76"/>
  <c r="I563" i="76"/>
  <c r="I567" i="76"/>
  <c r="I571" i="76"/>
  <c r="I575" i="76"/>
  <c r="I579" i="76"/>
  <c r="I583" i="76"/>
  <c r="I587" i="76"/>
  <c r="I591" i="76"/>
  <c r="I595" i="76"/>
  <c r="I496" i="76"/>
  <c r="I512" i="76"/>
  <c r="I589" i="76"/>
  <c r="I590" i="76"/>
  <c r="I593" i="76"/>
  <c r="I594" i="76"/>
  <c r="I597" i="76"/>
  <c r="I599" i="76"/>
  <c r="I603" i="76"/>
  <c r="I607" i="76"/>
  <c r="I611" i="76"/>
  <c r="I615" i="76"/>
  <c r="I619" i="76"/>
  <c r="I623" i="76"/>
  <c r="I627" i="76"/>
  <c r="I631" i="76"/>
  <c r="I636" i="76"/>
  <c r="I640" i="76"/>
  <c r="I644" i="76"/>
  <c r="I648" i="76"/>
  <c r="I652" i="76"/>
  <c r="I656" i="76"/>
  <c r="I660" i="76"/>
  <c r="I664" i="76"/>
  <c r="I668" i="76"/>
  <c r="I672" i="76"/>
  <c r="I676" i="76"/>
  <c r="I307" i="76"/>
  <c r="I500" i="76"/>
  <c r="I516" i="76"/>
  <c r="I530" i="76"/>
  <c r="I534" i="76"/>
  <c r="I538" i="76"/>
  <c r="I542" i="76"/>
  <c r="I546" i="76"/>
  <c r="I550" i="76"/>
  <c r="I554" i="76"/>
  <c r="I558" i="76"/>
  <c r="I562" i="76"/>
  <c r="I566" i="76"/>
  <c r="I570" i="76"/>
  <c r="I574" i="76"/>
  <c r="I578" i="76"/>
  <c r="I582" i="76"/>
  <c r="I586" i="76"/>
  <c r="I598" i="76"/>
  <c r="I601" i="76"/>
  <c r="I602" i="76"/>
  <c r="I605" i="76"/>
  <c r="I606" i="76"/>
  <c r="I609" i="76"/>
  <c r="I610" i="76"/>
  <c r="I613" i="76"/>
  <c r="I614" i="76"/>
  <c r="I617" i="76"/>
  <c r="I618" i="76"/>
  <c r="I621" i="76"/>
  <c r="I622" i="76"/>
  <c r="I625" i="76"/>
  <c r="I626" i="76"/>
  <c r="I629" i="76"/>
  <c r="I630" i="76"/>
  <c r="I633" i="76"/>
  <c r="I635" i="76"/>
  <c r="I639" i="76"/>
  <c r="I643" i="76"/>
  <c r="I647" i="76"/>
  <c r="I651" i="76"/>
  <c r="I655" i="76"/>
  <c r="I659" i="76"/>
  <c r="I663" i="76"/>
  <c r="I667" i="76"/>
  <c r="I671" i="76"/>
  <c r="I675" i="76"/>
  <c r="I679" i="76"/>
  <c r="I683" i="76"/>
  <c r="I687" i="76"/>
  <c r="I691" i="76"/>
  <c r="I695" i="76"/>
  <c r="I699" i="76"/>
  <c r="I703" i="76"/>
  <c r="I707" i="76"/>
  <c r="I711" i="76"/>
  <c r="I715" i="76"/>
  <c r="I719" i="76"/>
  <c r="I723" i="76"/>
  <c r="I727" i="76"/>
  <c r="I731" i="76"/>
  <c r="I735" i="76"/>
  <c r="I739" i="76"/>
  <c r="I743" i="76"/>
  <c r="I747" i="76"/>
  <c r="I751" i="76"/>
  <c r="I356" i="76"/>
  <c r="I504" i="76"/>
  <c r="I520" i="76"/>
  <c r="I634" i="76"/>
  <c r="I638" i="76"/>
  <c r="I642" i="76"/>
  <c r="I646" i="76"/>
  <c r="I650" i="76"/>
  <c r="I654" i="76"/>
  <c r="I658" i="76"/>
  <c r="I662" i="76"/>
  <c r="I666" i="76"/>
  <c r="I670" i="76"/>
  <c r="I674" i="76"/>
  <c r="I678" i="76"/>
  <c r="I682" i="76"/>
  <c r="I686" i="76"/>
  <c r="I690" i="76"/>
  <c r="I694" i="76"/>
  <c r="I680" i="76"/>
  <c r="I681" i="76"/>
  <c r="I684" i="76"/>
  <c r="I685" i="76"/>
  <c r="I688" i="76"/>
  <c r="I689" i="76"/>
  <c r="I692" i="76"/>
  <c r="I693" i="76"/>
  <c r="I698" i="76"/>
  <c r="I702" i="76"/>
  <c r="I706" i="76"/>
  <c r="I710" i="76"/>
  <c r="I714" i="76"/>
  <c r="I718" i="76"/>
  <c r="I722" i="76"/>
  <c r="I726" i="76"/>
  <c r="I730" i="76"/>
  <c r="I734" i="76"/>
  <c r="I738" i="76"/>
  <c r="I742" i="76"/>
  <c r="I746" i="76"/>
  <c r="I750" i="76"/>
  <c r="I754" i="76"/>
  <c r="I756" i="76"/>
  <c r="I760" i="76"/>
  <c r="I764" i="76"/>
  <c r="I768" i="76"/>
  <c r="I772" i="76"/>
  <c r="I776" i="76"/>
  <c r="I780" i="76"/>
  <c r="I784" i="76"/>
  <c r="I788" i="76"/>
  <c r="I792" i="76"/>
  <c r="I796" i="76"/>
  <c r="I800" i="76"/>
  <c r="I804" i="76"/>
  <c r="I808" i="76"/>
  <c r="I812" i="76"/>
  <c r="I816" i="76"/>
  <c r="I820" i="76"/>
  <c r="I824" i="76"/>
  <c r="I828" i="76"/>
  <c r="I832" i="76"/>
  <c r="I836" i="76"/>
  <c r="I840" i="76"/>
  <c r="I492" i="76"/>
  <c r="I696" i="76"/>
  <c r="I697" i="76"/>
  <c r="I700" i="76"/>
  <c r="I701" i="76"/>
  <c r="I704" i="76"/>
  <c r="I705" i="76"/>
  <c r="I708" i="76"/>
  <c r="I709" i="76"/>
  <c r="I712" i="76"/>
  <c r="I713" i="76"/>
  <c r="I716" i="76"/>
  <c r="I717" i="76"/>
  <c r="I720" i="76"/>
  <c r="I721" i="76"/>
  <c r="I724" i="76"/>
  <c r="I725" i="76"/>
  <c r="I728" i="76"/>
  <c r="I729" i="76"/>
  <c r="I732" i="76"/>
  <c r="I733" i="76"/>
  <c r="I736" i="76"/>
  <c r="I737" i="76"/>
  <c r="I740" i="76"/>
  <c r="I741" i="76"/>
  <c r="I744" i="76"/>
  <c r="I745" i="76"/>
  <c r="I748" i="76"/>
  <c r="I749" i="76"/>
  <c r="I752" i="76"/>
  <c r="I753" i="76"/>
  <c r="I755" i="76"/>
  <c r="I759" i="76"/>
  <c r="I763" i="76"/>
  <c r="I767" i="76"/>
  <c r="I771" i="76"/>
  <c r="I775" i="76"/>
  <c r="I779" i="76"/>
  <c r="I783" i="76"/>
  <c r="I787" i="76"/>
  <c r="I791" i="76"/>
  <c r="I795" i="76"/>
  <c r="I799" i="76"/>
  <c r="I803" i="76"/>
  <c r="I807" i="76"/>
  <c r="I811" i="76"/>
  <c r="I815" i="76"/>
  <c r="I819" i="76"/>
  <c r="I823" i="76"/>
  <c r="I827" i="76"/>
  <c r="I831" i="76"/>
  <c r="I835" i="76"/>
  <c r="I839" i="76"/>
  <c r="I843" i="76"/>
  <c r="I847" i="76"/>
  <c r="I851" i="76"/>
  <c r="I855" i="76"/>
  <c r="I859" i="76"/>
  <c r="I863" i="76"/>
  <c r="I867" i="76"/>
  <c r="I871" i="76"/>
  <c r="I875" i="76"/>
  <c r="I879" i="76"/>
  <c r="I883" i="76"/>
  <c r="I887" i="76"/>
  <c r="I891" i="76"/>
  <c r="I895" i="76"/>
  <c r="I899" i="76"/>
  <c r="I903" i="76"/>
  <c r="I907" i="76"/>
  <c r="I911" i="76"/>
  <c r="I915" i="76"/>
  <c r="I508" i="76"/>
  <c r="I637" i="76"/>
  <c r="I641" i="76"/>
  <c r="I645" i="76"/>
  <c r="I649" i="76"/>
  <c r="I653" i="76"/>
  <c r="I657" i="76"/>
  <c r="I661" i="76"/>
  <c r="I665" i="76"/>
  <c r="I669" i="76"/>
  <c r="I673" i="76"/>
  <c r="I677" i="76"/>
  <c r="I758" i="76"/>
  <c r="I762" i="76"/>
  <c r="I766" i="76"/>
  <c r="I770" i="76"/>
  <c r="I774" i="76"/>
  <c r="I778" i="76"/>
  <c r="I782" i="76"/>
  <c r="I786" i="76"/>
  <c r="I790" i="76"/>
  <c r="I794" i="76"/>
  <c r="I798" i="76"/>
  <c r="I802" i="76"/>
  <c r="I806" i="76"/>
  <c r="I810" i="76"/>
  <c r="I814" i="76"/>
  <c r="I818" i="76"/>
  <c r="I822" i="76"/>
  <c r="I826" i="76"/>
  <c r="I830" i="76"/>
  <c r="I834" i="76"/>
  <c r="I838" i="76"/>
  <c r="I842" i="76"/>
  <c r="I846" i="76"/>
  <c r="I850" i="76"/>
  <c r="I854" i="76"/>
  <c r="I757" i="76"/>
  <c r="I761" i="76"/>
  <c r="I765" i="76"/>
  <c r="I769" i="76"/>
  <c r="I773" i="76"/>
  <c r="I777" i="76"/>
  <c r="I781" i="76"/>
  <c r="I785" i="76"/>
  <c r="I789" i="76"/>
  <c r="I793" i="76"/>
  <c r="I797" i="76"/>
  <c r="I801" i="76"/>
  <c r="I805" i="76"/>
  <c r="I809" i="76"/>
  <c r="I813" i="76"/>
  <c r="I817" i="76"/>
  <c r="I821" i="76"/>
  <c r="I825" i="76"/>
  <c r="I829" i="76"/>
  <c r="I833" i="76"/>
  <c r="I837" i="76"/>
  <c r="I920" i="76"/>
  <c r="I924" i="76"/>
  <c r="I928" i="76"/>
  <c r="I932" i="76"/>
  <c r="I936" i="76"/>
  <c r="I940" i="76"/>
  <c r="I944" i="76"/>
  <c r="I948" i="76"/>
  <c r="I952" i="76"/>
  <c r="I956" i="76"/>
  <c r="I960" i="76"/>
  <c r="I964" i="76"/>
  <c r="I968" i="76"/>
  <c r="I972" i="76"/>
  <c r="I976" i="76"/>
  <c r="I980" i="76"/>
  <c r="I984" i="76"/>
  <c r="I4" i="84"/>
  <c r="I5" i="84"/>
  <c r="I3" i="84"/>
  <c r="I3" i="83"/>
  <c r="I5" i="83"/>
  <c r="I4" i="83"/>
  <c r="I2" i="83"/>
  <c r="I197" i="76"/>
  <c r="I198" i="76"/>
  <c r="I199" i="76"/>
  <c r="I200" i="76"/>
  <c r="I201" i="76"/>
  <c r="I202" i="76"/>
  <c r="I203" i="76"/>
  <c r="I204" i="76"/>
  <c r="I205" i="76"/>
  <c r="I206" i="76"/>
  <c r="I115" i="76"/>
  <c r="I119" i="76"/>
  <c r="I123" i="76"/>
  <c r="I127" i="76"/>
  <c r="I131" i="76"/>
  <c r="I135" i="76"/>
  <c r="I139" i="76"/>
  <c r="I143" i="76"/>
  <c r="I114" i="76"/>
  <c r="I118" i="76"/>
  <c r="I122" i="76"/>
  <c r="I126" i="76"/>
  <c r="I130" i="76"/>
  <c r="I134" i="76"/>
  <c r="I138" i="76"/>
  <c r="I142" i="76"/>
  <c r="I144" i="76"/>
  <c r="I148" i="76"/>
  <c r="I152" i="76"/>
  <c r="I146" i="76"/>
  <c r="I150" i="76"/>
  <c r="I154" i="76"/>
  <c r="I158" i="76"/>
  <c r="I162" i="76"/>
  <c r="I145" i="76"/>
  <c r="I149" i="76"/>
  <c r="I112" i="76"/>
  <c r="I120" i="76"/>
  <c r="I128" i="76"/>
  <c r="I136" i="76"/>
  <c r="I153" i="76"/>
  <c r="I155" i="76"/>
  <c r="I156" i="76"/>
  <c r="I159" i="76"/>
  <c r="I160" i="76"/>
  <c r="I163" i="76"/>
  <c r="I165" i="76"/>
  <c r="I169" i="76"/>
  <c r="I173" i="76"/>
  <c r="I177" i="76"/>
  <c r="I181" i="76"/>
  <c r="I116" i="76"/>
  <c r="I124" i="76"/>
  <c r="I132" i="76"/>
  <c r="I140" i="76"/>
  <c r="I167" i="76"/>
  <c r="I171" i="76"/>
  <c r="I175" i="76"/>
  <c r="I179" i="76"/>
  <c r="I183" i="76"/>
  <c r="I187" i="76"/>
  <c r="I191" i="76"/>
  <c r="I117" i="76"/>
  <c r="I125" i="76"/>
  <c r="I133" i="76"/>
  <c r="I141" i="76"/>
  <c r="I147" i="76"/>
  <c r="I151" i="76"/>
  <c r="I157" i="76"/>
  <c r="I161" i="76"/>
  <c r="I166" i="76"/>
  <c r="I170" i="76"/>
  <c r="I174" i="76"/>
  <c r="I178" i="76"/>
  <c r="I137" i="76"/>
  <c r="I180" i="76"/>
  <c r="I184" i="76"/>
  <c r="I195" i="76"/>
  <c r="I121" i="76"/>
  <c r="I182" i="76"/>
  <c r="I186" i="76"/>
  <c r="I190" i="76"/>
  <c r="I194" i="76"/>
  <c r="I113" i="76"/>
  <c r="I164" i="76"/>
  <c r="I168" i="76"/>
  <c r="I172" i="76"/>
  <c r="I176" i="76"/>
  <c r="I185" i="76"/>
  <c r="I188" i="76"/>
  <c r="I189" i="76"/>
  <c r="I192" i="76"/>
  <c r="I193" i="76"/>
  <c r="I196" i="76"/>
  <c r="I129" i="76"/>
  <c r="I111" i="76"/>
  <c r="I110" i="76"/>
  <c r="I109" i="76"/>
  <c r="I108" i="76"/>
  <c r="I107" i="76"/>
  <c r="I106" i="76"/>
  <c r="I105" i="76"/>
  <c r="I104" i="76"/>
  <c r="I103" i="76"/>
  <c r="I102" i="76"/>
  <c r="I101" i="76"/>
  <c r="I100" i="76"/>
  <c r="I99" i="76"/>
  <c r="I98" i="76"/>
  <c r="I97" i="76"/>
  <c r="I96" i="76"/>
  <c r="I95" i="76"/>
  <c r="I94" i="76"/>
  <c r="I93" i="76"/>
  <c r="I92" i="76"/>
  <c r="I91" i="76"/>
  <c r="I90" i="76"/>
  <c r="I89" i="76"/>
  <c r="I88" i="76"/>
  <c r="I87" i="76"/>
  <c r="I86" i="76"/>
  <c r="I85" i="76"/>
  <c r="I84" i="76"/>
  <c r="I83" i="76"/>
  <c r="I82" i="76"/>
  <c r="I81" i="76"/>
  <c r="I80" i="76"/>
  <c r="I79" i="76"/>
  <c r="I78" i="76"/>
  <c r="I77" i="76"/>
  <c r="I76" i="76"/>
  <c r="I75" i="76"/>
  <c r="I74" i="76"/>
  <c r="I73" i="76"/>
  <c r="I72" i="76"/>
  <c r="I71" i="76"/>
  <c r="I70" i="76"/>
  <c r="I69" i="76"/>
  <c r="I68" i="76"/>
  <c r="I67" i="76"/>
  <c r="I66" i="76"/>
  <c r="I65" i="76"/>
  <c r="I64" i="76"/>
  <c r="I63" i="76"/>
  <c r="I62" i="76"/>
  <c r="I61" i="76"/>
  <c r="I60" i="76"/>
  <c r="I59" i="76"/>
  <c r="I58" i="76"/>
  <c r="I57" i="76"/>
  <c r="I56" i="76"/>
  <c r="I55" i="76"/>
  <c r="I54" i="76"/>
  <c r="I53" i="76"/>
  <c r="I52" i="76"/>
  <c r="I51" i="76"/>
  <c r="I50" i="76"/>
  <c r="I49" i="76"/>
  <c r="I48" i="76"/>
  <c r="I47" i="76"/>
  <c r="I46" i="76"/>
  <c r="I45" i="76"/>
  <c r="I44" i="76"/>
  <c r="I43" i="76"/>
  <c r="I42" i="76"/>
  <c r="I41" i="76"/>
  <c r="I40" i="76"/>
  <c r="I39" i="76"/>
  <c r="I38" i="76"/>
  <c r="I37" i="76"/>
  <c r="I36" i="76"/>
  <c r="I35" i="76"/>
  <c r="I34" i="76"/>
  <c r="I33" i="76"/>
  <c r="I32" i="76"/>
  <c r="I31" i="76"/>
  <c r="I30" i="76"/>
  <c r="I29" i="76"/>
  <c r="I28" i="76"/>
  <c r="I27" i="76"/>
  <c r="I26" i="76"/>
  <c r="I25" i="76"/>
  <c r="I24" i="76"/>
  <c r="I23" i="76"/>
  <c r="I22" i="76"/>
  <c r="I21" i="76"/>
  <c r="I20" i="76"/>
  <c r="I19" i="76"/>
  <c r="I18" i="76"/>
  <c r="I17" i="76"/>
  <c r="I16" i="76"/>
  <c r="I15" i="76"/>
  <c r="I14" i="76"/>
  <c r="I13" i="76"/>
  <c r="I12" i="76"/>
  <c r="I11" i="76" l="1"/>
  <c r="I2" i="76" l="1"/>
  <c r="I4" i="76"/>
  <c r="I5" i="76"/>
  <c r="I3" i="76"/>
  <c r="G3" i="71" l="1"/>
  <c r="O3" i="71" l="1"/>
  <c r="J9" i="76" s="1"/>
  <c r="L3" i="71"/>
  <c r="H4" i="71"/>
  <c r="H5" i="71"/>
  <c r="H3" i="71"/>
  <c r="G4" i="71" l="1"/>
  <c r="J4" i="71"/>
  <c r="G5" i="71"/>
  <c r="J5" i="71"/>
  <c r="J3" i="71"/>
  <c r="W13" i="71" l="1"/>
  <c r="Z11" i="71" s="1"/>
  <c r="X79" i="71"/>
  <c r="W79" i="71"/>
  <c r="N77" i="71"/>
  <c r="M77" i="71"/>
  <c r="Z67" i="71"/>
  <c r="Z70" i="71" s="1"/>
  <c r="Z72" i="71" s="1"/>
  <c r="J67" i="71"/>
  <c r="X47" i="71"/>
  <c r="W47" i="71"/>
  <c r="N45" i="71"/>
  <c r="M45" i="71"/>
  <c r="Z38" i="71"/>
  <c r="Z40" i="71" s="1"/>
  <c r="J35" i="71"/>
  <c r="H35" i="71"/>
  <c r="M35" i="71" s="1"/>
  <c r="P35" i="71" s="1"/>
  <c r="G35" i="71"/>
  <c r="L35" i="71" s="1"/>
  <c r="O35" i="71" s="1"/>
  <c r="X25" i="71"/>
  <c r="W25" i="71"/>
  <c r="N23" i="71"/>
  <c r="M23" i="71"/>
  <c r="W27" i="71"/>
  <c r="J36" i="71"/>
  <c r="H36" i="71"/>
  <c r="W80" i="71"/>
  <c r="M6" i="71"/>
  <c r="P6" i="71" s="1"/>
  <c r="L6" i="71"/>
  <c r="O6" i="71" s="1"/>
  <c r="X46" i="71"/>
  <c r="G34" i="71"/>
  <c r="J65" i="71"/>
  <c r="M4" i="71"/>
  <c r="P4" i="71" s="1"/>
  <c r="J10" i="83" s="1"/>
  <c r="W77" i="71"/>
  <c r="G32" i="71"/>
  <c r="G64" i="71" l="1"/>
  <c r="O32" i="71"/>
  <c r="N9" i="76" s="1"/>
  <c r="L32" i="71"/>
  <c r="Y76" i="71"/>
  <c r="AC76" i="71" s="1"/>
  <c r="R78" i="71"/>
  <c r="Y80" i="71"/>
  <c r="AC80" i="71" s="1"/>
  <c r="Y77" i="71"/>
  <c r="AC77" i="71" s="1"/>
  <c r="Y79" i="71"/>
  <c r="AA79" i="71" s="1"/>
  <c r="AE79" i="71" s="1"/>
  <c r="Z79" i="71"/>
  <c r="AD79" i="71" s="1"/>
  <c r="Y44" i="71"/>
  <c r="AC44" i="71" s="1"/>
  <c r="Z47" i="71"/>
  <c r="AD47" i="71" s="1"/>
  <c r="Z46" i="71"/>
  <c r="AD46" i="71" s="1"/>
  <c r="Y47" i="71"/>
  <c r="AA47" i="71" s="1"/>
  <c r="AE47" i="71" s="1"/>
  <c r="Y27" i="71"/>
  <c r="AA27" i="71" s="1"/>
  <c r="AE27" i="71" s="1"/>
  <c r="Q6" i="71"/>
  <c r="S6" i="71" s="1"/>
  <c r="H67" i="71"/>
  <c r="G67" i="71"/>
  <c r="L67" i="71" s="1"/>
  <c r="O67" i="71" s="1"/>
  <c r="W24" i="71"/>
  <c r="Y24" i="71" s="1"/>
  <c r="AC24" i="71" s="1"/>
  <c r="M5" i="71"/>
  <c r="P5" i="71" s="1"/>
  <c r="J10" i="84" s="1"/>
  <c r="X24" i="71"/>
  <c r="Z24" i="71" s="1"/>
  <c r="AB24" i="71" s="1"/>
  <c r="AF24" i="71" s="1"/>
  <c r="X26" i="71"/>
  <c r="Z26" i="71" s="1"/>
  <c r="AB26" i="71" s="1"/>
  <c r="AF26" i="71" s="1"/>
  <c r="J33" i="71"/>
  <c r="M36" i="71"/>
  <c r="P36" i="71" s="1"/>
  <c r="H68" i="71"/>
  <c r="W45" i="71"/>
  <c r="Y45" i="71" s="1"/>
  <c r="AA45" i="71" s="1"/>
  <c r="AE45" i="71" s="1"/>
  <c r="X45" i="71"/>
  <c r="Z45" i="71" s="1"/>
  <c r="AB45" i="71" s="1"/>
  <c r="AF45" i="71" s="1"/>
  <c r="M7" i="71"/>
  <c r="P7" i="71" s="1"/>
  <c r="H34" i="71"/>
  <c r="H66" i="71" s="1"/>
  <c r="M66" i="71" s="1"/>
  <c r="P66" i="71" s="1"/>
  <c r="R10" i="84" s="1"/>
  <c r="G37" i="71"/>
  <c r="G69" i="71" s="1"/>
  <c r="L69" i="71" s="1"/>
  <c r="O69" i="71" s="1"/>
  <c r="X80" i="71"/>
  <c r="Z80" i="71" s="1"/>
  <c r="AD80" i="71" s="1"/>
  <c r="X77" i="71"/>
  <c r="Z77" i="71" s="1"/>
  <c r="AD77" i="71" s="1"/>
  <c r="W48" i="71"/>
  <c r="Y48" i="71" s="1"/>
  <c r="AA48" i="71" s="1"/>
  <c r="AE48" i="71" s="1"/>
  <c r="Q35" i="71"/>
  <c r="S35" i="71" s="1"/>
  <c r="X48" i="71"/>
  <c r="Z48" i="71" s="1"/>
  <c r="AB48" i="71" s="1"/>
  <c r="AF48" i="71" s="1"/>
  <c r="W78" i="71"/>
  <c r="Y78" i="71" s="1"/>
  <c r="AA78" i="71" s="1"/>
  <c r="AE78" i="71" s="1"/>
  <c r="L5" i="71"/>
  <c r="O5" i="71" s="1"/>
  <c r="J9" i="84" s="1"/>
  <c r="L8" i="71"/>
  <c r="O8" i="71" s="1"/>
  <c r="W26" i="71"/>
  <c r="Y26" i="71" s="1"/>
  <c r="AA26" i="71" s="1"/>
  <c r="AE26" i="71" s="1"/>
  <c r="W49" i="71"/>
  <c r="Y49" i="71" s="1"/>
  <c r="AA49" i="71" s="1"/>
  <c r="AE49" i="71" s="1"/>
  <c r="X78" i="71"/>
  <c r="Z78" i="71" s="1"/>
  <c r="AB78" i="71" s="1"/>
  <c r="AF78" i="71" s="1"/>
  <c r="X76" i="71"/>
  <c r="Z76" i="71" s="1"/>
  <c r="X44" i="71"/>
  <c r="Z44" i="71" s="1"/>
  <c r="H32" i="71"/>
  <c r="X22" i="71"/>
  <c r="Z22" i="71" s="1"/>
  <c r="M3" i="71"/>
  <c r="P3" i="71" s="1"/>
  <c r="W8" i="71"/>
  <c r="J69" i="71"/>
  <c r="K8" i="71"/>
  <c r="J37" i="71"/>
  <c r="J11" i="71"/>
  <c r="G66" i="71"/>
  <c r="L66" i="71" s="1"/>
  <c r="O66" i="71" s="1"/>
  <c r="R9" i="84" s="1"/>
  <c r="L34" i="71"/>
  <c r="O34" i="71" s="1"/>
  <c r="N9" i="84" s="1"/>
  <c r="R24" i="71"/>
  <c r="Y22" i="71"/>
  <c r="Y25" i="71"/>
  <c r="Q8" i="71"/>
  <c r="R8" i="71" s="1"/>
  <c r="X49" i="71"/>
  <c r="Z49" i="71" s="1"/>
  <c r="X81" i="71"/>
  <c r="Z81" i="71" s="1"/>
  <c r="H37" i="71"/>
  <c r="M8" i="71"/>
  <c r="P8" i="71" s="1"/>
  <c r="J66" i="71"/>
  <c r="J34" i="71"/>
  <c r="Z25" i="71"/>
  <c r="X27" i="71"/>
  <c r="Z27" i="71" s="1"/>
  <c r="K5" i="71"/>
  <c r="W5" i="71" s="1"/>
  <c r="J64" i="71"/>
  <c r="G33" i="71"/>
  <c r="R46" i="71"/>
  <c r="W81" i="71"/>
  <c r="Y81" i="71" s="1"/>
  <c r="W23" i="71"/>
  <c r="Y23" i="71" s="1"/>
  <c r="X23" i="71"/>
  <c r="Z23" i="71" s="1"/>
  <c r="K4" i="71"/>
  <c r="W4" i="71" s="1"/>
  <c r="J32" i="71"/>
  <c r="H33" i="71"/>
  <c r="G36" i="71"/>
  <c r="K6" i="71"/>
  <c r="W6" i="71" s="1"/>
  <c r="K3" i="71"/>
  <c r="W3" i="71" s="1"/>
  <c r="L4" i="71"/>
  <c r="O4" i="71" s="1"/>
  <c r="K7" i="71"/>
  <c r="W7" i="71"/>
  <c r="W46" i="71"/>
  <c r="Y46" i="71" s="1"/>
  <c r="J68" i="71"/>
  <c r="L7" i="71"/>
  <c r="O7" i="71" s="1"/>
  <c r="Q7" i="71" s="1"/>
  <c r="R145" i="84"/>
  <c r="R108" i="84"/>
  <c r="R24" i="84"/>
  <c r="R143" i="84"/>
  <c r="R79" i="84"/>
  <c r="R89" i="84"/>
  <c r="R191" i="84"/>
  <c r="R27" i="84"/>
  <c r="R107" i="84"/>
  <c r="R81" i="84"/>
  <c r="R14" i="84"/>
  <c r="R309" i="84"/>
  <c r="R46" i="84"/>
  <c r="R57" i="84"/>
  <c r="R56" i="84"/>
  <c r="R16" i="84"/>
  <c r="R20" i="84"/>
  <c r="R286" i="84"/>
  <c r="R66" i="84"/>
  <c r="R39" i="84"/>
  <c r="R43" i="84"/>
  <c r="R28" i="84"/>
  <c r="R49" i="84"/>
  <c r="R61" i="84"/>
  <c r="R77" i="84"/>
  <c r="R161" i="84"/>
  <c r="R62" i="84"/>
  <c r="R45" i="84"/>
  <c r="R136" i="84"/>
  <c r="R38" i="84"/>
  <c r="R73" i="84"/>
  <c r="R32" i="84"/>
  <c r="R47" i="84"/>
  <c r="R197" i="84"/>
  <c r="R187" i="84"/>
  <c r="R26" i="84"/>
  <c r="R36" i="84"/>
  <c r="R128" i="84"/>
  <c r="R95" i="84"/>
  <c r="R135" i="84"/>
  <c r="R296" i="84"/>
  <c r="R117" i="84"/>
  <c r="R114" i="84"/>
  <c r="R142" i="84"/>
  <c r="R234" i="84"/>
  <c r="R44" i="84"/>
  <c r="R54" i="84"/>
  <c r="R329" i="84"/>
  <c r="R48" i="84"/>
  <c r="R34" i="84"/>
  <c r="R155" i="84"/>
  <c r="R74" i="84"/>
  <c r="R12" i="84"/>
  <c r="R55" i="84"/>
  <c r="R78" i="84"/>
  <c r="R76" i="84"/>
  <c r="R80" i="84"/>
  <c r="R69" i="84"/>
  <c r="R116" i="84"/>
  <c r="R150" i="84"/>
  <c r="R104" i="84"/>
  <c r="R337" i="84"/>
  <c r="R63" i="84"/>
  <c r="R85" i="84"/>
  <c r="R35" i="84"/>
  <c r="R280" i="84"/>
  <c r="R15" i="84"/>
  <c r="R531" i="84"/>
  <c r="R50" i="84"/>
  <c r="R240" i="84"/>
  <c r="R261" i="84"/>
  <c r="R310" i="84"/>
  <c r="R112" i="84"/>
  <c r="R395" i="84"/>
  <c r="R307" i="84"/>
  <c r="R23" i="84"/>
  <c r="R246" i="84"/>
  <c r="R241" i="84"/>
  <c r="R484" i="84"/>
  <c r="R96" i="84"/>
  <c r="R209" i="84"/>
  <c r="R470" i="84"/>
  <c r="R249" i="84"/>
  <c r="R25" i="84"/>
  <c r="R157" i="84"/>
  <c r="R58" i="84"/>
  <c r="R319" i="84"/>
  <c r="R105" i="84"/>
  <c r="R292" i="84"/>
  <c r="R264" i="84"/>
  <c r="R70" i="84"/>
  <c r="R238" i="84"/>
  <c r="R323" i="84"/>
  <c r="R169" i="84"/>
  <c r="R214" i="84"/>
  <c r="R103" i="84"/>
  <c r="R516" i="84"/>
  <c r="R151" i="84"/>
  <c r="R393" i="84"/>
  <c r="R167" i="84"/>
  <c r="R52" i="84"/>
  <c r="R229" i="84"/>
  <c r="R19" i="84"/>
  <c r="R263" i="84"/>
  <c r="R177" i="84"/>
  <c r="R173" i="84"/>
  <c r="R121" i="84"/>
  <c r="R115" i="84"/>
  <c r="R322" i="84"/>
  <c r="R271" i="84"/>
  <c r="R205" i="84"/>
  <c r="R194" i="84"/>
  <c r="R336" i="84"/>
  <c r="R30" i="84"/>
  <c r="R153" i="84"/>
  <c r="R33" i="84"/>
  <c r="R217" i="84"/>
  <c r="R138" i="84"/>
  <c r="R40" i="84"/>
  <c r="R120" i="84"/>
  <c r="R13" i="84"/>
  <c r="R72" i="84"/>
  <c r="R254" i="84"/>
  <c r="R248" i="84"/>
  <c r="R159" i="84"/>
  <c r="R391" i="84"/>
  <c r="R244" i="84"/>
  <c r="R456" i="84"/>
  <c r="R141" i="84"/>
  <c r="R193" i="84"/>
  <c r="R353" i="84"/>
  <c r="R11" i="84"/>
  <c r="R87" i="84"/>
  <c r="R148" i="84"/>
  <c r="R201" i="84"/>
  <c r="R270" i="84"/>
  <c r="R29" i="84"/>
  <c r="R139" i="84"/>
  <c r="R273" i="84"/>
  <c r="R371" i="84"/>
  <c r="R347" i="84"/>
  <c r="R262" i="84"/>
  <c r="R298" i="84"/>
  <c r="R67" i="84"/>
  <c r="R122" i="84"/>
  <c r="R483" i="84"/>
  <c r="R365" i="84"/>
  <c r="R301" i="84"/>
  <c r="R223" i="84"/>
  <c r="R355" i="84"/>
  <c r="R196" i="84"/>
  <c r="R198" i="84"/>
  <c r="R602" i="84"/>
  <c r="R147" i="84"/>
  <c r="R65" i="84"/>
  <c r="R91" i="84"/>
  <c r="R181" i="84"/>
  <c r="R294" i="84"/>
  <c r="R287" i="84"/>
  <c r="R68" i="84"/>
  <c r="R82" i="84"/>
  <c r="R375" i="84"/>
  <c r="R163" i="84"/>
  <c r="R489" i="84"/>
  <c r="R279" i="84"/>
  <c r="R86" i="84"/>
  <c r="R219" i="84"/>
  <c r="R563" i="84"/>
  <c r="R64" i="84"/>
  <c r="R216" i="84"/>
  <c r="R265" i="84"/>
  <c r="R126" i="84"/>
  <c r="R127" i="84"/>
  <c r="R399" i="84"/>
  <c r="R330" i="84"/>
  <c r="R183" i="84"/>
  <c r="R578" i="84"/>
  <c r="R140" i="84"/>
  <c r="R100" i="84"/>
  <c r="R94" i="84"/>
  <c r="R92" i="84"/>
  <c r="R195" i="84"/>
  <c r="R369" i="84"/>
  <c r="R203" i="84"/>
  <c r="R224" i="84"/>
  <c r="R189" i="84"/>
  <c r="R325" i="84"/>
  <c r="R239" i="84"/>
  <c r="R53" i="84"/>
  <c r="R288" i="84"/>
  <c r="R166" i="84"/>
  <c r="R256" i="84"/>
  <c r="R377" i="84"/>
  <c r="R134" i="84"/>
  <c r="R165" i="84"/>
  <c r="R84" i="84"/>
  <c r="R215" i="84"/>
  <c r="R186" i="84"/>
  <c r="R41" i="84"/>
  <c r="R308" i="84"/>
  <c r="R42" i="84"/>
  <c r="R354" i="84"/>
  <c r="R18" i="84"/>
  <c r="R190" i="84"/>
  <c r="R278" i="84"/>
  <c r="R432" i="84"/>
  <c r="R97" i="84"/>
  <c r="R129" i="84"/>
  <c r="R211" i="84"/>
  <c r="R59" i="84"/>
  <c r="R51" i="84"/>
  <c r="R118" i="84"/>
  <c r="R527" i="84"/>
  <c r="R338" i="84"/>
  <c r="R60" i="84"/>
  <c r="R231" i="84"/>
  <c r="R258" i="84"/>
  <c r="R498" i="84"/>
  <c r="R212" i="84"/>
  <c r="R21" i="84"/>
  <c r="R124" i="84"/>
  <c r="R31" i="84"/>
  <c r="R22" i="84"/>
  <c r="R276" i="84"/>
  <c r="R359" i="84"/>
  <c r="R547" i="84"/>
  <c r="R440" i="84"/>
  <c r="R185" i="84"/>
  <c r="R506" i="84"/>
  <c r="R232" i="84"/>
  <c r="R179" i="84"/>
  <c r="R207" i="84"/>
  <c r="R37" i="84"/>
  <c r="R75" i="84"/>
  <c r="R113" i="84"/>
  <c r="R93" i="84"/>
  <c r="R131" i="84"/>
  <c r="R88" i="84"/>
  <c r="R175" i="84"/>
  <c r="R302" i="84"/>
  <c r="R106" i="84"/>
  <c r="R98" i="84"/>
  <c r="R110" i="84"/>
  <c r="R123" i="84"/>
  <c r="R119" i="84"/>
  <c r="R133" i="84"/>
  <c r="R71" i="84"/>
  <c r="R17" i="84"/>
  <c r="R102" i="84"/>
  <c r="R247" i="84"/>
  <c r="R564" i="84"/>
  <c r="R243" i="84"/>
  <c r="R255" i="84"/>
  <c r="R409" i="84"/>
  <c r="R341" i="84"/>
  <c r="R423" i="84"/>
  <c r="R553" i="84"/>
  <c r="R227" i="84"/>
  <c r="R504" i="84"/>
  <c r="R90" i="84"/>
  <c r="R314" i="84"/>
  <c r="R512" i="84"/>
  <c r="R251" i="84"/>
  <c r="R349" i="84"/>
  <c r="R245" i="84"/>
  <c r="R488" i="84"/>
  <c r="R410" i="84"/>
  <c r="R751" i="84"/>
  <c r="R311" i="84"/>
  <c r="R436" i="84"/>
  <c r="R631" i="84"/>
  <c r="R452" i="84"/>
  <c r="R361" i="84"/>
  <c r="R172" i="84"/>
  <c r="R222" i="84"/>
  <c r="R184" i="84"/>
  <c r="R584" i="84"/>
  <c r="R450" i="84"/>
  <c r="R471" i="84"/>
  <c r="R419" i="84"/>
  <c r="R444" i="84"/>
  <c r="R396" i="84"/>
  <c r="R144" i="84"/>
  <c r="R468" i="84"/>
  <c r="R570" i="84"/>
  <c r="R101" i="84"/>
  <c r="R426" i="84"/>
  <c r="R132" i="84"/>
  <c r="R125" i="84"/>
  <c r="R493" i="84"/>
  <c r="R544" i="84"/>
  <c r="R502" i="84"/>
  <c r="R624" i="84"/>
  <c r="R599" i="84"/>
  <c r="R431" i="84"/>
  <c r="R228" i="84"/>
  <c r="R154" i="84"/>
  <c r="R352" i="84"/>
  <c r="R406" i="84"/>
  <c r="R137" i="84"/>
  <c r="R146" i="84"/>
  <c r="R220" i="84"/>
  <c r="R549" i="84"/>
  <c r="R573" i="84"/>
  <c r="R170" i="84"/>
  <c r="R285" i="84"/>
  <c r="R554" i="84"/>
  <c r="R481" i="84"/>
  <c r="R475" i="84"/>
  <c r="R492" i="84"/>
  <c r="R625" i="84"/>
  <c r="R260" i="84"/>
  <c r="R204" i="84"/>
  <c r="R164" i="84"/>
  <c r="R480" i="84"/>
  <c r="R420" i="84"/>
  <c r="R226" i="84"/>
  <c r="R225" i="84"/>
  <c r="R182" i="84"/>
  <c r="R202" i="84"/>
  <c r="R293" i="84"/>
  <c r="R343" i="84"/>
  <c r="R242" i="84"/>
  <c r="R490" i="84"/>
  <c r="R237" i="84"/>
  <c r="R152" i="84"/>
  <c r="R538" i="84"/>
  <c r="R158" i="84"/>
  <c r="R233" i="84"/>
  <c r="R230" i="84"/>
  <c r="R250" i="84"/>
  <c r="R594" i="84"/>
  <c r="R561" i="84"/>
  <c r="R496" i="84"/>
  <c r="R313" i="84"/>
  <c r="R482" i="84"/>
  <c r="R587" i="84"/>
  <c r="R339" i="84"/>
  <c r="R363" i="84"/>
  <c r="R668" i="84"/>
  <c r="R575" i="84"/>
  <c r="R427" i="84"/>
  <c r="R303" i="84"/>
  <c r="R200" i="84"/>
  <c r="R380" i="84"/>
  <c r="R208" i="84"/>
  <c r="R162" i="84"/>
  <c r="R281" i="84"/>
  <c r="R344" i="84"/>
  <c r="R345" i="84"/>
  <c r="R299" i="84"/>
  <c r="R300" i="84"/>
  <c r="R275" i="84"/>
  <c r="R445" i="84"/>
  <c r="R665" i="84"/>
  <c r="R340" i="84"/>
  <c r="R435" i="84"/>
  <c r="R424" i="84"/>
  <c r="R387" i="84"/>
  <c r="R495" i="84"/>
  <c r="R290" i="84"/>
  <c r="R370" i="84"/>
  <c r="R518" i="84"/>
  <c r="R413" i="84"/>
  <c r="R109" i="84"/>
  <c r="R268" i="84"/>
  <c r="R333" i="84"/>
  <c r="R378" i="84"/>
  <c r="R382" i="84"/>
  <c r="R448" i="84"/>
  <c r="R621" i="84"/>
  <c r="R460" i="84"/>
  <c r="R397" i="84"/>
  <c r="R326" i="84"/>
  <c r="R510" i="84"/>
  <c r="R401" i="84"/>
  <c r="R348" i="84"/>
  <c r="R289" i="84"/>
  <c r="R394" i="84"/>
  <c r="R171" i="84"/>
  <c r="R462" i="84"/>
  <c r="R473" i="84"/>
  <c r="R381" i="84"/>
  <c r="R414" i="84"/>
  <c r="R707" i="84"/>
  <c r="R385" i="84"/>
  <c r="R422" i="84"/>
  <c r="R441" i="84"/>
  <c r="R199" i="84"/>
  <c r="R284" i="84"/>
  <c r="R532" i="84"/>
  <c r="R429" i="84"/>
  <c r="R405" i="84"/>
  <c r="R439" i="84"/>
  <c r="R342" i="84"/>
  <c r="R476" i="84"/>
  <c r="R304" i="84"/>
  <c r="R368" i="84"/>
  <c r="R522" i="84"/>
  <c r="R551" i="84"/>
  <c r="R180" i="84"/>
  <c r="R388" i="84"/>
  <c r="R269" i="84"/>
  <c r="R213" i="84"/>
  <c r="R367" i="84"/>
  <c r="R500" i="84"/>
  <c r="R507" i="84"/>
  <c r="R390" i="84"/>
  <c r="R503" i="84"/>
  <c r="R346" i="84"/>
  <c r="R358" i="84"/>
  <c r="R404" i="84"/>
  <c r="R604" i="84"/>
  <c r="R461" i="84"/>
  <c r="R467" i="84"/>
  <c r="R389" i="84"/>
  <c r="R425" i="84"/>
  <c r="R675" i="84"/>
  <c r="R149" i="84"/>
  <c r="R297" i="84"/>
  <c r="R235" i="84"/>
  <c r="R392" i="84"/>
  <c r="R295" i="84"/>
  <c r="R463" i="84"/>
  <c r="R373" i="84"/>
  <c r="R566" i="84"/>
  <c r="R272" i="84"/>
  <c r="R515" i="84"/>
  <c r="R221" i="84"/>
  <c r="R487" i="84"/>
  <c r="R111" i="84"/>
  <c r="R497" i="84"/>
  <c r="R443" i="84"/>
  <c r="R451" i="84"/>
  <c r="R335" i="84"/>
  <c r="R253" i="84"/>
  <c r="R312" i="84"/>
  <c r="R305" i="84"/>
  <c r="R372" i="84"/>
  <c r="R351" i="84"/>
  <c r="R539" i="84"/>
  <c r="R576" i="84"/>
  <c r="R174" i="84"/>
  <c r="R218" i="84"/>
  <c r="R178" i="84"/>
  <c r="R667" i="84"/>
  <c r="R318" i="84"/>
  <c r="R588" i="84"/>
  <c r="R324" i="84"/>
  <c r="R321" i="84"/>
  <c r="R357" i="84"/>
  <c r="R508" i="84"/>
  <c r="R417" i="84"/>
  <c r="R350" i="84"/>
  <c r="R514" i="84"/>
  <c r="R509" i="84"/>
  <c r="R408" i="84"/>
  <c r="R376" i="84"/>
  <c r="R206" i="84"/>
  <c r="R210" i="84"/>
  <c r="R383" i="84"/>
  <c r="R455" i="84"/>
  <c r="R446" i="84"/>
  <c r="R316" i="84"/>
  <c r="R458" i="84"/>
  <c r="R412" i="84"/>
  <c r="R282" i="84"/>
  <c r="R562" i="84"/>
  <c r="R571" i="84"/>
  <c r="R83" i="84"/>
  <c r="R415" i="84"/>
  <c r="R327" i="84"/>
  <c r="R331" i="84"/>
  <c r="R332" i="84"/>
  <c r="R421" i="84"/>
  <c r="R168" i="84"/>
  <c r="R130" i="84"/>
  <c r="R99" i="84"/>
  <c r="R277" i="84"/>
  <c r="R176" i="84"/>
  <c r="R317" i="84"/>
  <c r="R437" i="84"/>
  <c r="R252" i="84"/>
  <c r="R374" i="84"/>
  <c r="R320" i="84"/>
  <c r="R274" i="84"/>
  <c r="R266" i="84"/>
  <c r="R449" i="84"/>
  <c r="R438" i="84"/>
  <c r="R592" i="84"/>
  <c r="R428" i="84"/>
  <c r="R306" i="84"/>
  <c r="R520" i="84"/>
  <c r="R589" i="84"/>
  <c r="R697" i="84"/>
  <c r="R619" i="84"/>
  <c r="R685" i="84"/>
  <c r="R663" i="84"/>
  <c r="R434" i="84"/>
  <c r="R501" i="84"/>
  <c r="R657" i="84"/>
  <c r="R719" i="84"/>
  <c r="R684" i="84"/>
  <c r="R734" i="84"/>
  <c r="R634" i="84"/>
  <c r="R535" i="84"/>
  <c r="R723" i="84"/>
  <c r="R156" i="84"/>
  <c r="R485" i="84"/>
  <c r="R673" i="84"/>
  <c r="R800" i="84"/>
  <c r="R672" i="84"/>
  <c r="R595" i="84"/>
  <c r="R559" i="84"/>
  <c r="R705" i="84"/>
  <c r="R688" i="84"/>
  <c r="R694" i="84"/>
  <c r="R764" i="84"/>
  <c r="R645" i="84"/>
  <c r="R737" i="84"/>
  <c r="R717" i="84"/>
  <c r="R830" i="84"/>
  <c r="R731" i="84"/>
  <c r="R758" i="84"/>
  <c r="R713" i="84"/>
  <c r="R188" i="84"/>
  <c r="R403" i="84"/>
  <c r="R407" i="84"/>
  <c r="R523" i="84"/>
  <c r="R160" i="84"/>
  <c r="R474" i="84"/>
  <c r="R691" i="84"/>
  <c r="R572" i="84"/>
  <c r="R526" i="84"/>
  <c r="R580" i="84"/>
  <c r="R611" i="84"/>
  <c r="R548" i="84"/>
  <c r="R715" i="84"/>
  <c r="R612" i="84"/>
  <c r="R824" i="84"/>
  <c r="R861" i="84"/>
  <c r="R629" i="84"/>
  <c r="R785" i="84"/>
  <c r="R567" i="84"/>
  <c r="R328" i="84"/>
  <c r="R192" i="84"/>
  <c r="R465" i="84"/>
  <c r="R530" i="84"/>
  <c r="R555" i="84"/>
  <c r="R669" i="84"/>
  <c r="R643" i="84"/>
  <c r="R605" i="84"/>
  <c r="R727" i="84"/>
  <c r="R811" i="84"/>
  <c r="R804" i="84"/>
  <c r="R609" i="84"/>
  <c r="R762" i="84"/>
  <c r="R778" i="84"/>
  <c r="R283" i="84"/>
  <c r="R291" i="84"/>
  <c r="R447" i="84"/>
  <c r="R597" i="84"/>
  <c r="R644" i="84"/>
  <c r="R536" i="84"/>
  <c r="R529" i="84"/>
  <c r="R556" i="84"/>
  <c r="R769" i="84"/>
  <c r="R630" i="84"/>
  <c r="R742" i="84"/>
  <c r="R638" i="84"/>
  <c r="R788" i="84"/>
  <c r="R650" i="84"/>
  <c r="R799" i="84"/>
  <c r="R513" i="84"/>
  <c r="R586" i="84"/>
  <c r="R259" i="84"/>
  <c r="R613" i="84"/>
  <c r="R647" i="84"/>
  <c r="R581" i="84"/>
  <c r="R557" i="84"/>
  <c r="R689" i="84"/>
  <c r="R966" i="84"/>
  <c r="R593" i="84"/>
  <c r="R469" i="84"/>
  <c r="R542" i="84"/>
  <c r="R267" i="84"/>
  <c r="R411" i="84"/>
  <c r="R661" i="84"/>
  <c r="R741" i="84"/>
  <c r="R653" i="84"/>
  <c r="R537" i="84"/>
  <c r="R765" i="84"/>
  <c r="R457" i="84"/>
  <c r="R552" i="84"/>
  <c r="R784" i="84"/>
  <c r="R814" i="84"/>
  <c r="R616" i="84"/>
  <c r="R545" i="84"/>
  <c r="R550" i="84"/>
  <c r="R703" i="84"/>
  <c r="R453" i="84"/>
  <c r="R491" i="84"/>
  <c r="R679" i="84"/>
  <c r="R334" i="84"/>
  <c r="R534" i="84"/>
  <c r="R709" i="84"/>
  <c r="R600" i="84"/>
  <c r="R540" i="84"/>
  <c r="R623" i="84"/>
  <c r="R622" i="84"/>
  <c r="R837" i="84"/>
  <c r="R499" i="84"/>
  <c r="R519" i="84"/>
  <c r="R819" i="84"/>
  <c r="R614" i="84"/>
  <c r="R257" i="84"/>
  <c r="R360" i="84"/>
  <c r="R546" i="84"/>
  <c r="R806" i="84"/>
  <c r="R649" i="84"/>
  <c r="R565" i="84"/>
  <c r="R626" i="84"/>
  <c r="R747" i="84"/>
  <c r="R459" i="84"/>
  <c r="R690" i="84"/>
  <c r="R608" i="84"/>
  <c r="R735" i="84"/>
  <c r="R541" i="84"/>
  <c r="R362" i="84"/>
  <c r="R366" i="84"/>
  <c r="R543" i="84"/>
  <c r="R479" i="84"/>
  <c r="R596" i="84"/>
  <c r="R579" i="84"/>
  <c r="R827" i="84"/>
  <c r="R660" i="84"/>
  <c r="R627" i="84"/>
  <c r="R454" i="84"/>
  <c r="R666" i="84"/>
  <c r="R464" i="84"/>
  <c r="R658" i="84"/>
  <c r="R807" i="84"/>
  <c r="R729" i="84"/>
  <c r="R885" i="84"/>
  <c r="R936" i="84"/>
  <c r="R379" i="84"/>
  <c r="R433" i="84"/>
  <c r="R398" i="84"/>
  <c r="R356" i="84"/>
  <c r="R402" i="84"/>
  <c r="R601" i="84"/>
  <c r="R603" i="84"/>
  <c r="R607" i="84"/>
  <c r="R477" i="84"/>
  <c r="R840" i="84"/>
  <c r="R699" i="84"/>
  <c r="R384" i="84"/>
  <c r="R591" i="84"/>
  <c r="R743" i="84"/>
  <c r="R728" i="84"/>
  <c r="R872" i="84"/>
  <c r="R738" i="84"/>
  <c r="R848" i="84"/>
  <c r="R777" i="84"/>
  <c r="R775" i="84"/>
  <c r="R478" i="84"/>
  <c r="R486" i="84"/>
  <c r="R583" i="84"/>
  <c r="R648" i="84"/>
  <c r="R637" i="84"/>
  <c r="R633" i="84"/>
  <c r="R416" i="84"/>
  <c r="R659" i="84"/>
  <c r="R695" i="84"/>
  <c r="R860" i="84"/>
  <c r="R590" i="84"/>
  <c r="R620" i="84"/>
  <c r="R430" i="84"/>
  <c r="R598" i="84"/>
  <c r="R560" i="84"/>
  <c r="R505" i="84"/>
  <c r="R568" i="84"/>
  <c r="R693" i="84"/>
  <c r="R606" i="84"/>
  <c r="R533" i="84"/>
  <c r="R721" i="84"/>
  <c r="R636" i="84"/>
  <c r="R842" i="84"/>
  <c r="R615" i="84"/>
  <c r="R511" i="84"/>
  <c r="R315" i="84"/>
  <c r="R618" i="84"/>
  <c r="R558" i="84"/>
  <c r="R617" i="84"/>
  <c r="R767" i="84"/>
  <c r="R528" i="84"/>
  <c r="R662" i="84"/>
  <c r="R585" i="84"/>
  <c r="R494" i="84"/>
  <c r="R843" i="84"/>
  <c r="R854" i="84"/>
  <c r="R664" i="84"/>
  <c r="R677" i="84"/>
  <c r="R846" i="84"/>
  <c r="R847" i="84"/>
  <c r="R466" i="84"/>
  <c r="R364" i="84"/>
  <c r="R683" i="84"/>
  <c r="R386" i="84"/>
  <c r="R517" i="84"/>
  <c r="R577" i="84"/>
  <c r="R442" i="84"/>
  <c r="R635" i="84"/>
  <c r="R725" i="84"/>
  <c r="R640" i="84"/>
  <c r="R968" i="84"/>
  <c r="R654" i="84"/>
  <c r="R812" i="84"/>
  <c r="R236" i="84"/>
  <c r="R472" i="84"/>
  <c r="R639" i="84"/>
  <c r="R521" i="84"/>
  <c r="R400" i="84"/>
  <c r="R418" i="84"/>
  <c r="R569" i="84"/>
  <c r="R574" i="84"/>
  <c r="R655" i="84"/>
  <c r="R711" i="84"/>
  <c r="R833" i="84"/>
  <c r="R651" i="84"/>
  <c r="R828" i="84"/>
  <c r="R855" i="84"/>
  <c r="R656" i="84"/>
  <c r="R706" i="84"/>
  <c r="R858" i="84"/>
  <c r="R873" i="84"/>
  <c r="R829" i="84"/>
  <c r="R871" i="84"/>
  <c r="R817" i="84"/>
  <c r="R907" i="84"/>
  <c r="R947" i="84"/>
  <c r="R908" i="84"/>
  <c r="R1006" i="84"/>
  <c r="R877" i="84"/>
  <c r="R954" i="84"/>
  <c r="R956" i="84"/>
  <c r="R779" i="84"/>
  <c r="R774" i="84"/>
  <c r="R890" i="84"/>
  <c r="R702" i="84"/>
  <c r="R524" i="84"/>
  <c r="R752" i="84"/>
  <c r="R939" i="84"/>
  <c r="R850" i="84"/>
  <c r="R979" i="84"/>
  <c r="R940" i="84"/>
  <c r="R818" i="84"/>
  <c r="R986" i="84"/>
  <c r="R988" i="84"/>
  <c r="R687" i="84"/>
  <c r="R670" i="84"/>
  <c r="R891" i="84"/>
  <c r="R798" i="84"/>
  <c r="R750" i="84"/>
  <c r="R733" i="84"/>
  <c r="R753" i="84"/>
  <c r="R801" i="84"/>
  <c r="R716" i="84"/>
  <c r="R863" i="84"/>
  <c r="R745" i="84"/>
  <c r="R851" i="84"/>
  <c r="R987" i="84"/>
  <c r="R934" i="84"/>
  <c r="R971" i="84"/>
  <c r="R900" i="84"/>
  <c r="R972" i="84"/>
  <c r="R881" i="84"/>
  <c r="R889" i="84"/>
  <c r="R868" i="84"/>
  <c r="R905" i="84"/>
  <c r="R866" i="84"/>
  <c r="R879" i="84"/>
  <c r="R1003" i="84"/>
  <c r="R932" i="84"/>
  <c r="R700" i="84"/>
  <c r="R1004" i="84"/>
  <c r="R921" i="84"/>
  <c r="R834" i="84"/>
  <c r="R937" i="84"/>
  <c r="R870" i="84"/>
  <c r="R698" i="84"/>
  <c r="R681" i="84"/>
  <c r="R809" i="84"/>
  <c r="R739" i="84"/>
  <c r="R803" i="84"/>
  <c r="R796" i="84"/>
  <c r="R964" i="84"/>
  <c r="R732" i="84"/>
  <c r="R795" i="84"/>
  <c r="R919" i="84"/>
  <c r="R953" i="84"/>
  <c r="R901" i="84"/>
  <c r="R789" i="84"/>
  <c r="R969" i="84"/>
  <c r="R898" i="84"/>
  <c r="R748" i="84"/>
  <c r="R641" i="84"/>
  <c r="R941" i="84"/>
  <c r="R714" i="84"/>
  <c r="R865" i="84"/>
  <c r="R805" i="84"/>
  <c r="R902" i="84"/>
  <c r="R996" i="84"/>
  <c r="R951" i="84"/>
  <c r="R985" i="84"/>
  <c r="R914" i="84"/>
  <c r="R878" i="84"/>
  <c r="R680" i="84"/>
  <c r="R933" i="84"/>
  <c r="R903" i="84"/>
  <c r="R1001" i="84"/>
  <c r="R930" i="84"/>
  <c r="R646" i="84"/>
  <c r="R652" i="84"/>
  <c r="R642" i="84"/>
  <c r="R852" i="84"/>
  <c r="R1000" i="84"/>
  <c r="R887" i="84"/>
  <c r="R810" i="84"/>
  <c r="R802" i="84"/>
  <c r="R862" i="84"/>
  <c r="R786" i="84"/>
  <c r="R973" i="84"/>
  <c r="R975" i="84"/>
  <c r="R869" i="84"/>
  <c r="R983" i="84"/>
  <c r="R912" i="84"/>
  <c r="R946" i="84"/>
  <c r="R712" i="84"/>
  <c r="R895" i="84"/>
  <c r="R965" i="84"/>
  <c r="R894" i="84"/>
  <c r="R935" i="84"/>
  <c r="R962" i="84"/>
  <c r="R794" i="84"/>
  <c r="R761" i="84"/>
  <c r="R838" i="84"/>
  <c r="R820" i="84"/>
  <c r="R880" i="84"/>
  <c r="R790" i="84"/>
  <c r="R1005" i="84"/>
  <c r="R704" i="84"/>
  <c r="R944" i="84"/>
  <c r="R978" i="84"/>
  <c r="R744" i="84"/>
  <c r="R845" i="84"/>
  <c r="R927" i="84"/>
  <c r="R813" i="84"/>
  <c r="R997" i="84"/>
  <c r="R926" i="84"/>
  <c r="R967" i="84"/>
  <c r="R896" i="84"/>
  <c r="R797" i="84"/>
  <c r="R994" i="84"/>
  <c r="R696" i="84"/>
  <c r="R857" i="84"/>
  <c r="R835" i="84"/>
  <c r="R792" i="84"/>
  <c r="R757" i="84"/>
  <c r="R853" i="84"/>
  <c r="R671" i="84"/>
  <c r="R736" i="84"/>
  <c r="R976" i="84"/>
  <c r="R1010" i="84"/>
  <c r="R959" i="84"/>
  <c r="R958" i="84"/>
  <c r="R999" i="84"/>
  <c r="R928" i="84"/>
  <c r="R746" i="84"/>
  <c r="R882" i="84"/>
  <c r="R782" i="84"/>
  <c r="R923" i="84"/>
  <c r="R793" i="84"/>
  <c r="R844" i="84"/>
  <c r="R783" i="84"/>
  <c r="R913" i="84"/>
  <c r="R883" i="84"/>
  <c r="R1008" i="84"/>
  <c r="R787" i="84"/>
  <c r="R760" i="84"/>
  <c r="R991" i="84"/>
  <c r="R920" i="84"/>
  <c r="R990" i="84"/>
  <c r="R960" i="84"/>
  <c r="R864" i="84"/>
  <c r="R674" i="84"/>
  <c r="R781" i="84"/>
  <c r="R888" i="84"/>
  <c r="R875" i="84"/>
  <c r="R832" i="84"/>
  <c r="R831" i="84"/>
  <c r="R678" i="84"/>
  <c r="R904" i="84"/>
  <c r="R945" i="84"/>
  <c r="R916" i="84"/>
  <c r="R849" i="84"/>
  <c r="R893" i="84"/>
  <c r="R952" i="84"/>
  <c r="R992" i="84"/>
  <c r="R841" i="84"/>
  <c r="R525" i="84"/>
  <c r="R686" i="84"/>
  <c r="R911" i="84"/>
  <c r="R808" i="84"/>
  <c r="R955" i="84"/>
  <c r="R755" i="84"/>
  <c r="R776" i="84"/>
  <c r="R722" i="84"/>
  <c r="R977" i="84"/>
  <c r="R906" i="84"/>
  <c r="R917" i="84"/>
  <c r="R948" i="84"/>
  <c r="R867" i="84"/>
  <c r="R925" i="84"/>
  <c r="R984" i="84"/>
  <c r="R730" i="84"/>
  <c r="R876" i="84"/>
  <c r="R763" i="84"/>
  <c r="R582" i="84"/>
  <c r="R943" i="84"/>
  <c r="R780" i="84"/>
  <c r="R628" i="84"/>
  <c r="R771" i="84"/>
  <c r="R770" i="84"/>
  <c r="R682" i="84"/>
  <c r="R1009" i="84"/>
  <c r="R938" i="84"/>
  <c r="R949" i="84"/>
  <c r="R980" i="84"/>
  <c r="R892" i="84"/>
  <c r="R957" i="84"/>
  <c r="R859" i="84"/>
  <c r="R897" i="84"/>
  <c r="R899" i="84"/>
  <c r="R692" i="84"/>
  <c r="R816" i="84"/>
  <c r="R773" i="84"/>
  <c r="R884" i="84"/>
  <c r="R710" i="84"/>
  <c r="R632" i="84"/>
  <c r="R720" i="84"/>
  <c r="R772" i="84"/>
  <c r="R726" i="84"/>
  <c r="R970" i="84"/>
  <c r="R981" i="84"/>
  <c r="R910" i="84"/>
  <c r="R676" i="84"/>
  <c r="R768" i="84"/>
  <c r="R989" i="84"/>
  <c r="R918" i="84"/>
  <c r="R886" i="84"/>
  <c r="R929" i="84"/>
  <c r="R931" i="84"/>
  <c r="R724" i="84"/>
  <c r="R822" i="84"/>
  <c r="R998" i="84"/>
  <c r="R821" i="84"/>
  <c r="R909" i="84"/>
  <c r="R766" i="84"/>
  <c r="R836" i="84"/>
  <c r="R754" i="84"/>
  <c r="R701" i="84"/>
  <c r="R718" i="84"/>
  <c r="R749" i="84"/>
  <c r="R874" i="84"/>
  <c r="R1002" i="84"/>
  <c r="R942" i="84"/>
  <c r="R708" i="84"/>
  <c r="R950" i="84"/>
  <c r="R961" i="84"/>
  <c r="R963" i="84"/>
  <c r="R756" i="84"/>
  <c r="R759" i="84"/>
  <c r="R791" i="84"/>
  <c r="R610" i="84"/>
  <c r="R815" i="84"/>
  <c r="R856" i="84"/>
  <c r="R823" i="84"/>
  <c r="R825" i="84"/>
  <c r="R1007" i="84"/>
  <c r="R915" i="84"/>
  <c r="R974" i="84"/>
  <c r="R740" i="84"/>
  <c r="R839" i="84"/>
  <c r="R982" i="84"/>
  <c r="R993" i="84"/>
  <c r="R922" i="84"/>
  <c r="R995" i="84"/>
  <c r="R924" i="84"/>
  <c r="R826" i="84"/>
  <c r="J85" i="84"/>
  <c r="J298" i="84"/>
  <c r="J124" i="84"/>
  <c r="J250" i="84"/>
  <c r="J164" i="84"/>
  <c r="J274" i="84"/>
  <c r="J41" i="84"/>
  <c r="J289" i="84"/>
  <c r="J29" i="84"/>
  <c r="J106" i="84"/>
  <c r="J81" i="84"/>
  <c r="J252" i="84"/>
  <c r="J210" i="84"/>
  <c r="J91" i="84"/>
  <c r="J184" i="84"/>
  <c r="J84" i="84"/>
  <c r="J316" i="84"/>
  <c r="J94" i="84"/>
  <c r="J31" i="84"/>
  <c r="J267" i="84"/>
  <c r="J200" i="84"/>
  <c r="J266" i="84"/>
  <c r="J158" i="84"/>
  <c r="J245" i="84"/>
  <c r="J73" i="84"/>
  <c r="J168" i="84"/>
  <c r="J23" i="84"/>
  <c r="J140" i="84"/>
  <c r="J53" i="84"/>
  <c r="J92" i="84"/>
  <c r="J170" i="84"/>
  <c r="J159" i="84"/>
  <c r="J330" i="84"/>
  <c r="J325" i="84"/>
  <c r="J432" i="84"/>
  <c r="J75" i="84"/>
  <c r="J366" i="84"/>
  <c r="J290" i="84"/>
  <c r="J118" i="84"/>
  <c r="J63" i="84"/>
  <c r="J67" i="84"/>
  <c r="J243" i="84"/>
  <c r="J386" i="84"/>
  <c r="J103" i="84"/>
  <c r="J105" i="84"/>
  <c r="J463" i="84"/>
  <c r="J115" i="84"/>
  <c r="J42" i="84"/>
  <c r="J102" i="84"/>
  <c r="J13" i="84"/>
  <c r="J48" i="84"/>
  <c r="J388" i="84"/>
  <c r="J156" i="84"/>
  <c r="J246" i="84"/>
  <c r="J244" i="84"/>
  <c r="J138" i="84"/>
  <c r="J347" i="84"/>
  <c r="J186" i="84"/>
  <c r="J494" i="84"/>
  <c r="J144" i="84"/>
  <c r="J183" i="84"/>
  <c r="J375" i="84"/>
  <c r="J248" i="84"/>
  <c r="J340" i="84"/>
  <c r="J45" i="84"/>
  <c r="J420" i="84"/>
  <c r="J110" i="84"/>
  <c r="J131" i="84"/>
  <c r="J268" i="84"/>
  <c r="J17" i="84"/>
  <c r="J236" i="84"/>
  <c r="J60" i="84"/>
  <c r="J321" i="84"/>
  <c r="J18" i="84"/>
  <c r="J353" i="84"/>
  <c r="J258" i="84"/>
  <c r="J190" i="84"/>
  <c r="J44" i="84"/>
  <c r="J213" i="84"/>
  <c r="J77" i="84"/>
  <c r="J212" i="84"/>
  <c r="J211" i="84"/>
  <c r="J318" i="84"/>
  <c r="J477" i="84"/>
  <c r="J154" i="84"/>
  <c r="J57" i="84"/>
  <c r="J93" i="84"/>
  <c r="J176" i="84"/>
  <c r="J116" i="84"/>
  <c r="J78" i="84"/>
  <c r="J293" i="84"/>
  <c r="J358" i="84"/>
  <c r="J117" i="84"/>
  <c r="J46" i="84"/>
  <c r="J127" i="84"/>
  <c r="J629" i="84"/>
  <c r="J108" i="84"/>
  <c r="J104" i="84"/>
  <c r="J122" i="84"/>
  <c r="J208" i="84"/>
  <c r="J272" i="84"/>
  <c r="J98" i="84"/>
  <c r="J28" i="84"/>
  <c r="J398" i="84"/>
  <c r="J90" i="84"/>
  <c r="J189" i="84"/>
  <c r="J445" i="84"/>
  <c r="J209" i="84"/>
  <c r="J352" i="84"/>
  <c r="J283" i="84"/>
  <c r="J324" i="84"/>
  <c r="J109" i="84"/>
  <c r="J219" i="84"/>
  <c r="J257" i="84"/>
  <c r="J35" i="84"/>
  <c r="J204" i="84"/>
  <c r="J282" i="84"/>
  <c r="J83" i="84"/>
  <c r="J228" i="84"/>
  <c r="J21" i="84"/>
  <c r="J163" i="84"/>
  <c r="J26" i="84"/>
  <c r="J119" i="84"/>
  <c r="J227" i="84"/>
  <c r="J125" i="84"/>
  <c r="J479" i="84"/>
  <c r="J146" i="84"/>
  <c r="J220" i="84"/>
  <c r="J132" i="84"/>
  <c r="J69" i="84"/>
  <c r="J74" i="84"/>
  <c r="J97" i="84"/>
  <c r="J336" i="84"/>
  <c r="J24" i="84"/>
  <c r="J323" i="84"/>
  <c r="J101" i="84"/>
  <c r="J191" i="84"/>
  <c r="J88" i="84"/>
  <c r="J195" i="84"/>
  <c r="J56" i="84"/>
  <c r="J633" i="84"/>
  <c r="J430" i="84"/>
  <c r="J261" i="84"/>
  <c r="J120" i="84"/>
  <c r="J136" i="84"/>
  <c r="J96" i="84"/>
  <c r="J247" i="84"/>
  <c r="J12" i="84"/>
  <c r="J87" i="84"/>
  <c r="J134" i="84"/>
  <c r="J25" i="84"/>
  <c r="J27" i="84"/>
  <c r="J322" i="84"/>
  <c r="J373" i="84"/>
  <c r="J331" i="84"/>
  <c r="J288" i="84"/>
  <c r="J196" i="84"/>
  <c r="J72" i="84"/>
  <c r="J188" i="84"/>
  <c r="J259" i="84"/>
  <c r="J178" i="84"/>
  <c r="J221" i="84"/>
  <c r="J59" i="84"/>
  <c r="J406" i="84"/>
  <c r="J113" i="84"/>
  <c r="J39" i="84"/>
  <c r="J540" i="84"/>
  <c r="J147" i="84"/>
  <c r="J385" i="84"/>
  <c r="J151" i="84"/>
  <c r="J157" i="84"/>
  <c r="J148" i="84"/>
  <c r="J202" i="84"/>
  <c r="J328" i="84"/>
  <c r="J22" i="84"/>
  <c r="J179" i="84"/>
  <c r="J181" i="84"/>
  <c r="J71" i="84"/>
  <c r="J416" i="84"/>
  <c r="J162" i="84"/>
  <c r="J234" i="84"/>
  <c r="J61" i="84"/>
  <c r="J311" i="84"/>
  <c r="J65" i="84"/>
  <c r="J332" i="84"/>
  <c r="J465" i="84"/>
  <c r="J499" i="84"/>
  <c r="J82" i="84"/>
  <c r="J55" i="84"/>
  <c r="J89" i="84"/>
  <c r="J16" i="84"/>
  <c r="J506" i="84"/>
  <c r="J152" i="84"/>
  <c r="J338" i="84"/>
  <c r="J114" i="84"/>
  <c r="J251" i="84"/>
  <c r="J15" i="84"/>
  <c r="J180" i="84"/>
  <c r="J286" i="84"/>
  <c r="J412" i="84"/>
  <c r="J242" i="84"/>
  <c r="J194" i="84"/>
  <c r="J160" i="84"/>
  <c r="J230" i="84"/>
  <c r="J215" i="84"/>
  <c r="J76" i="84"/>
  <c r="J112" i="84"/>
  <c r="J276" i="84"/>
  <c r="J47" i="84"/>
  <c r="J418" i="84"/>
  <c r="J240" i="84"/>
  <c r="J302" i="84"/>
  <c r="J174" i="84"/>
  <c r="J33" i="84"/>
  <c r="J37" i="84"/>
  <c r="J277" i="84"/>
  <c r="J14" i="84"/>
  <c r="J284" i="84"/>
  <c r="J218" i="84"/>
  <c r="J449" i="84"/>
  <c r="J177" i="84"/>
  <c r="J402" i="84"/>
  <c r="J435" i="84"/>
  <c r="J256" i="84"/>
  <c r="J233" i="84"/>
  <c r="J341" i="84"/>
  <c r="J11" i="84"/>
  <c r="J80" i="84"/>
  <c r="J100" i="84"/>
  <c r="J182" i="84"/>
  <c r="J192" i="84"/>
  <c r="J225" i="84"/>
  <c r="J145" i="84"/>
  <c r="J300" i="84"/>
  <c r="J269" i="84"/>
  <c r="J150" i="84"/>
  <c r="J166" i="84"/>
  <c r="J365" i="84"/>
  <c r="J43" i="84"/>
  <c r="J450" i="84"/>
  <c r="J235" i="84"/>
  <c r="J198" i="84"/>
  <c r="J50" i="84"/>
  <c r="J51" i="84"/>
  <c r="J518" i="84"/>
  <c r="J486" i="84"/>
  <c r="J64" i="84"/>
  <c r="J434" i="84"/>
  <c r="J70" i="84"/>
  <c r="J539" i="84"/>
  <c r="J472" i="84"/>
  <c r="J249" i="84"/>
  <c r="J409" i="84"/>
  <c r="J627" i="84"/>
  <c r="J417" i="84"/>
  <c r="J304" i="84"/>
  <c r="J467" i="84"/>
  <c r="J649" i="84"/>
  <c r="J555" i="84"/>
  <c r="J326" i="84"/>
  <c r="J427" i="84"/>
  <c r="J319" i="84"/>
  <c r="J457" i="84"/>
  <c r="J296" i="84"/>
  <c r="J404" i="84"/>
  <c r="J99" i="84"/>
  <c r="J542" i="84"/>
  <c r="J447" i="84"/>
  <c r="J217" i="84"/>
  <c r="J572" i="84"/>
  <c r="J354" i="84"/>
  <c r="J349" i="84"/>
  <c r="J515" i="84"/>
  <c r="J527" i="84"/>
  <c r="J40" i="84"/>
  <c r="J363" i="84"/>
  <c r="J355" i="84"/>
  <c r="J232" i="84"/>
  <c r="J464" i="84"/>
  <c r="J350" i="84"/>
  <c r="J133" i="84"/>
  <c r="J357" i="84"/>
  <c r="J645" i="84"/>
  <c r="J287" i="84"/>
  <c r="J440" i="84"/>
  <c r="J292" i="84"/>
  <c r="J356" i="84"/>
  <c r="J348" i="84"/>
  <c r="J238" i="84"/>
  <c r="J538" i="84"/>
  <c r="J367" i="84"/>
  <c r="J489" i="84"/>
  <c r="J487" i="84"/>
  <c r="J411" i="84"/>
  <c r="J561" i="84"/>
  <c r="J224" i="84"/>
  <c r="J345" i="84"/>
  <c r="J482" i="84"/>
  <c r="J126" i="84"/>
  <c r="J165" i="84"/>
  <c r="J128" i="84"/>
  <c r="J306" i="84"/>
  <c r="J371" i="84"/>
  <c r="J662" i="84"/>
  <c r="J669" i="84"/>
  <c r="J452" i="84"/>
  <c r="J628" i="84"/>
  <c r="J511" i="84"/>
  <c r="J297" i="84"/>
  <c r="J20" i="84"/>
  <c r="J197" i="84"/>
  <c r="J301" i="84"/>
  <c r="J137" i="84"/>
  <c r="J271" i="84"/>
  <c r="J216" i="84"/>
  <c r="J483" i="84"/>
  <c r="J265" i="84"/>
  <c r="J335" i="84"/>
  <c r="J551" i="84"/>
  <c r="J591" i="84"/>
  <c r="J438" i="84"/>
  <c r="J619" i="84"/>
  <c r="J547" i="84"/>
  <c r="J576" i="84"/>
  <c r="J342" i="84"/>
  <c r="J344" i="84"/>
  <c r="J374" i="84"/>
  <c r="J426" i="84"/>
  <c r="J52" i="84"/>
  <c r="J376" i="84"/>
  <c r="J307" i="84"/>
  <c r="J169" i="84"/>
  <c r="J239" i="84"/>
  <c r="J362" i="84"/>
  <c r="J253" i="84"/>
  <c r="J370" i="84"/>
  <c r="J557" i="84"/>
  <c r="J334" i="84"/>
  <c r="J394" i="84"/>
  <c r="J410" i="84"/>
  <c r="J310" i="84"/>
  <c r="J562" i="84"/>
  <c r="J254" i="84"/>
  <c r="J280" i="84"/>
  <c r="J337" i="84"/>
  <c r="J135" i="84"/>
  <c r="J142" i="84"/>
  <c r="J201" i="84"/>
  <c r="J36" i="84"/>
  <c r="J305" i="84"/>
  <c r="J141" i="84"/>
  <c r="J407" i="84"/>
  <c r="J622" i="84"/>
  <c r="J507" i="84"/>
  <c r="J278" i="84"/>
  <c r="J270" i="84"/>
  <c r="J661" i="84"/>
  <c r="J530" i="84"/>
  <c r="J382" i="84"/>
  <c r="J582" i="84"/>
  <c r="J512" i="84"/>
  <c r="J390" i="84"/>
  <c r="J391" i="84"/>
  <c r="J206" i="84"/>
  <c r="J129" i="84"/>
  <c r="J130" i="84"/>
  <c r="J167" i="84"/>
  <c r="J68" i="84"/>
  <c r="J359" i="84"/>
  <c r="J431" i="84"/>
  <c r="J173" i="84"/>
  <c r="J566" i="84"/>
  <c r="J315" i="84"/>
  <c r="J262" i="84"/>
  <c r="J612" i="84"/>
  <c r="J429" i="84"/>
  <c r="J660" i="84"/>
  <c r="J111" i="84"/>
  <c r="J478" i="84"/>
  <c r="J121" i="84"/>
  <c r="J333" i="84"/>
  <c r="J161" i="84"/>
  <c r="J392" i="84"/>
  <c r="J264" i="84"/>
  <c r="J199" i="84"/>
  <c r="J516" i="84"/>
  <c r="J470" i="84"/>
  <c r="J519" i="84"/>
  <c r="J603" i="84"/>
  <c r="J444" i="84"/>
  <c r="J205" i="84"/>
  <c r="J299" i="84"/>
  <c r="J462" i="84"/>
  <c r="J378" i="84"/>
  <c r="J757" i="84"/>
  <c r="J317" i="84"/>
  <c r="J313" i="84"/>
  <c r="J600" i="84"/>
  <c r="J545" i="84"/>
  <c r="J758" i="84"/>
  <c r="J143" i="84"/>
  <c r="J153" i="84"/>
  <c r="J513" i="84"/>
  <c r="J123" i="84"/>
  <c r="J193" i="84"/>
  <c r="J498" i="84"/>
  <c r="J554" i="84"/>
  <c r="J343" i="84"/>
  <c r="J222" i="84"/>
  <c r="J312" i="84"/>
  <c r="J448" i="84"/>
  <c r="J263" i="84"/>
  <c r="J652" i="84"/>
  <c r="J380" i="84"/>
  <c r="J488" i="84"/>
  <c r="J543" i="84"/>
  <c r="J351" i="84"/>
  <c r="J460" i="84"/>
  <c r="J421" i="84"/>
  <c r="J698" i="84"/>
  <c r="J260" i="84"/>
  <c r="J58" i="84"/>
  <c r="J175" i="84"/>
  <c r="J481" i="84"/>
  <c r="J185" i="84"/>
  <c r="J469" i="84"/>
  <c r="J155" i="84"/>
  <c r="J285" i="84"/>
  <c r="J466" i="84"/>
  <c r="J226" i="84"/>
  <c r="J237" i="84"/>
  <c r="J139" i="84"/>
  <c r="J476" i="84"/>
  <c r="J372" i="84"/>
  <c r="J474" i="84"/>
  <c r="J207" i="84"/>
  <c r="J231" i="84"/>
  <c r="J187" i="84"/>
  <c r="J453" i="84"/>
  <c r="J521" i="84"/>
  <c r="J368" i="84"/>
  <c r="J30" i="84"/>
  <c r="J346" i="84"/>
  <c r="J86" i="84"/>
  <c r="J396" i="84"/>
  <c r="J400" i="84"/>
  <c r="J171" i="84"/>
  <c r="J602" i="84"/>
  <c r="J797" i="84"/>
  <c r="J502" i="84"/>
  <c r="J571" i="84"/>
  <c r="J294" i="84"/>
  <c r="J471" i="84"/>
  <c r="J423" i="84"/>
  <c r="J360" i="84"/>
  <c r="J583" i="84"/>
  <c r="J62" i="84"/>
  <c r="J273" i="84"/>
  <c r="J309" i="84"/>
  <c r="J107" i="84"/>
  <c r="J490" i="84"/>
  <c r="J493" i="84"/>
  <c r="J203" i="84"/>
  <c r="J436" i="84"/>
  <c r="J214" i="84"/>
  <c r="J501" i="84"/>
  <c r="J706" i="84"/>
  <c r="J79" i="84"/>
  <c r="J49" i="84"/>
  <c r="J19" i="84"/>
  <c r="J229" i="84"/>
  <c r="J149" i="84"/>
  <c r="J275" i="84"/>
  <c r="J281" i="84"/>
  <c r="J526" i="84"/>
  <c r="J389" i="84"/>
  <c r="J441" i="84"/>
  <c r="J495" i="84"/>
  <c r="J384" i="84"/>
  <c r="J95" i="84"/>
  <c r="J291" i="84"/>
  <c r="J34" i="84"/>
  <c r="J559" i="84"/>
  <c r="J408" i="84"/>
  <c r="J320" i="84"/>
  <c r="J399" i="84"/>
  <c r="J484" i="84"/>
  <c r="J492" i="84"/>
  <c r="J497" i="84"/>
  <c r="J433" i="84"/>
  <c r="J425" i="84"/>
  <c r="J422" i="84"/>
  <c r="J66" i="84"/>
  <c r="J241" i="84"/>
  <c r="J446" i="84"/>
  <c r="J568" i="84"/>
  <c r="J503" i="84"/>
  <c r="J577" i="84"/>
  <c r="J54" i="84"/>
  <c r="J308" i="84"/>
  <c r="J279" i="84"/>
  <c r="J295" i="84"/>
  <c r="J369" i="84"/>
  <c r="J458" i="84"/>
  <c r="J560" i="84"/>
  <c r="J172" i="84"/>
  <c r="J32" i="84"/>
  <c r="J303" i="84"/>
  <c r="J38" i="84"/>
  <c r="J630" i="84"/>
  <c r="J424" i="84"/>
  <c r="J755" i="84"/>
  <c r="J439" i="84"/>
  <c r="J745" i="84"/>
  <c r="J379" i="84"/>
  <c r="J395" i="84"/>
  <c r="J455" i="84"/>
  <c r="J687" i="84"/>
  <c r="J437" i="84"/>
  <c r="J631" i="84"/>
  <c r="J683" i="84"/>
  <c r="J638" i="84"/>
  <c r="J508" i="84"/>
  <c r="J563" i="84"/>
  <c r="J702" i="84"/>
  <c r="J777" i="84"/>
  <c r="J829" i="84"/>
  <c r="J737" i="84"/>
  <c r="J846" i="84"/>
  <c r="J775" i="84"/>
  <c r="J651" i="84"/>
  <c r="J599" i="84"/>
  <c r="J642" i="84"/>
  <c r="J811" i="84"/>
  <c r="J578" i="84"/>
  <c r="J381" i="84"/>
  <c r="J592" i="84"/>
  <c r="J715" i="84"/>
  <c r="J544" i="84"/>
  <c r="J532" i="84"/>
  <c r="J537" i="84"/>
  <c r="J520" i="84"/>
  <c r="J708" i="84"/>
  <c r="J480" i="84"/>
  <c r="J672" i="84"/>
  <c r="J867" i="84"/>
  <c r="J671" i="84"/>
  <c r="J491" i="84"/>
  <c r="J223" i="84"/>
  <c r="J535" i="84"/>
  <c r="J468" i="84"/>
  <c r="J459" i="84"/>
  <c r="J413" i="84"/>
  <c r="J806" i="84"/>
  <c r="J690" i="84"/>
  <c r="J548" i="84"/>
  <c r="J673" i="84"/>
  <c r="J533" i="84"/>
  <c r="J621" i="84"/>
  <c r="J686" i="84"/>
  <c r="J739" i="84"/>
  <c r="J597" i="84"/>
  <c r="J772" i="84"/>
  <c r="J514" i="84"/>
  <c r="J536" i="84"/>
  <c r="J716" i="84"/>
  <c r="J636" i="84"/>
  <c r="J894" i="84"/>
  <c r="J604" i="84"/>
  <c r="J475" i="84"/>
  <c r="J689" i="84"/>
  <c r="J805" i="84"/>
  <c r="J787" i="84"/>
  <c r="J814" i="84"/>
  <c r="J676" i="84"/>
  <c r="J255" i="84"/>
  <c r="J327" i="84"/>
  <c r="J473" i="84"/>
  <c r="J567" i="84"/>
  <c r="J624" i="84"/>
  <c r="J796" i="84"/>
  <c r="J383" i="84"/>
  <c r="J617" i="84"/>
  <c r="J664" i="84"/>
  <c r="J505" i="84"/>
  <c r="J680" i="84"/>
  <c r="J693" i="84"/>
  <c r="J546" i="84"/>
  <c r="J655" i="84"/>
  <c r="J403" i="84"/>
  <c r="J667" i="84"/>
  <c r="J719" i="84"/>
  <c r="J730" i="84"/>
  <c r="J861" i="84"/>
  <c r="J665" i="84"/>
  <c r="J531" i="84"/>
  <c r="J940" i="84"/>
  <c r="J634" i="84"/>
  <c r="J496" i="84"/>
  <c r="J608" i="84"/>
  <c r="J415" i="84"/>
  <c r="J558" i="84"/>
  <c r="J387" i="84"/>
  <c r="J768" i="84"/>
  <c r="J589" i="84"/>
  <c r="J896" i="84"/>
  <c r="J623" i="84"/>
  <c r="J710" i="84"/>
  <c r="J889" i="84"/>
  <c r="J724" i="84"/>
  <c r="J500" i="84"/>
  <c r="J339" i="84"/>
  <c r="J329" i="84"/>
  <c r="J454" i="84"/>
  <c r="J541" i="84"/>
  <c r="J618" i="84"/>
  <c r="J663" i="84"/>
  <c r="J451" i="84"/>
  <c r="J517" i="84"/>
  <c r="J419" i="84"/>
  <c r="J681" i="84"/>
  <c r="J722" i="84"/>
  <c r="J641" i="84"/>
  <c r="J640" i="84"/>
  <c r="J601" i="84"/>
  <c r="J632" i="84"/>
  <c r="J674" i="84"/>
  <c r="J763" i="84"/>
  <c r="J707" i="84"/>
  <c r="J761" i="84"/>
  <c r="J314" i="84"/>
  <c r="J525" i="84"/>
  <c r="J405" i="84"/>
  <c r="J529" i="84"/>
  <c r="J682" i="84"/>
  <c r="J456" i="84"/>
  <c r="J679" i="84"/>
  <c r="J714" i="84"/>
  <c r="J648" i="84"/>
  <c r="J620" i="84"/>
  <c r="J659" i="84"/>
  <c r="J747" i="84"/>
  <c r="J826" i="84"/>
  <c r="J579" i="84"/>
  <c r="J647" i="84"/>
  <c r="J729" i="84"/>
  <c r="J854" i="84"/>
  <c r="J639" i="84"/>
  <c r="J877" i="84"/>
  <c r="J596" i="84"/>
  <c r="J361" i="84"/>
  <c r="J377" i="84"/>
  <c r="J587" i="84"/>
  <c r="J720" i="84"/>
  <c r="J564" i="84"/>
  <c r="J839" i="84"/>
  <c r="J590" i="84"/>
  <c r="J570" i="84"/>
  <c r="J553" i="84"/>
  <c r="J653" i="84"/>
  <c r="J443" i="84"/>
  <c r="J613" i="84"/>
  <c r="J734" i="84"/>
  <c r="J762" i="84"/>
  <c r="J644" i="84"/>
  <c r="J834" i="84"/>
  <c r="J733" i="84"/>
  <c r="J668" i="84"/>
  <c r="J764" i="84"/>
  <c r="J732" i="84"/>
  <c r="J928" i="84"/>
  <c r="J485" i="84"/>
  <c r="J442" i="84"/>
  <c r="J509" i="84"/>
  <c r="J605" i="84"/>
  <c r="J504" i="84"/>
  <c r="J643" i="84"/>
  <c r="J848" i="84"/>
  <c r="J650" i="84"/>
  <c r="J728" i="84"/>
  <c r="J688" i="84"/>
  <c r="J841" i="84"/>
  <c r="J685" i="84"/>
  <c r="J581" i="84"/>
  <c r="J616" i="84"/>
  <c r="J522" i="84"/>
  <c r="J598" i="84"/>
  <c r="J574" i="84"/>
  <c r="J666" i="84"/>
  <c r="J735" i="84"/>
  <c r="J809" i="84"/>
  <c r="J646" i="84"/>
  <c r="J528" i="84"/>
  <c r="J727" i="84"/>
  <c r="J556" i="84"/>
  <c r="J771" i="84"/>
  <c r="J635" i="84"/>
  <c r="J393" i="84"/>
  <c r="J414" i="84"/>
  <c r="J461" i="84"/>
  <c r="J397" i="84"/>
  <c r="J534" i="84"/>
  <c r="J588" i="84"/>
  <c r="J609" i="84"/>
  <c r="J524" i="84"/>
  <c r="J654" i="84"/>
  <c r="J792" i="84"/>
  <c r="J818" i="84"/>
  <c r="J774" i="84"/>
  <c r="J835" i="84"/>
  <c r="J844" i="84"/>
  <c r="J751" i="84"/>
  <c r="J569" i="84"/>
  <c r="J726" i="84"/>
  <c r="J699" i="84"/>
  <c r="J718" i="84"/>
  <c r="J870" i="84"/>
  <c r="J573" i="84"/>
  <c r="J789" i="84"/>
  <c r="J523" i="84"/>
  <c r="J703" i="84"/>
  <c r="J887" i="84"/>
  <c r="J721" i="84"/>
  <c r="J736" i="84"/>
  <c r="J696" i="84"/>
  <c r="J960" i="84"/>
  <c r="J657" i="84"/>
  <c r="J510" i="84"/>
  <c r="J595" i="84"/>
  <c r="J364" i="84"/>
  <c r="J550" i="84"/>
  <c r="J803" i="84"/>
  <c r="J611" i="84"/>
  <c r="J607" i="84"/>
  <c r="J428" i="84"/>
  <c r="J585" i="84"/>
  <c r="J717" i="84"/>
  <c r="J658" i="84"/>
  <c r="J712" i="84"/>
  <c r="J893" i="84"/>
  <c r="J711" i="84"/>
  <c r="J822" i="84"/>
  <c r="J549" i="84"/>
  <c r="J575" i="84"/>
  <c r="J594" i="84"/>
  <c r="J677" i="84"/>
  <c r="J678" i="84"/>
  <c r="J656" i="84"/>
  <c r="J883" i="84"/>
  <c r="J626" i="84"/>
  <c r="J692" i="84"/>
  <c r="J614" i="84"/>
  <c r="J794" i="84"/>
  <c r="J584" i="84"/>
  <c r="J884" i="84"/>
  <c r="J552" i="84"/>
  <c r="J694" i="84"/>
  <c r="J586" i="84"/>
  <c r="J625" i="84"/>
  <c r="J637" i="84"/>
  <c r="J713" i="84"/>
  <c r="J606" i="84"/>
  <c r="J401" i="84"/>
  <c r="J684" i="84"/>
  <c r="J615" i="84"/>
  <c r="J731" i="84"/>
  <c r="J770" i="84"/>
  <c r="J754" i="84"/>
  <c r="J857" i="84"/>
  <c r="J769" i="84"/>
  <c r="J779" i="84"/>
  <c r="J873" i="84"/>
  <c r="J825" i="84"/>
  <c r="J890" i="84"/>
  <c r="J879" i="84"/>
  <c r="J783" i="84"/>
  <c r="J957" i="84"/>
  <c r="J808" i="84"/>
  <c r="J991" i="84"/>
  <c r="J938" i="84"/>
  <c r="J939" i="84"/>
  <c r="J909" i="84"/>
  <c r="J863" i="84"/>
  <c r="J1007" i="84"/>
  <c r="J954" i="84"/>
  <c r="J784" i="84"/>
  <c r="J700" i="84"/>
  <c r="J740" i="84"/>
  <c r="J782" i="84"/>
  <c r="J760" i="84"/>
  <c r="J828" i="84"/>
  <c r="J874" i="84"/>
  <c r="J875" i="84"/>
  <c r="J990" i="84"/>
  <c r="J691" i="84"/>
  <c r="J795" i="84"/>
  <c r="J851" i="84"/>
  <c r="J821" i="84"/>
  <c r="J892" i="84"/>
  <c r="J860" i="84"/>
  <c r="J765" i="84"/>
  <c r="J766" i="84"/>
  <c r="J981" i="84"/>
  <c r="J926" i="84"/>
  <c r="J989" i="84"/>
  <c r="J936" i="84"/>
  <c r="J970" i="84"/>
  <c r="J901" i="84"/>
  <c r="J971" i="84"/>
  <c r="J918" i="84"/>
  <c r="J941" i="84"/>
  <c r="J986" i="84"/>
  <c r="J701" i="84"/>
  <c r="J670" i="84"/>
  <c r="J593" i="84"/>
  <c r="J697" i="84"/>
  <c r="J869" i="84"/>
  <c r="J704" i="84"/>
  <c r="J855" i="84"/>
  <c r="J968" i="84"/>
  <c r="J1002" i="84"/>
  <c r="J864" i="84"/>
  <c r="J933" i="84"/>
  <c r="J1003" i="84"/>
  <c r="J950" i="84"/>
  <c r="J973" i="84"/>
  <c r="J920" i="84"/>
  <c r="J856" i="84"/>
  <c r="J743" i="84"/>
  <c r="J1000" i="84"/>
  <c r="J850" i="84"/>
  <c r="J965" i="84"/>
  <c r="J912" i="84"/>
  <c r="J832" i="84"/>
  <c r="J982" i="84"/>
  <c r="J1005" i="84"/>
  <c r="J952" i="84"/>
  <c r="J929" i="84"/>
  <c r="J815" i="84"/>
  <c r="J810" i="84"/>
  <c r="J798" i="84"/>
  <c r="J919" i="84"/>
  <c r="J997" i="84"/>
  <c r="J944" i="84"/>
  <c r="J871" i="84"/>
  <c r="J984" i="84"/>
  <c r="J972" i="84"/>
  <c r="J813" i="84"/>
  <c r="J961" i="84"/>
  <c r="J849" i="84"/>
  <c r="J979" i="84"/>
  <c r="J951" i="84"/>
  <c r="J899" i="84"/>
  <c r="J976" i="84"/>
  <c r="J610" i="84"/>
  <c r="J709" i="84"/>
  <c r="J853" i="84"/>
  <c r="J746" i="84"/>
  <c r="J695" i="84"/>
  <c r="J773" i="84"/>
  <c r="J741" i="84"/>
  <c r="J993" i="84"/>
  <c r="J807" i="84"/>
  <c r="J748" i="84"/>
  <c r="J799" i="84"/>
  <c r="J868" i="84"/>
  <c r="J983" i="84"/>
  <c r="J930" i="84"/>
  <c r="J785" i="84"/>
  <c r="J900" i="84"/>
  <c r="J923" i="84"/>
  <c r="J931" i="84"/>
  <c r="J1008" i="84"/>
  <c r="J781" i="84"/>
  <c r="J675" i="84"/>
  <c r="J882" i="84"/>
  <c r="J750" i="84"/>
  <c r="J876" i="84"/>
  <c r="J895" i="84"/>
  <c r="J962" i="84"/>
  <c r="J955" i="84"/>
  <c r="J963" i="84"/>
  <c r="J910" i="84"/>
  <c r="J903" i="84"/>
  <c r="J905" i="84"/>
  <c r="J580" i="84"/>
  <c r="J917" i="84"/>
  <c r="J801" i="84"/>
  <c r="J843" i="84"/>
  <c r="J753" i="84"/>
  <c r="J791" i="84"/>
  <c r="J880" i="84"/>
  <c r="J817" i="84"/>
  <c r="J872" i="84"/>
  <c r="J994" i="84"/>
  <c r="J836" i="84"/>
  <c r="J987" i="84"/>
  <c r="J934" i="84"/>
  <c r="J995" i="84"/>
  <c r="J942" i="84"/>
  <c r="J935" i="84"/>
  <c r="J937" i="84"/>
  <c r="J744" i="84"/>
  <c r="J725" i="84"/>
  <c r="J827" i="84"/>
  <c r="J845" i="84"/>
  <c r="J886" i="84"/>
  <c r="J852" i="84"/>
  <c r="J908" i="84"/>
  <c r="J966" i="84"/>
  <c r="J974" i="84"/>
  <c r="J967" i="84"/>
  <c r="J914" i="84"/>
  <c r="J969" i="84"/>
  <c r="J916" i="84"/>
  <c r="J958" i="84"/>
  <c r="J788" i="84"/>
  <c r="J915" i="84"/>
  <c r="J881" i="84"/>
  <c r="J898" i="84"/>
  <c r="J756" i="84"/>
  <c r="J949" i="84"/>
  <c r="J786" i="84"/>
  <c r="J837" i="84"/>
  <c r="J891" i="84"/>
  <c r="J921" i="84"/>
  <c r="J998" i="84"/>
  <c r="J823" i="84"/>
  <c r="J1006" i="84"/>
  <c r="J999" i="84"/>
  <c r="J946" i="84"/>
  <c r="J1001" i="84"/>
  <c r="J948" i="84"/>
  <c r="J838" i="84"/>
  <c r="J723" i="84"/>
  <c r="J780" i="84"/>
  <c r="J847" i="84"/>
  <c r="J833" i="84"/>
  <c r="J904" i="84"/>
  <c r="J866" i="84"/>
  <c r="J947" i="84"/>
  <c r="J878" i="84"/>
  <c r="J913" i="84"/>
  <c r="J953" i="84"/>
  <c r="J932" i="84"/>
  <c r="J752" i="84"/>
  <c r="J840" i="84"/>
  <c r="J978" i="84"/>
  <c r="J980" i="84"/>
  <c r="J778" i="84"/>
  <c r="J1004" i="84"/>
  <c r="J842" i="84"/>
  <c r="J793" i="84"/>
  <c r="J888" i="84"/>
  <c r="J945" i="84"/>
  <c r="J985" i="84"/>
  <c r="J964" i="84"/>
  <c r="J1010" i="84"/>
  <c r="J897" i="84"/>
  <c r="J820" i="84"/>
  <c r="J812" i="84"/>
  <c r="J802" i="84"/>
  <c r="J705" i="84"/>
  <c r="J977" i="84"/>
  <c r="J924" i="84"/>
  <c r="J862" i="84"/>
  <c r="J996" i="84"/>
  <c r="J911" i="84"/>
  <c r="J831" i="84"/>
  <c r="J742" i="84"/>
  <c r="J992" i="84"/>
  <c r="J749" i="84"/>
  <c r="J767" i="84"/>
  <c r="J1009" i="84"/>
  <c r="J956" i="84"/>
  <c r="J858" i="84"/>
  <c r="J804" i="84"/>
  <c r="J927" i="84"/>
  <c r="J859" i="84"/>
  <c r="J943" i="84"/>
  <c r="J865" i="84"/>
  <c r="J738" i="84"/>
  <c r="J565" i="84"/>
  <c r="J790" i="84"/>
  <c r="J759" i="84"/>
  <c r="J800" i="84"/>
  <c r="J776" i="84"/>
  <c r="J819" i="84"/>
  <c r="J885" i="84"/>
  <c r="J816" i="84"/>
  <c r="J824" i="84"/>
  <c r="J988" i="84"/>
  <c r="J830" i="84"/>
  <c r="J925" i="84"/>
  <c r="J959" i="84"/>
  <c r="J906" i="84"/>
  <c r="J907" i="84"/>
  <c r="J902" i="84"/>
  <c r="J975" i="84"/>
  <c r="J922" i="84"/>
  <c r="O64" i="71" l="1"/>
  <c r="R9" i="76" s="1"/>
  <c r="L64" i="71"/>
  <c r="S1010" i="84"/>
  <c r="S1002" i="84"/>
  <c r="S994" i="84"/>
  <c r="S986" i="84"/>
  <c r="S978" i="84"/>
  <c r="S970" i="84"/>
  <c r="S962" i="84"/>
  <c r="S954" i="84"/>
  <c r="S946" i="84"/>
  <c r="S938" i="84"/>
  <c r="S930" i="84"/>
  <c r="S922" i="84"/>
  <c r="S914" i="84"/>
  <c r="S906" i="84"/>
  <c r="S898" i="84"/>
  <c r="S890" i="84"/>
  <c r="S882" i="84"/>
  <c r="S874" i="84"/>
  <c r="S866" i="84"/>
  <c r="S858" i="84"/>
  <c r="S850" i="84"/>
  <c r="S842" i="84"/>
  <c r="S834" i="84"/>
  <c r="S826" i="84"/>
  <c r="S818" i="84"/>
  <c r="S810" i="84"/>
  <c r="S802" i="84"/>
  <c r="S794" i="84"/>
  <c r="S786" i="84"/>
  <c r="S778" i="84"/>
  <c r="S770" i="84"/>
  <c r="S762" i="84"/>
  <c r="S754" i="84"/>
  <c r="S746" i="84"/>
  <c r="S738" i="84"/>
  <c r="S730" i="84"/>
  <c r="S722" i="84"/>
  <c r="S714" i="84"/>
  <c r="S706" i="84"/>
  <c r="S698" i="84"/>
  <c r="S690" i="84"/>
  <c r="S682" i="84"/>
  <c r="S674" i="84"/>
  <c r="S666" i="84"/>
  <c r="S658" i="84"/>
  <c r="S650" i="84"/>
  <c r="S642" i="84"/>
  <c r="S634" i="84"/>
  <c r="S626" i="84"/>
  <c r="S618" i="84"/>
  <c r="S610" i="84"/>
  <c r="S602" i="84"/>
  <c r="S594" i="84"/>
  <c r="S586" i="84"/>
  <c r="S578" i="84"/>
  <c r="S570" i="84"/>
  <c r="S562" i="84"/>
  <c r="S554" i="84"/>
  <c r="S546" i="84"/>
  <c r="S538" i="84"/>
  <c r="S530" i="84"/>
  <c r="S522" i="84"/>
  <c r="S514" i="84"/>
  <c r="S506" i="84"/>
  <c r="S498" i="84"/>
  <c r="S490" i="84"/>
  <c r="S482" i="84"/>
  <c r="S474" i="84"/>
  <c r="S466" i="84"/>
  <c r="S458" i="84"/>
  <c r="S450" i="84"/>
  <c r="S442" i="84"/>
  <c r="S434" i="84"/>
  <c r="S426" i="84"/>
  <c r="S418" i="84"/>
  <c r="S410" i="84"/>
  <c r="S402" i="84"/>
  <c r="S394" i="84"/>
  <c r="S386" i="84"/>
  <c r="S378" i="84"/>
  <c r="S370" i="84"/>
  <c r="S362" i="84"/>
  <c r="S354" i="84"/>
  <c r="S346" i="84"/>
  <c r="S338" i="84"/>
  <c r="S330" i="84"/>
  <c r="S322" i="84"/>
  <c r="S314" i="84"/>
  <c r="S306" i="84"/>
  <c r="S298" i="84"/>
  <c r="S290" i="84"/>
  <c r="S282" i="84"/>
  <c r="S274" i="84"/>
  <c r="S266" i="84"/>
  <c r="S258" i="84"/>
  <c r="S250" i="84"/>
  <c r="S242" i="84"/>
  <c r="S234" i="84"/>
  <c r="S226" i="84"/>
  <c r="S218" i="84"/>
  <c r="S210" i="84"/>
  <c r="S202" i="84"/>
  <c r="S194" i="84"/>
  <c r="S186" i="84"/>
  <c r="S178" i="84"/>
  <c r="S170" i="84"/>
  <c r="S162" i="84"/>
  <c r="S154" i="84"/>
  <c r="S146" i="84"/>
  <c r="S138" i="84"/>
  <c r="S130" i="84"/>
  <c r="S122" i="84"/>
  <c r="S114" i="84"/>
  <c r="S106" i="84"/>
  <c r="S98" i="84"/>
  <c r="S90" i="84"/>
  <c r="S82" i="84"/>
  <c r="S74" i="84"/>
  <c r="S66" i="84"/>
  <c r="S58" i="84"/>
  <c r="S50" i="84"/>
  <c r="S42" i="84"/>
  <c r="S34" i="84"/>
  <c r="S26" i="84"/>
  <c r="S18" i="84"/>
  <c r="S1009" i="84"/>
  <c r="S1001" i="84"/>
  <c r="S993" i="84"/>
  <c r="S985" i="84"/>
  <c r="S977" i="84"/>
  <c r="S969" i="84"/>
  <c r="S961" i="84"/>
  <c r="S953" i="84"/>
  <c r="S945" i="84"/>
  <c r="S937" i="84"/>
  <c r="S929" i="84"/>
  <c r="S921" i="84"/>
  <c r="S913" i="84"/>
  <c r="S905" i="84"/>
  <c r="S897" i="84"/>
  <c r="S889" i="84"/>
  <c r="S881" i="84"/>
  <c r="S873" i="84"/>
  <c r="S865" i="84"/>
  <c r="S857" i="84"/>
  <c r="S849" i="84"/>
  <c r="S841" i="84"/>
  <c r="S833" i="84"/>
  <c r="S825" i="84"/>
  <c r="S817" i="84"/>
  <c r="S809" i="84"/>
  <c r="S801" i="84"/>
  <c r="S793" i="84"/>
  <c r="S785" i="84"/>
  <c r="S777" i="84"/>
  <c r="S769" i="84"/>
  <c r="S761" i="84"/>
  <c r="S753" i="84"/>
  <c r="S745" i="84"/>
  <c r="S737" i="84"/>
  <c r="S729" i="84"/>
  <c r="S721" i="84"/>
  <c r="S713" i="84"/>
  <c r="S705" i="84"/>
  <c r="S697" i="84"/>
  <c r="S689" i="84"/>
  <c r="S681" i="84"/>
  <c r="S673" i="84"/>
  <c r="S665" i="84"/>
  <c r="S657" i="84"/>
  <c r="S649" i="84"/>
  <c r="S641" i="84"/>
  <c r="S633" i="84"/>
  <c r="S625" i="84"/>
  <c r="S617" i="84"/>
  <c r="S609" i="84"/>
  <c r="S601" i="84"/>
  <c r="S593" i="84"/>
  <c r="S585" i="84"/>
  <c r="S577" i="84"/>
  <c r="S569" i="84"/>
  <c r="S561" i="84"/>
  <c r="S553" i="84"/>
  <c r="S545" i="84"/>
  <c r="S537" i="84"/>
  <c r="S529" i="84"/>
  <c r="S521" i="84"/>
  <c r="S513" i="84"/>
  <c r="S505" i="84"/>
  <c r="S497" i="84"/>
  <c r="S489" i="84"/>
  <c r="S481" i="84"/>
  <c r="S473" i="84"/>
  <c r="S465" i="84"/>
  <c r="S457" i="84"/>
  <c r="S449" i="84"/>
  <c r="S441" i="84"/>
  <c r="S433" i="84"/>
  <c r="S425" i="84"/>
  <c r="S417" i="84"/>
  <c r="S409" i="84"/>
  <c r="S401" i="84"/>
  <c r="S393" i="84"/>
  <c r="S385" i="84"/>
  <c r="S377" i="84"/>
  <c r="S369" i="84"/>
  <c r="S361" i="84"/>
  <c r="S353" i="84"/>
  <c r="S345" i="84"/>
  <c r="S337" i="84"/>
  <c r="S329" i="84"/>
  <c r="S321" i="84"/>
  <c r="S313" i="84"/>
  <c r="S305" i="84"/>
  <c r="S297" i="84"/>
  <c r="S289" i="84"/>
  <c r="S281" i="84"/>
  <c r="S273" i="84"/>
  <c r="S265" i="84"/>
  <c r="S257" i="84"/>
  <c r="S249" i="84"/>
  <c r="S241" i="84"/>
  <c r="S233" i="84"/>
  <c r="S225" i="84"/>
  <c r="S217" i="84"/>
  <c r="S209" i="84"/>
  <c r="S201" i="84"/>
  <c r="S193" i="84"/>
  <c r="S185" i="84"/>
  <c r="S177" i="84"/>
  <c r="S169" i="84"/>
  <c r="S161" i="84"/>
  <c r="S153" i="84"/>
  <c r="S145" i="84"/>
  <c r="S137" i="84"/>
  <c r="S129" i="84"/>
  <c r="S121" i="84"/>
  <c r="S113" i="84"/>
  <c r="S105" i="84"/>
  <c r="S97" i="84"/>
  <c r="S89" i="84"/>
  <c r="S81" i="84"/>
  <c r="S73" i="84"/>
  <c r="S65" i="84"/>
  <c r="S57" i="84"/>
  <c r="S49" i="84"/>
  <c r="S41" i="84"/>
  <c r="S33" i="84"/>
  <c r="S25" i="84"/>
  <c r="S17" i="84"/>
  <c r="S1008" i="84"/>
  <c r="S1000" i="84"/>
  <c r="S992" i="84"/>
  <c r="S984" i="84"/>
  <c r="S976" i="84"/>
  <c r="S968" i="84"/>
  <c r="S960" i="84"/>
  <c r="S952" i="84"/>
  <c r="S944" i="84"/>
  <c r="S936" i="84"/>
  <c r="S928" i="84"/>
  <c r="S920" i="84"/>
  <c r="S912" i="84"/>
  <c r="S904" i="84"/>
  <c r="S896" i="84"/>
  <c r="S888" i="84"/>
  <c r="S880" i="84"/>
  <c r="S872" i="84"/>
  <c r="S864" i="84"/>
  <c r="S856" i="84"/>
  <c r="S848" i="84"/>
  <c r="S840" i="84"/>
  <c r="S832" i="84"/>
  <c r="S824" i="84"/>
  <c r="S816" i="84"/>
  <c r="S808" i="84"/>
  <c r="S800" i="84"/>
  <c r="S792" i="84"/>
  <c r="S784" i="84"/>
  <c r="S776" i="84"/>
  <c r="S768" i="84"/>
  <c r="S760" i="84"/>
  <c r="S752" i="84"/>
  <c r="S744" i="84"/>
  <c r="S736" i="84"/>
  <c r="S728" i="84"/>
  <c r="S720" i="84"/>
  <c r="S712" i="84"/>
  <c r="S704" i="84"/>
  <c r="S696" i="84"/>
  <c r="S688" i="84"/>
  <c r="S680" i="84"/>
  <c r="S672" i="84"/>
  <c r="S664" i="84"/>
  <c r="S656" i="84"/>
  <c r="S648" i="84"/>
  <c r="S640" i="84"/>
  <c r="S632" i="84"/>
  <c r="S624" i="84"/>
  <c r="S616" i="84"/>
  <c r="S608" i="84"/>
  <c r="S600" i="84"/>
  <c r="S592" i="84"/>
  <c r="S584" i="84"/>
  <c r="S576" i="84"/>
  <c r="S568" i="84"/>
  <c r="S560" i="84"/>
  <c r="S552" i="84"/>
  <c r="S544" i="84"/>
  <c r="S536" i="84"/>
  <c r="S528" i="84"/>
  <c r="S520" i="84"/>
  <c r="S512" i="84"/>
  <c r="S504" i="84"/>
  <c r="S496" i="84"/>
  <c r="S488" i="84"/>
  <c r="S480" i="84"/>
  <c r="S472" i="84"/>
  <c r="S464" i="84"/>
  <c r="S456" i="84"/>
  <c r="S448" i="84"/>
  <c r="S440" i="84"/>
  <c r="S432" i="84"/>
  <c r="S424" i="84"/>
  <c r="S416" i="84"/>
  <c r="S408" i="84"/>
  <c r="S400" i="84"/>
  <c r="S392" i="84"/>
  <c r="S384" i="84"/>
  <c r="S376" i="84"/>
  <c r="S368" i="84"/>
  <c r="S360" i="84"/>
  <c r="S352" i="84"/>
  <c r="S344" i="84"/>
  <c r="S336" i="84"/>
  <c r="S328" i="84"/>
  <c r="S320" i="84"/>
  <c r="S312" i="84"/>
  <c r="S304" i="84"/>
  <c r="S296" i="84"/>
  <c r="S288" i="84"/>
  <c r="S280" i="84"/>
  <c r="S272" i="84"/>
  <c r="S264" i="84"/>
  <c r="S256" i="84"/>
  <c r="S248" i="84"/>
  <c r="S240" i="84"/>
  <c r="S232" i="84"/>
  <c r="S224" i="84"/>
  <c r="S216" i="84"/>
  <c r="S208" i="84"/>
  <c r="S200" i="84"/>
  <c r="S192" i="84"/>
  <c r="S184" i="84"/>
  <c r="S176" i="84"/>
  <c r="S168" i="84"/>
  <c r="S160" i="84"/>
  <c r="S152" i="84"/>
  <c r="S144" i="84"/>
  <c r="S136" i="84"/>
  <c r="S128" i="84"/>
  <c r="S120" i="84"/>
  <c r="S112" i="84"/>
  <c r="S104" i="84"/>
  <c r="S96" i="84"/>
  <c r="S88" i="84"/>
  <c r="S80" i="84"/>
  <c r="S72" i="84"/>
  <c r="S64" i="84"/>
  <c r="S56" i="84"/>
  <c r="S48" i="84"/>
  <c r="S40" i="84"/>
  <c r="S32" i="84"/>
  <c r="S24" i="84"/>
  <c r="S16" i="84"/>
  <c r="S1007" i="84"/>
  <c r="S999" i="84"/>
  <c r="S991" i="84"/>
  <c r="S983" i="84"/>
  <c r="S975" i="84"/>
  <c r="S967" i="84"/>
  <c r="S959" i="84"/>
  <c r="S951" i="84"/>
  <c r="S943" i="84"/>
  <c r="S935" i="84"/>
  <c r="S927" i="84"/>
  <c r="S919" i="84"/>
  <c r="S911" i="84"/>
  <c r="S903" i="84"/>
  <c r="S895" i="84"/>
  <c r="S887" i="84"/>
  <c r="S879" i="84"/>
  <c r="S871" i="84"/>
  <c r="S863" i="84"/>
  <c r="S855" i="84"/>
  <c r="S847" i="84"/>
  <c r="S839" i="84"/>
  <c r="S831" i="84"/>
  <c r="S823" i="84"/>
  <c r="S815" i="84"/>
  <c r="S807" i="84"/>
  <c r="S799" i="84"/>
  <c r="S791" i="84"/>
  <c r="S783" i="84"/>
  <c r="S775" i="84"/>
  <c r="S767" i="84"/>
  <c r="S759" i="84"/>
  <c r="S751" i="84"/>
  <c r="S743" i="84"/>
  <c r="S735" i="84"/>
  <c r="S727" i="84"/>
  <c r="S719" i="84"/>
  <c r="S711" i="84"/>
  <c r="S703" i="84"/>
  <c r="S695" i="84"/>
  <c r="S687" i="84"/>
  <c r="S679" i="84"/>
  <c r="S671" i="84"/>
  <c r="S663" i="84"/>
  <c r="S655" i="84"/>
  <c r="S647" i="84"/>
  <c r="S639" i="84"/>
  <c r="S631" i="84"/>
  <c r="S623" i="84"/>
  <c r="S615" i="84"/>
  <c r="S607" i="84"/>
  <c r="S599" i="84"/>
  <c r="S591" i="84"/>
  <c r="S583" i="84"/>
  <c r="S575" i="84"/>
  <c r="S567" i="84"/>
  <c r="S559" i="84"/>
  <c r="S551" i="84"/>
  <c r="S543" i="84"/>
  <c r="S535" i="84"/>
  <c r="S527" i="84"/>
  <c r="S519" i="84"/>
  <c r="S511" i="84"/>
  <c r="S503" i="84"/>
  <c r="S495" i="84"/>
  <c r="S487" i="84"/>
  <c r="S479" i="84"/>
  <c r="S471" i="84"/>
  <c r="S463" i="84"/>
  <c r="S455" i="84"/>
  <c r="S447" i="84"/>
  <c r="S439" i="84"/>
  <c r="S431" i="84"/>
  <c r="S423" i="84"/>
  <c r="S415" i="84"/>
  <c r="S407" i="84"/>
  <c r="S399" i="84"/>
  <c r="S391" i="84"/>
  <c r="S383" i="84"/>
  <c r="S375" i="84"/>
  <c r="S367" i="84"/>
  <c r="S359" i="84"/>
  <c r="S351" i="84"/>
  <c r="S343" i="84"/>
  <c r="S335" i="84"/>
  <c r="S327" i="84"/>
  <c r="S319" i="84"/>
  <c r="S311" i="84"/>
  <c r="S303" i="84"/>
  <c r="S295" i="84"/>
  <c r="S287" i="84"/>
  <c r="S279" i="84"/>
  <c r="S271" i="84"/>
  <c r="S263" i="84"/>
  <c r="S255" i="84"/>
  <c r="S247" i="84"/>
  <c r="S239" i="84"/>
  <c r="S231" i="84"/>
  <c r="S223" i="84"/>
  <c r="S215" i="84"/>
  <c r="S207" i="84"/>
  <c r="S199" i="84"/>
  <c r="S191" i="84"/>
  <c r="S183" i="84"/>
  <c r="S175" i="84"/>
  <c r="S167" i="84"/>
  <c r="S159" i="84"/>
  <c r="S151" i="84"/>
  <c r="S143" i="84"/>
  <c r="S135" i="84"/>
  <c r="S127" i="84"/>
  <c r="S119" i="84"/>
  <c r="S111" i="84"/>
  <c r="S103" i="84"/>
  <c r="S95" i="84"/>
  <c r="S87" i="84"/>
  <c r="S79" i="84"/>
  <c r="S71" i="84"/>
  <c r="S63" i="84"/>
  <c r="S55" i="84"/>
  <c r="S47" i="84"/>
  <c r="S39" i="84"/>
  <c r="S31" i="84"/>
  <c r="S23" i="84"/>
  <c r="S15" i="84"/>
  <c r="S1006" i="84"/>
  <c r="S998" i="84"/>
  <c r="S990" i="84"/>
  <c r="S982" i="84"/>
  <c r="S974" i="84"/>
  <c r="S966" i="84"/>
  <c r="S958" i="84"/>
  <c r="S950" i="84"/>
  <c r="S942" i="84"/>
  <c r="S934" i="84"/>
  <c r="S926" i="84"/>
  <c r="S918" i="84"/>
  <c r="S910" i="84"/>
  <c r="S902" i="84"/>
  <c r="S894" i="84"/>
  <c r="S886" i="84"/>
  <c r="S878" i="84"/>
  <c r="S870" i="84"/>
  <c r="S862" i="84"/>
  <c r="S854" i="84"/>
  <c r="S846" i="84"/>
  <c r="S838" i="84"/>
  <c r="S830" i="84"/>
  <c r="S822" i="84"/>
  <c r="S814" i="84"/>
  <c r="S806" i="84"/>
  <c r="S798" i="84"/>
  <c r="S790" i="84"/>
  <c r="S782" i="84"/>
  <c r="S774" i="84"/>
  <c r="S766" i="84"/>
  <c r="S758" i="84"/>
  <c r="S750" i="84"/>
  <c r="S742" i="84"/>
  <c r="S734" i="84"/>
  <c r="S726" i="84"/>
  <c r="S718" i="84"/>
  <c r="S710" i="84"/>
  <c r="S702" i="84"/>
  <c r="S694" i="84"/>
  <c r="S686" i="84"/>
  <c r="S678" i="84"/>
  <c r="S670" i="84"/>
  <c r="S662" i="84"/>
  <c r="S654" i="84"/>
  <c r="S646" i="84"/>
  <c r="S638" i="84"/>
  <c r="S630" i="84"/>
  <c r="S622" i="84"/>
  <c r="S614" i="84"/>
  <c r="S606" i="84"/>
  <c r="S598" i="84"/>
  <c r="S590" i="84"/>
  <c r="S582" i="84"/>
  <c r="S574" i="84"/>
  <c r="S566" i="84"/>
  <c r="S558" i="84"/>
  <c r="S550" i="84"/>
  <c r="S542" i="84"/>
  <c r="S534" i="84"/>
  <c r="S526" i="84"/>
  <c r="S518" i="84"/>
  <c r="S510" i="84"/>
  <c r="S502" i="84"/>
  <c r="S494" i="84"/>
  <c r="S486" i="84"/>
  <c r="S478" i="84"/>
  <c r="S470" i="84"/>
  <c r="S462" i="84"/>
  <c r="S454" i="84"/>
  <c r="S446" i="84"/>
  <c r="S438" i="84"/>
  <c r="S430" i="84"/>
  <c r="S422" i="84"/>
  <c r="S414" i="84"/>
  <c r="S406" i="84"/>
  <c r="S398" i="84"/>
  <c r="S390" i="84"/>
  <c r="S382" i="84"/>
  <c r="S374" i="84"/>
  <c r="S366" i="84"/>
  <c r="S358" i="84"/>
  <c r="S350" i="84"/>
  <c r="S342" i="84"/>
  <c r="S334" i="84"/>
  <c r="S326" i="84"/>
  <c r="S318" i="84"/>
  <c r="S310" i="84"/>
  <c r="S302" i="84"/>
  <c r="S294" i="84"/>
  <c r="S286" i="84"/>
  <c r="S278" i="84"/>
  <c r="S270" i="84"/>
  <c r="S262" i="84"/>
  <c r="S254" i="84"/>
  <c r="S246" i="84"/>
  <c r="S238" i="84"/>
  <c r="S230" i="84"/>
  <c r="S222" i="84"/>
  <c r="S214" i="84"/>
  <c r="S206" i="84"/>
  <c r="S198" i="84"/>
  <c r="S190" i="84"/>
  <c r="S182" i="84"/>
  <c r="S174" i="84"/>
  <c r="S166" i="84"/>
  <c r="S158" i="84"/>
  <c r="S150" i="84"/>
  <c r="S142" i="84"/>
  <c r="S134" i="84"/>
  <c r="S126" i="84"/>
  <c r="S118" i="84"/>
  <c r="S110" i="84"/>
  <c r="S102" i="84"/>
  <c r="S94" i="84"/>
  <c r="S86" i="84"/>
  <c r="S78" i="84"/>
  <c r="S70" i="84"/>
  <c r="S62" i="84"/>
  <c r="S54" i="84"/>
  <c r="S46" i="84"/>
  <c r="S38" i="84"/>
  <c r="S30" i="84"/>
  <c r="S22" i="84"/>
  <c r="S14" i="84"/>
  <c r="S1005" i="84"/>
  <c r="S997" i="84"/>
  <c r="S989" i="84"/>
  <c r="S981" i="84"/>
  <c r="S973" i="84"/>
  <c r="S965" i="84"/>
  <c r="S957" i="84"/>
  <c r="S949" i="84"/>
  <c r="S941" i="84"/>
  <c r="S933" i="84"/>
  <c r="S925" i="84"/>
  <c r="S917" i="84"/>
  <c r="S909" i="84"/>
  <c r="S901" i="84"/>
  <c r="S893" i="84"/>
  <c r="S885" i="84"/>
  <c r="S877" i="84"/>
  <c r="S869" i="84"/>
  <c r="S861" i="84"/>
  <c r="S853" i="84"/>
  <c r="S845" i="84"/>
  <c r="S837" i="84"/>
  <c r="S829" i="84"/>
  <c r="S821" i="84"/>
  <c r="S813" i="84"/>
  <c r="S805" i="84"/>
  <c r="S797" i="84"/>
  <c r="S789" i="84"/>
  <c r="S781" i="84"/>
  <c r="S773" i="84"/>
  <c r="S765" i="84"/>
  <c r="S757" i="84"/>
  <c r="S749" i="84"/>
  <c r="S741" i="84"/>
  <c r="S733" i="84"/>
  <c r="S725" i="84"/>
  <c r="S717" i="84"/>
  <c r="S709" i="84"/>
  <c r="S701" i="84"/>
  <c r="S693" i="84"/>
  <c r="S685" i="84"/>
  <c r="S677" i="84"/>
  <c r="S669" i="84"/>
  <c r="S661" i="84"/>
  <c r="S653" i="84"/>
  <c r="S645" i="84"/>
  <c r="S637" i="84"/>
  <c r="S629" i="84"/>
  <c r="S621" i="84"/>
  <c r="S613" i="84"/>
  <c r="S605" i="84"/>
  <c r="S597" i="84"/>
  <c r="S589" i="84"/>
  <c r="S581" i="84"/>
  <c r="S573" i="84"/>
  <c r="S565" i="84"/>
  <c r="S557" i="84"/>
  <c r="S549" i="84"/>
  <c r="S541" i="84"/>
  <c r="S533" i="84"/>
  <c r="S525" i="84"/>
  <c r="S517" i="84"/>
  <c r="S509" i="84"/>
  <c r="S501" i="84"/>
  <c r="S493" i="84"/>
  <c r="S485" i="84"/>
  <c r="S477" i="84"/>
  <c r="S469" i="84"/>
  <c r="S461" i="84"/>
  <c r="S453" i="84"/>
  <c r="S445" i="84"/>
  <c r="S437" i="84"/>
  <c r="S429" i="84"/>
  <c r="S421" i="84"/>
  <c r="S413" i="84"/>
  <c r="S405" i="84"/>
  <c r="S397" i="84"/>
  <c r="S389" i="84"/>
  <c r="S381" i="84"/>
  <c r="S373" i="84"/>
  <c r="S365" i="84"/>
  <c r="S357" i="84"/>
  <c r="S349" i="84"/>
  <c r="S341" i="84"/>
  <c r="S333" i="84"/>
  <c r="S325" i="84"/>
  <c r="S317" i="84"/>
  <c r="S309" i="84"/>
  <c r="S301" i="84"/>
  <c r="S293" i="84"/>
  <c r="S285" i="84"/>
  <c r="S277" i="84"/>
  <c r="S269" i="84"/>
  <c r="S261" i="84"/>
  <c r="S253" i="84"/>
  <c r="S245" i="84"/>
  <c r="S237" i="84"/>
  <c r="S229" i="84"/>
  <c r="S221" i="84"/>
  <c r="S213" i="84"/>
  <c r="S205" i="84"/>
  <c r="S197" i="84"/>
  <c r="S189" i="84"/>
  <c r="S181" i="84"/>
  <c r="S173" i="84"/>
  <c r="S165" i="84"/>
  <c r="S157" i="84"/>
  <c r="S149" i="84"/>
  <c r="S141" i="84"/>
  <c r="S133" i="84"/>
  <c r="S125" i="84"/>
  <c r="S117" i="84"/>
  <c r="S109" i="84"/>
  <c r="S101" i="84"/>
  <c r="S93" i="84"/>
  <c r="S85" i="84"/>
  <c r="S77" i="84"/>
  <c r="S69" i="84"/>
  <c r="S61" i="84"/>
  <c r="S53" i="84"/>
  <c r="S45" i="84"/>
  <c r="S37" i="84"/>
  <c r="S29" i="84"/>
  <c r="S21" i="84"/>
  <c r="S13" i="84"/>
  <c r="S1004" i="84"/>
  <c r="S996" i="84"/>
  <c r="S988" i="84"/>
  <c r="S980" i="84"/>
  <c r="S972" i="84"/>
  <c r="S964" i="84"/>
  <c r="S956" i="84"/>
  <c r="S948" i="84"/>
  <c r="S940" i="84"/>
  <c r="S932" i="84"/>
  <c r="S924" i="84"/>
  <c r="S916" i="84"/>
  <c r="S908" i="84"/>
  <c r="S900" i="84"/>
  <c r="S892" i="84"/>
  <c r="S884" i="84"/>
  <c r="S876" i="84"/>
  <c r="S868" i="84"/>
  <c r="S860" i="84"/>
  <c r="S852" i="84"/>
  <c r="S844" i="84"/>
  <c r="S836" i="84"/>
  <c r="S828" i="84"/>
  <c r="S820" i="84"/>
  <c r="S812" i="84"/>
  <c r="S804" i="84"/>
  <c r="S796" i="84"/>
  <c r="S788" i="84"/>
  <c r="S780" i="84"/>
  <c r="S772" i="84"/>
  <c r="S764" i="84"/>
  <c r="S756" i="84"/>
  <c r="S748" i="84"/>
  <c r="S740" i="84"/>
  <c r="S732" i="84"/>
  <c r="S724" i="84"/>
  <c r="S716" i="84"/>
  <c r="S708" i="84"/>
  <c r="S700" i="84"/>
  <c r="S692" i="84"/>
  <c r="S684" i="84"/>
  <c r="S676" i="84"/>
  <c r="S668" i="84"/>
  <c r="S660" i="84"/>
  <c r="S652" i="84"/>
  <c r="S644" i="84"/>
  <c r="S636" i="84"/>
  <c r="S628" i="84"/>
  <c r="S620" i="84"/>
  <c r="S612" i="84"/>
  <c r="S604" i="84"/>
  <c r="S596" i="84"/>
  <c r="S588" i="84"/>
  <c r="S580" i="84"/>
  <c r="S572" i="84"/>
  <c r="S564" i="84"/>
  <c r="S556" i="84"/>
  <c r="S548" i="84"/>
  <c r="S540" i="84"/>
  <c r="S532" i="84"/>
  <c r="S524" i="84"/>
  <c r="S516" i="84"/>
  <c r="S508" i="84"/>
  <c r="S500" i="84"/>
  <c r="S492" i="84"/>
  <c r="S484" i="84"/>
  <c r="S476" i="84"/>
  <c r="S468" i="84"/>
  <c r="S460" i="84"/>
  <c r="S452" i="84"/>
  <c r="S444" i="84"/>
  <c r="S436" i="84"/>
  <c r="S428" i="84"/>
  <c r="S420" i="84"/>
  <c r="S412" i="84"/>
  <c r="S404" i="84"/>
  <c r="S396" i="84"/>
  <c r="S388" i="84"/>
  <c r="S380" i="84"/>
  <c r="S372" i="84"/>
  <c r="S364" i="84"/>
  <c r="S356" i="84"/>
  <c r="S348" i="84"/>
  <c r="S340" i="84"/>
  <c r="S332" i="84"/>
  <c r="S324" i="84"/>
  <c r="S316" i="84"/>
  <c r="S308" i="84"/>
  <c r="S300" i="84"/>
  <c r="S292" i="84"/>
  <c r="S284" i="84"/>
  <c r="S276" i="84"/>
  <c r="S268" i="84"/>
  <c r="S260" i="84"/>
  <c r="S252" i="84"/>
  <c r="S244" i="84"/>
  <c r="S236" i="84"/>
  <c r="S228" i="84"/>
  <c r="S220" i="84"/>
  <c r="S212" i="84"/>
  <c r="S204" i="84"/>
  <c r="S196" i="84"/>
  <c r="S188" i="84"/>
  <c r="S180" i="84"/>
  <c r="S172" i="84"/>
  <c r="S164" i="84"/>
  <c r="S156" i="84"/>
  <c r="S148" i="84"/>
  <c r="S140" i="84"/>
  <c r="S132" i="84"/>
  <c r="S124" i="84"/>
  <c r="S116" i="84"/>
  <c r="S108" i="84"/>
  <c r="S100" i="84"/>
  <c r="S92" i="84"/>
  <c r="S84" i="84"/>
  <c r="S76" i="84"/>
  <c r="S68" i="84"/>
  <c r="S60" i="84"/>
  <c r="S52" i="84"/>
  <c r="S44" i="84"/>
  <c r="S36" i="84"/>
  <c r="S28" i="84"/>
  <c r="S20" i="84"/>
  <c r="S12" i="84"/>
  <c r="S1003" i="84"/>
  <c r="S995" i="84"/>
  <c r="S987" i="84"/>
  <c r="S979" i="84"/>
  <c r="S971" i="84"/>
  <c r="S963" i="84"/>
  <c r="S955" i="84"/>
  <c r="S947" i="84"/>
  <c r="S939" i="84"/>
  <c r="S931" i="84"/>
  <c r="S923" i="84"/>
  <c r="S915" i="84"/>
  <c r="S907" i="84"/>
  <c r="S899" i="84"/>
  <c r="S891" i="84"/>
  <c r="S883" i="84"/>
  <c r="S875" i="84"/>
  <c r="S867" i="84"/>
  <c r="S859" i="84"/>
  <c r="S851" i="84"/>
  <c r="S843" i="84"/>
  <c r="S835" i="84"/>
  <c r="S827" i="84"/>
  <c r="S819" i="84"/>
  <c r="S811" i="84"/>
  <c r="S803" i="84"/>
  <c r="S795" i="84"/>
  <c r="S787" i="84"/>
  <c r="S779" i="84"/>
  <c r="S771" i="84"/>
  <c r="S763" i="84"/>
  <c r="S755" i="84"/>
  <c r="S747" i="84"/>
  <c r="S739" i="84"/>
  <c r="S731" i="84"/>
  <c r="S723" i="84"/>
  <c r="S715" i="84"/>
  <c r="S707" i="84"/>
  <c r="S699" i="84"/>
  <c r="S691" i="84"/>
  <c r="S683" i="84"/>
  <c r="S675" i="84"/>
  <c r="S667" i="84"/>
  <c r="S659" i="84"/>
  <c r="S651" i="84"/>
  <c r="S643" i="84"/>
  <c r="S635" i="84"/>
  <c r="S627" i="84"/>
  <c r="S619" i="84"/>
  <c r="S611" i="84"/>
  <c r="S603" i="84"/>
  <c r="S595" i="84"/>
  <c r="S587" i="84"/>
  <c r="S579" i="84"/>
  <c r="S571" i="84"/>
  <c r="S563" i="84"/>
  <c r="S555" i="84"/>
  <c r="S547" i="84"/>
  <c r="S539" i="84"/>
  <c r="S531" i="84"/>
  <c r="S523" i="84"/>
  <c r="S515" i="84"/>
  <c r="S507" i="84"/>
  <c r="S499" i="84"/>
  <c r="S491" i="84"/>
  <c r="S483" i="84"/>
  <c r="S475" i="84"/>
  <c r="S467" i="84"/>
  <c r="S459" i="84"/>
  <c r="S451" i="84"/>
  <c r="S443" i="84"/>
  <c r="S435" i="84"/>
  <c r="S427" i="84"/>
  <c r="S419" i="84"/>
  <c r="S411" i="84"/>
  <c r="S403" i="84"/>
  <c r="S395" i="84"/>
  <c r="S387" i="84"/>
  <c r="S379" i="84"/>
  <c r="S371" i="84"/>
  <c r="S363" i="84"/>
  <c r="S355" i="84"/>
  <c r="S347" i="84"/>
  <c r="S339" i="84"/>
  <c r="S331" i="84"/>
  <c r="S323" i="84"/>
  <c r="S315" i="84"/>
  <c r="S307" i="84"/>
  <c r="S299" i="84"/>
  <c r="S291" i="84"/>
  <c r="S283" i="84"/>
  <c r="S275" i="84"/>
  <c r="S267" i="84"/>
  <c r="S259" i="84"/>
  <c r="S251" i="84"/>
  <c r="S243" i="84"/>
  <c r="S235" i="84"/>
  <c r="S227" i="84"/>
  <c r="S219" i="84"/>
  <c r="S211" i="84"/>
  <c r="S203" i="84"/>
  <c r="S195" i="84"/>
  <c r="S187" i="84"/>
  <c r="S179" i="84"/>
  <c r="S171" i="84"/>
  <c r="S163" i="84"/>
  <c r="S155" i="84"/>
  <c r="S147" i="84"/>
  <c r="S139" i="84"/>
  <c r="S131" i="84"/>
  <c r="S123" i="84"/>
  <c r="S115" i="84"/>
  <c r="S107" i="84"/>
  <c r="S99" i="84"/>
  <c r="S91" i="84"/>
  <c r="S83" i="84"/>
  <c r="S75" i="84"/>
  <c r="S67" i="84"/>
  <c r="S59" i="84"/>
  <c r="S51" i="84"/>
  <c r="S43" i="84"/>
  <c r="S35" i="84"/>
  <c r="S27" i="84"/>
  <c r="S19" i="84"/>
  <c r="S11" i="84"/>
  <c r="Q4" i="71"/>
  <c r="S4" i="71" s="1"/>
  <c r="J9" i="83"/>
  <c r="Q3" i="71"/>
  <c r="S3" i="71" s="1"/>
  <c r="J10" i="76"/>
  <c r="R6" i="71"/>
  <c r="AA76" i="71"/>
  <c r="AE76" i="71" s="1"/>
  <c r="AB79" i="71"/>
  <c r="AF79" i="71" s="1"/>
  <c r="AH79" i="71" s="1"/>
  <c r="AA80" i="71"/>
  <c r="AE80" i="71" s="1"/>
  <c r="AA77" i="71"/>
  <c r="AE77" i="71" s="1"/>
  <c r="AC79" i="71"/>
  <c r="AG79" i="71" s="1"/>
  <c r="AB47" i="71"/>
  <c r="AF47" i="71" s="1"/>
  <c r="AH47" i="71" s="1"/>
  <c r="AA44" i="71"/>
  <c r="AE44" i="71" s="1"/>
  <c r="AC47" i="71"/>
  <c r="AG47" i="71" s="1"/>
  <c r="AB46" i="71"/>
  <c r="AF46" i="71" s="1"/>
  <c r="AC48" i="71"/>
  <c r="AC27" i="71"/>
  <c r="R7" i="71"/>
  <c r="S7" i="71"/>
  <c r="AC45" i="71"/>
  <c r="Q5" i="71"/>
  <c r="R5" i="71" s="1"/>
  <c r="S8" i="71"/>
  <c r="AD48" i="71"/>
  <c r="AA24" i="71"/>
  <c r="AE24" i="71" s="1"/>
  <c r="AH24" i="71" s="1"/>
  <c r="AB80" i="71"/>
  <c r="AF80" i="71" s="1"/>
  <c r="AD24" i="71"/>
  <c r="AG24" i="71" s="1"/>
  <c r="AB77" i="71"/>
  <c r="AF77" i="71" s="1"/>
  <c r="AH26" i="71"/>
  <c r="M67" i="71"/>
  <c r="P67" i="71" s="1"/>
  <c r="Q67" i="71" s="1"/>
  <c r="AC26" i="71"/>
  <c r="AD45" i="71"/>
  <c r="AD26" i="71"/>
  <c r="AC49" i="71"/>
  <c r="L37" i="71"/>
  <c r="O37" i="71" s="1"/>
  <c r="R35" i="71"/>
  <c r="K65" i="71"/>
  <c r="W11" i="71"/>
  <c r="AC78" i="71"/>
  <c r="K67" i="71"/>
  <c r="M34" i="71"/>
  <c r="P34" i="71" s="1"/>
  <c r="AD78" i="71"/>
  <c r="AH45" i="71"/>
  <c r="Q68" i="71"/>
  <c r="R68" i="71" s="1"/>
  <c r="M68" i="71"/>
  <c r="P68" i="71" s="1"/>
  <c r="K33" i="71"/>
  <c r="AC25" i="71"/>
  <c r="AA25" i="71"/>
  <c r="AE25" i="71" s="1"/>
  <c r="G65" i="71"/>
  <c r="L65" i="71" s="1"/>
  <c r="O65" i="71" s="1"/>
  <c r="R9" i="83" s="1"/>
  <c r="L33" i="71"/>
  <c r="O33" i="71" s="1"/>
  <c r="N9" i="83" s="1"/>
  <c r="M37" i="71"/>
  <c r="P37" i="71" s="1"/>
  <c r="H69" i="71"/>
  <c r="Q37" i="71"/>
  <c r="R37" i="71" s="1"/>
  <c r="M32" i="71"/>
  <c r="P32" i="71" s="1"/>
  <c r="H64" i="71"/>
  <c r="M64" i="71" s="1"/>
  <c r="P64" i="71" s="1"/>
  <c r="K68" i="71"/>
  <c r="AB81" i="71"/>
  <c r="AF81" i="71" s="1"/>
  <c r="AD81" i="71"/>
  <c r="AG77" i="71"/>
  <c r="K69" i="71"/>
  <c r="AB44" i="71"/>
  <c r="AF44" i="71" s="1"/>
  <c r="AD44" i="71"/>
  <c r="AG44" i="71" s="1"/>
  <c r="AB23" i="71"/>
  <c r="AF23" i="71" s="1"/>
  <c r="AD23" i="71"/>
  <c r="K64" i="71"/>
  <c r="AD27" i="71"/>
  <c r="AB27" i="71"/>
  <c r="AF27" i="71" s="1"/>
  <c r="AH27" i="71" s="1"/>
  <c r="AB49" i="71"/>
  <c r="AF49" i="71" s="1"/>
  <c r="AH49" i="71" s="1"/>
  <c r="AD49" i="71"/>
  <c r="AH48" i="71"/>
  <c r="AD76" i="71"/>
  <c r="AG76" i="71" s="1"/>
  <c r="AB76" i="71"/>
  <c r="AF76" i="71" s="1"/>
  <c r="AC81" i="71"/>
  <c r="AA81" i="71"/>
  <c r="AE81" i="71" s="1"/>
  <c r="AA23" i="71"/>
  <c r="AE23" i="71" s="1"/>
  <c r="AC23" i="71"/>
  <c r="AB25" i="71"/>
  <c r="AF25" i="71" s="1"/>
  <c r="AD25" i="71"/>
  <c r="AA46" i="71"/>
  <c r="AE46" i="71" s="1"/>
  <c r="AC46" i="71"/>
  <c r="AG46" i="71" s="1"/>
  <c r="L36" i="71"/>
  <c r="O36" i="71" s="1"/>
  <c r="Q36" i="71" s="1"/>
  <c r="G68" i="71"/>
  <c r="L68" i="71" s="1"/>
  <c r="O68" i="71" s="1"/>
  <c r="K36" i="71"/>
  <c r="K34" i="71"/>
  <c r="AH78" i="71"/>
  <c r="AA22" i="71"/>
  <c r="AE22" i="71" s="1"/>
  <c r="AC22" i="71"/>
  <c r="H65" i="71"/>
  <c r="M65" i="71" s="1"/>
  <c r="P65" i="71" s="1"/>
  <c r="R10" i="83" s="1"/>
  <c r="M33" i="71"/>
  <c r="P33" i="71" s="1"/>
  <c r="N10" i="83" s="1"/>
  <c r="K66" i="71"/>
  <c r="K32" i="71"/>
  <c r="K35" i="71"/>
  <c r="Q66" i="71"/>
  <c r="R66" i="71" s="1"/>
  <c r="AG80" i="71"/>
  <c r="K37" i="71"/>
  <c r="AD22" i="71"/>
  <c r="AB22" i="71"/>
  <c r="AF22" i="71" s="1"/>
  <c r="R916" i="83"/>
  <c r="R950" i="83"/>
  <c r="J888" i="83"/>
  <c r="R931" i="83"/>
  <c r="J980" i="83"/>
  <c r="R938" i="83"/>
  <c r="J1006" i="83"/>
  <c r="J835" i="83"/>
  <c r="R914" i="83"/>
  <c r="J856" i="83"/>
  <c r="J948" i="83"/>
  <c r="R991" i="83"/>
  <c r="R904" i="83"/>
  <c r="J974" i="83"/>
  <c r="R996" i="83"/>
  <c r="R982" i="83"/>
  <c r="J916" i="83"/>
  <c r="R959" i="83"/>
  <c r="J989" i="83"/>
  <c r="J942" i="83"/>
  <c r="R985" i="83"/>
  <c r="R946" i="83"/>
  <c r="J884" i="83"/>
  <c r="R927" i="83"/>
  <c r="J957" i="83"/>
  <c r="J910" i="83"/>
  <c r="R953" i="83"/>
  <c r="R928" i="83"/>
  <c r="R994" i="83"/>
  <c r="R830" i="83"/>
  <c r="R912" i="83"/>
  <c r="R1010" i="83"/>
  <c r="J852" i="83"/>
  <c r="J925" i="83"/>
  <c r="J878" i="83"/>
  <c r="R976" i="83"/>
  <c r="J893" i="83"/>
  <c r="R1004" i="83"/>
  <c r="R942" i="83"/>
  <c r="J861" i="83"/>
  <c r="R970" i="83"/>
  <c r="R835" i="83"/>
  <c r="R988" i="83"/>
  <c r="R908" i="83"/>
  <c r="R936" i="83"/>
  <c r="R954" i="83"/>
  <c r="J993" i="83"/>
  <c r="R902" i="83"/>
  <c r="R764" i="83"/>
  <c r="J961" i="83"/>
  <c r="J1008" i="83"/>
  <c r="J987" i="83"/>
  <c r="J986" i="83"/>
  <c r="J929" i="83"/>
  <c r="J976" i="83"/>
  <c r="J955" i="83"/>
  <c r="J954" i="83"/>
  <c r="R997" i="83"/>
  <c r="J897" i="83"/>
  <c r="J944" i="83"/>
  <c r="R987" i="83"/>
  <c r="J923" i="83"/>
  <c r="R1000" i="83"/>
  <c r="J922" i="83"/>
  <c r="R965" i="83"/>
  <c r="J865" i="83"/>
  <c r="J912" i="83"/>
  <c r="R955" i="83"/>
  <c r="J891" i="83"/>
  <c r="R966" i="83"/>
  <c r="J890" i="83"/>
  <c r="R933" i="83"/>
  <c r="J984" i="83"/>
  <c r="J880" i="83"/>
  <c r="R923" i="83"/>
  <c r="R980" i="83"/>
  <c r="J858" i="83"/>
  <c r="J952" i="83"/>
  <c r="R995" i="83"/>
  <c r="R1006" i="83"/>
  <c r="R948" i="83"/>
  <c r="R984" i="83"/>
  <c r="J920" i="83"/>
  <c r="R963" i="83"/>
  <c r="R972" i="83"/>
  <c r="J902" i="83"/>
  <c r="J998" i="83"/>
  <c r="R926" i="83"/>
  <c r="J965" i="83"/>
  <c r="R780" i="83"/>
  <c r="J968" i="83"/>
  <c r="J792" i="83"/>
  <c r="R929" i="83"/>
  <c r="J863" i="83"/>
  <c r="J831" i="83"/>
  <c r="J882" i="83"/>
  <c r="J855" i="83"/>
  <c r="R738" i="83"/>
  <c r="R510" i="83"/>
  <c r="R502" i="83"/>
  <c r="J609" i="83"/>
  <c r="R423" i="83"/>
  <c r="J959" i="83"/>
  <c r="R863" i="83"/>
  <c r="R743" i="83"/>
  <c r="J728" i="83"/>
  <c r="R570" i="83"/>
  <c r="R575" i="83"/>
  <c r="R820" i="83"/>
  <c r="R598" i="83"/>
  <c r="J931" i="83"/>
  <c r="R831" i="83"/>
  <c r="R760" i="83"/>
  <c r="J966" i="83"/>
  <c r="J978" i="83"/>
  <c r="J921" i="83"/>
  <c r="J823" i="83"/>
  <c r="J908" i="83"/>
  <c r="R896" i="83"/>
  <c r="J801" i="83"/>
  <c r="R964" i="83"/>
  <c r="R983" i="83"/>
  <c r="R889" i="83"/>
  <c r="J807" i="83"/>
  <c r="R899" i="83"/>
  <c r="J793" i="83"/>
  <c r="R868" i="83"/>
  <c r="J824" i="83"/>
  <c r="R967" i="83"/>
  <c r="R692" i="83"/>
  <c r="R391" i="83"/>
  <c r="J560" i="83"/>
  <c r="R645" i="83"/>
  <c r="J644" i="83"/>
  <c r="R783" i="83"/>
  <c r="R538" i="83"/>
  <c r="J666" i="83"/>
  <c r="J841" i="83"/>
  <c r="R632" i="83"/>
  <c r="R566" i="83"/>
  <c r="R722" i="83"/>
  <c r="R672" i="83"/>
  <c r="J510" i="83"/>
  <c r="J539" i="83"/>
  <c r="J872" i="83"/>
  <c r="J784" i="83"/>
  <c r="J695" i="83"/>
  <c r="R698" i="83"/>
  <c r="J859" i="83"/>
  <c r="J934" i="83"/>
  <c r="J924" i="83"/>
  <c r="J883" i="83"/>
  <c r="R909" i="83"/>
  <c r="R895" i="83"/>
  <c r="R1003" i="83"/>
  <c r="R866" i="83"/>
  <c r="J854" i="83"/>
  <c r="J842" i="83"/>
  <c r="R968" i="83"/>
  <c r="R989" i="83"/>
  <c r="J762" i="83"/>
  <c r="J745" i="83"/>
  <c r="R937" i="83"/>
  <c r="R875" i="83"/>
  <c r="R795" i="83"/>
  <c r="R846" i="83"/>
  <c r="R806" i="83"/>
  <c r="J719" i="83"/>
  <c r="R772" i="83"/>
  <c r="R758" i="83"/>
  <c r="R676" i="83"/>
  <c r="R817" i="83"/>
  <c r="R600" i="83"/>
  <c r="J724" i="83"/>
  <c r="R534" i="83"/>
  <c r="J699" i="83"/>
  <c r="J478" i="83"/>
  <c r="J393" i="83"/>
  <c r="R657" i="83"/>
  <c r="J870" i="83"/>
  <c r="J864" i="83"/>
  <c r="J847" i="83"/>
  <c r="R990" i="83"/>
  <c r="R949" i="83"/>
  <c r="J753" i="83"/>
  <c r="J970" i="83"/>
  <c r="R803" i="83"/>
  <c r="R939" i="83"/>
  <c r="J713" i="83"/>
  <c r="J739" i="83"/>
  <c r="R845" i="83"/>
  <c r="J761" i="83"/>
  <c r="J826" i="83"/>
  <c r="J967" i="83"/>
  <c r="R915" i="83"/>
  <c r="R791" i="83"/>
  <c r="J680" i="83"/>
  <c r="J665" i="83"/>
  <c r="J930" i="83"/>
  <c r="R687" i="83"/>
  <c r="J775" i="83"/>
  <c r="R761" i="83"/>
  <c r="J651" i="83"/>
  <c r="J684" i="83"/>
  <c r="J446" i="83"/>
  <c r="J822" i="83"/>
  <c r="R622" i="83"/>
  <c r="R686" i="83"/>
  <c r="R878" i="83"/>
  <c r="R825" i="83"/>
  <c r="J827" i="83"/>
  <c r="R918" i="83"/>
  <c r="R871" i="83"/>
  <c r="J721" i="83"/>
  <c r="J914" i="83"/>
  <c r="R974" i="83"/>
  <c r="R993" i="83"/>
  <c r="R854" i="83"/>
  <c r="R848" i="83"/>
  <c r="J1004" i="83"/>
  <c r="J981" i="83"/>
  <c r="J707" i="83"/>
  <c r="J851" i="83"/>
  <c r="R898" i="83"/>
  <c r="R839" i="83"/>
  <c r="J850" i="83"/>
  <c r="J815" i="83"/>
  <c r="R752" i="83"/>
  <c r="J701" i="83"/>
  <c r="R763" i="83"/>
  <c r="R852" i="83"/>
  <c r="J789" i="83"/>
  <c r="J689" i="83"/>
  <c r="J860" i="83"/>
  <c r="R941" i="83"/>
  <c r="J950" i="83"/>
  <c r="J943" i="83"/>
  <c r="J675" i="83"/>
  <c r="R769" i="83"/>
  <c r="J783" i="83"/>
  <c r="R812" i="83"/>
  <c r="R636" i="83"/>
  <c r="R705" i="83"/>
  <c r="J928" i="83"/>
  <c r="R876" i="83"/>
  <c r="R813" i="83"/>
  <c r="R682" i="83"/>
  <c r="J653" i="83"/>
  <c r="R716" i="83"/>
  <c r="R905" i="83"/>
  <c r="J736" i="83"/>
  <c r="R662" i="83"/>
  <c r="J757" i="83"/>
  <c r="J712" i="83"/>
  <c r="R765" i="83"/>
  <c r="J996" i="83"/>
  <c r="J755" i="83"/>
  <c r="J657" i="83"/>
  <c r="J985" i="83"/>
  <c r="R776" i="83"/>
  <c r="J894" i="83"/>
  <c r="J905" i="83"/>
  <c r="J643" i="83"/>
  <c r="R841" i="83"/>
  <c r="J725" i="83"/>
  <c r="R732" i="83"/>
  <c r="J557" i="83"/>
  <c r="R604" i="83"/>
  <c r="R957" i="83"/>
  <c r="J845" i="83"/>
  <c r="R782" i="83"/>
  <c r="J710" i="83"/>
  <c r="R626" i="83"/>
  <c r="R737" i="83"/>
  <c r="J964" i="83"/>
  <c r="J723" i="83"/>
  <c r="J1001" i="83"/>
  <c r="J991" i="83"/>
  <c r="J958" i="83"/>
  <c r="J947" i="83"/>
  <c r="J743" i="83"/>
  <c r="J867" i="83"/>
  <c r="R838" i="83"/>
  <c r="R973" i="83"/>
  <c r="J804" i="83"/>
  <c r="R969" i="83"/>
  <c r="J667" i="83"/>
  <c r="J600" i="83"/>
  <c r="R572" i="83"/>
  <c r="J610" i="83"/>
  <c r="J779" i="83"/>
  <c r="J926" i="83"/>
  <c r="R799" i="83"/>
  <c r="J825" i="83"/>
  <c r="R594" i="83"/>
  <c r="R691" i="83"/>
  <c r="J649" i="83"/>
  <c r="R788" i="83"/>
  <c r="R932" i="83"/>
  <c r="J932" i="83"/>
  <c r="J691" i="83"/>
  <c r="J963" i="83"/>
  <c r="R840" i="83"/>
  <c r="R785" i="83"/>
  <c r="R857" i="83"/>
  <c r="J960" i="83"/>
  <c r="J949" i="83"/>
  <c r="J898" i="83"/>
  <c r="J909" i="83"/>
  <c r="R879" i="83"/>
  <c r="R855" i="83"/>
  <c r="J711" i="83"/>
  <c r="R952" i="83"/>
  <c r="R975" i="83"/>
  <c r="R944" i="83"/>
  <c r="J839" i="83"/>
  <c r="R971" i="83"/>
  <c r="R934" i="83"/>
  <c r="J490" i="83"/>
  <c r="R842" i="83"/>
  <c r="R540" i="83"/>
  <c r="J953" i="83"/>
  <c r="J774" i="83"/>
  <c r="J686" i="83"/>
  <c r="R947" i="83"/>
  <c r="R897" i="83"/>
  <c r="R774" i="83"/>
  <c r="R827" i="83"/>
  <c r="J706" i="83"/>
  <c r="R1008" i="83"/>
  <c r="R819" i="83"/>
  <c r="J900" i="83"/>
  <c r="J659" i="83"/>
  <c r="J972" i="83"/>
  <c r="J919" i="83"/>
  <c r="R818" i="83"/>
  <c r="J995" i="83"/>
  <c r="J904" i="83"/>
  <c r="J911" i="83"/>
  <c r="J871" i="83"/>
  <c r="R913" i="83"/>
  <c r="J679" i="83"/>
  <c r="R833" i="83"/>
  <c r="R802" i="83"/>
  <c r="J767" i="83"/>
  <c r="R925" i="83"/>
  <c r="J737" i="83"/>
  <c r="J843" i="83"/>
  <c r="R940" i="83"/>
  <c r="R808" i="83"/>
  <c r="J625" i="83"/>
  <c r="J458" i="83"/>
  <c r="R674" i="83"/>
  <c r="R887" i="83"/>
  <c r="R500" i="83"/>
  <c r="J717" i="83"/>
  <c r="R740" i="83"/>
  <c r="R864" i="83"/>
  <c r="J726" i="83"/>
  <c r="R810" i="83"/>
  <c r="R530" i="83"/>
  <c r="R541" i="83"/>
  <c r="R775" i="83"/>
  <c r="R1009" i="83"/>
  <c r="J868" i="83"/>
  <c r="R1005" i="83"/>
  <c r="J918" i="83"/>
  <c r="J881" i="83"/>
  <c r="J830" i="83"/>
  <c r="R978" i="83"/>
  <c r="J962" i="83"/>
  <c r="J951" i="83"/>
  <c r="R886" i="83"/>
  <c r="R858" i="83"/>
  <c r="J873" i="83"/>
  <c r="J788" i="83"/>
  <c r="J647" i="83"/>
  <c r="J705" i="83"/>
  <c r="R844" i="83"/>
  <c r="J735" i="83"/>
  <c r="R892" i="83"/>
  <c r="R756" i="83"/>
  <c r="J754" i="83"/>
  <c r="J611" i="83"/>
  <c r="J663" i="83"/>
  <c r="J945" i="83"/>
  <c r="J832" i="83"/>
  <c r="R943" i="83"/>
  <c r="J748" i="83"/>
  <c r="J786" i="83"/>
  <c r="J833" i="83"/>
  <c r="J730" i="83"/>
  <c r="R628" i="83"/>
  <c r="J694" i="83"/>
  <c r="J874" i="83"/>
  <c r="J768" i="83"/>
  <c r="J708" i="83"/>
  <c r="R490" i="83"/>
  <c r="R977" i="83"/>
  <c r="R992" i="83"/>
  <c r="R951" i="83"/>
  <c r="J862" i="83"/>
  <c r="R906" i="83"/>
  <c r="J906" i="83"/>
  <c r="J913" i="83"/>
  <c r="R790" i="83"/>
  <c r="R861" i="83"/>
  <c r="R893" i="83"/>
  <c r="J812" i="83"/>
  <c r="R814" i="83"/>
  <c r="R880" i="83"/>
  <c r="J673" i="83"/>
  <c r="R883" i="83"/>
  <c r="J703" i="83"/>
  <c r="J956" i="83"/>
  <c r="J672" i="83"/>
  <c r="J604" i="83"/>
  <c r="R891" i="83"/>
  <c r="R677" i="83"/>
  <c r="J896" i="83"/>
  <c r="R596" i="83"/>
  <c r="R885" i="83"/>
  <c r="R637" i="83"/>
  <c r="J640" i="83"/>
  <c r="R475" i="83"/>
  <c r="R739" i="83"/>
  <c r="J534" i="83"/>
  <c r="R945" i="83"/>
  <c r="R920" i="83"/>
  <c r="J808" i="83"/>
  <c r="R874" i="83"/>
  <c r="J778" i="83"/>
  <c r="J875" i="83"/>
  <c r="R900" i="83"/>
  <c r="J840" i="83"/>
  <c r="R826" i="83"/>
  <c r="R903" i="83"/>
  <c r="J834" i="83"/>
  <c r="J844" i="83"/>
  <c r="J977" i="83"/>
  <c r="J671" i="83"/>
  <c r="J973" i="83"/>
  <c r="J698" i="83"/>
  <c r="R638" i="83"/>
  <c r="J678" i="83"/>
  <c r="J554" i="83"/>
  <c r="J820" i="83"/>
  <c r="R650" i="83"/>
  <c r="J805" i="83"/>
  <c r="R816" i="83"/>
  <c r="J715" i="83"/>
  <c r="J771" i="83"/>
  <c r="J933" i="83"/>
  <c r="R564" i="83"/>
  <c r="J700" i="83"/>
  <c r="J590" i="83"/>
  <c r="R962" i="83"/>
  <c r="R911" i="83"/>
  <c r="R986" i="83"/>
  <c r="R801" i="83"/>
  <c r="J799" i="83"/>
  <c r="J1002" i="83"/>
  <c r="J979" i="83"/>
  <c r="R805" i="83"/>
  <c r="J1000" i="83"/>
  <c r="J939" i="83"/>
  <c r="R859" i="83"/>
  <c r="J803" i="83"/>
  <c r="R834" i="83"/>
  <c r="J975" i="83"/>
  <c r="J992" i="83"/>
  <c r="J935" i="83"/>
  <c r="R837" i="83"/>
  <c r="R606" i="83"/>
  <c r="R681" i="83"/>
  <c r="J501" i="83"/>
  <c r="J819" i="83"/>
  <c r="R853" i="83"/>
  <c r="J734" i="83"/>
  <c r="R843" i="83"/>
  <c r="J661" i="83"/>
  <c r="J813" i="83"/>
  <c r="R532" i="83"/>
  <c r="R849" i="83"/>
  <c r="R910" i="83"/>
  <c r="R794" i="83"/>
  <c r="R832" i="83"/>
  <c r="R867" i="83"/>
  <c r="J946" i="83"/>
  <c r="J941" i="83"/>
  <c r="R768" i="83"/>
  <c r="J940" i="83"/>
  <c r="J901" i="83"/>
  <c r="J766" i="83"/>
  <c r="J994" i="83"/>
  <c r="J937" i="83"/>
  <c r="J936" i="83"/>
  <c r="J895" i="83"/>
  <c r="J796" i="83"/>
  <c r="J982" i="83"/>
  <c r="R821" i="83"/>
  <c r="R574" i="83"/>
  <c r="R487" i="83"/>
  <c r="J469" i="83"/>
  <c r="R961" i="83"/>
  <c r="J690" i="83"/>
  <c r="R634" i="83"/>
  <c r="R702" i="83"/>
  <c r="R693" i="83"/>
  <c r="J709" i="83"/>
  <c r="R667" i="83"/>
  <c r="R935" i="83"/>
  <c r="J811" i="83"/>
  <c r="R894" i="83"/>
  <c r="R547" i="83"/>
  <c r="J765" i="83"/>
  <c r="R528" i="83"/>
  <c r="J1009" i="83"/>
  <c r="R960" i="83"/>
  <c r="J1003" i="83"/>
  <c r="J810" i="83"/>
  <c r="R695" i="83"/>
  <c r="R907" i="83"/>
  <c r="J802" i="83"/>
  <c r="R956" i="83"/>
  <c r="R979" i="83"/>
  <c r="J892" i="83"/>
  <c r="J903" i="83"/>
  <c r="J886" i="83"/>
  <c r="J857" i="83"/>
  <c r="R873" i="83"/>
  <c r="J938" i="83"/>
  <c r="J899" i="83"/>
  <c r="R865" i="83"/>
  <c r="J876" i="83"/>
  <c r="J853" i="83"/>
  <c r="R792" i="83"/>
  <c r="R542" i="83"/>
  <c r="R455" i="83"/>
  <c r="R779" i="83"/>
  <c r="R602" i="83"/>
  <c r="J655" i="83"/>
  <c r="R630" i="83"/>
  <c r="J927" i="83"/>
  <c r="R786" i="83"/>
  <c r="R767" i="83"/>
  <c r="J617" i="83"/>
  <c r="R1002" i="83"/>
  <c r="J718" i="83"/>
  <c r="J915" i="83"/>
  <c r="J816" i="83"/>
  <c r="J821" i="83"/>
  <c r="J474" i="83"/>
  <c r="R762" i="83"/>
  <c r="R770" i="83"/>
  <c r="J564" i="83"/>
  <c r="R809" i="83"/>
  <c r="R930" i="83"/>
  <c r="R754" i="83"/>
  <c r="R621" i="83"/>
  <c r="R919" i="83"/>
  <c r="R793" i="83"/>
  <c r="J536" i="83"/>
  <c r="R607" i="83"/>
  <c r="J488" i="83"/>
  <c r="J563" i="83"/>
  <c r="J588" i="83"/>
  <c r="J630" i="83"/>
  <c r="J773" i="83"/>
  <c r="J545" i="83"/>
  <c r="R433" i="83"/>
  <c r="R428" i="83"/>
  <c r="J403" i="83"/>
  <c r="J512" i="83"/>
  <c r="R393" i="83"/>
  <c r="R389" i="83"/>
  <c r="R587" i="83"/>
  <c r="J526" i="83"/>
  <c r="R495" i="83"/>
  <c r="R619" i="83"/>
  <c r="R562" i="83"/>
  <c r="J817" i="83"/>
  <c r="R715" i="83"/>
  <c r="J577" i="83"/>
  <c r="J537" i="83"/>
  <c r="J749" i="83"/>
  <c r="J720" i="83"/>
  <c r="J849" i="83"/>
  <c r="R921" i="83"/>
  <c r="R922" i="83"/>
  <c r="R781" i="83"/>
  <c r="R759" i="83"/>
  <c r="R614" i="83"/>
  <c r="J731" i="83"/>
  <c r="R729" i="83"/>
  <c r="J971" i="83"/>
  <c r="R525" i="83"/>
  <c r="R668" i="83"/>
  <c r="R755" i="83"/>
  <c r="J444" i="83"/>
  <c r="J565" i="83"/>
  <c r="J877" i="83"/>
  <c r="J613" i="83"/>
  <c r="J586" i="83"/>
  <c r="R362" i="83"/>
  <c r="J869" i="83"/>
  <c r="J547" i="83"/>
  <c r="J654" i="83"/>
  <c r="R392" i="83"/>
  <c r="J570" i="83"/>
  <c r="R395" i="83"/>
  <c r="J623" i="83"/>
  <c r="R625" i="83"/>
  <c r="J429" i="83"/>
  <c r="J798" i="83"/>
  <c r="J589" i="83"/>
  <c r="J487" i="83"/>
  <c r="R544" i="83"/>
  <c r="J462" i="83"/>
  <c r="R539" i="83"/>
  <c r="J483" i="83"/>
  <c r="R656" i="83"/>
  <c r="J702" i="83"/>
  <c r="R603" i="83"/>
  <c r="R457" i="83"/>
  <c r="R655" i="83"/>
  <c r="R507" i="83"/>
  <c r="R503" i="83"/>
  <c r="J485" i="83"/>
  <c r="J693" i="83"/>
  <c r="R751" i="83"/>
  <c r="R666" i="83"/>
  <c r="R890" i="83"/>
  <c r="R823" i="83"/>
  <c r="R582" i="83"/>
  <c r="J681" i="83"/>
  <c r="R862" i="83"/>
  <c r="J641" i="83"/>
  <c r="R599" i="83"/>
  <c r="R521" i="83"/>
  <c r="J637" i="83"/>
  <c r="R543" i="83"/>
  <c r="R506" i="83"/>
  <c r="J533" i="83"/>
  <c r="J635" i="83"/>
  <c r="J404" i="83"/>
  <c r="J360" i="83"/>
  <c r="R629" i="83"/>
  <c r="J358" i="83"/>
  <c r="J988" i="83"/>
  <c r="R766" i="83"/>
  <c r="J567" i="83"/>
  <c r="R573" i="83"/>
  <c r="R382" i="83"/>
  <c r="R561" i="83"/>
  <c r="R680" i="83"/>
  <c r="R653" i="83"/>
  <c r="R443" i="83"/>
  <c r="R917" i="83"/>
  <c r="J553" i="83"/>
  <c r="R633" i="83"/>
  <c r="R471" i="83"/>
  <c r="R822" i="83"/>
  <c r="R550" i="83"/>
  <c r="J790" i="83"/>
  <c r="R612" i="83"/>
  <c r="J674" i="83"/>
  <c r="J551" i="83"/>
  <c r="J580" i="83"/>
  <c r="R829" i="83"/>
  <c r="J656" i="83"/>
  <c r="J648" i="83"/>
  <c r="R685" i="83"/>
  <c r="J583" i="83"/>
  <c r="R470" i="83"/>
  <c r="R688" i="83"/>
  <c r="R665" i="83"/>
  <c r="J573" i="83"/>
  <c r="J722" i="83"/>
  <c r="J532" i="83"/>
  <c r="R350" i="83"/>
  <c r="R546" i="83"/>
  <c r="J466" i="83"/>
  <c r="J605" i="83"/>
  <c r="J746" i="83"/>
  <c r="J402" i="83"/>
  <c r="J382" i="83"/>
  <c r="J475" i="83"/>
  <c r="R411" i="83"/>
  <c r="J697" i="83"/>
  <c r="R797" i="83"/>
  <c r="R836" i="83"/>
  <c r="R439" i="83"/>
  <c r="R888" i="83"/>
  <c r="J764" i="83"/>
  <c r="R748" i="83"/>
  <c r="J502" i="83"/>
  <c r="J999" i="83"/>
  <c r="R747" i="83"/>
  <c r="R518" i="83"/>
  <c r="R778" i="83"/>
  <c r="R580" i="83"/>
  <c r="R856" i="83"/>
  <c r="J598" i="83"/>
  <c r="R617" i="83"/>
  <c r="J509" i="83"/>
  <c r="R537" i="83"/>
  <c r="J416" i="83"/>
  <c r="R504" i="83"/>
  <c r="J541" i="83"/>
  <c r="J566" i="83"/>
  <c r="J437" i="83"/>
  <c r="J426" i="83"/>
  <c r="R597" i="83"/>
  <c r="R901" i="83"/>
  <c r="J760" i="83"/>
  <c r="R407" i="83"/>
  <c r="J543" i="83"/>
  <c r="J791" i="83"/>
  <c r="R727" i="83"/>
  <c r="R777" i="83"/>
  <c r="J1005" i="83"/>
  <c r="R872" i="83"/>
  <c r="R703" i="83"/>
  <c r="J470" i="83"/>
  <c r="J887" i="83"/>
  <c r="R851" i="83"/>
  <c r="R789" i="83"/>
  <c r="R700" i="83"/>
  <c r="R807" i="83"/>
  <c r="R1007" i="83"/>
  <c r="J836" i="83"/>
  <c r="R882" i="83"/>
  <c r="R744" i="83"/>
  <c r="R548" i="83"/>
  <c r="R753" i="83"/>
  <c r="J542" i="83"/>
  <c r="R567" i="83"/>
  <c r="J471" i="83"/>
  <c r="R485" i="83"/>
  <c r="J517" i="83"/>
  <c r="J499" i="83"/>
  <c r="R498" i="83"/>
  <c r="J572" i="83"/>
  <c r="R388" i="83"/>
  <c r="R386" i="83"/>
  <c r="R408" i="83"/>
  <c r="J548" i="83"/>
  <c r="R492" i="83"/>
  <c r="R505" i="83"/>
  <c r="R515" i="83"/>
  <c r="R527" i="83"/>
  <c r="R557" i="83"/>
  <c r="R697" i="83"/>
  <c r="J631" i="83"/>
  <c r="J516" i="83"/>
  <c r="J889" i="83"/>
  <c r="J800" i="83"/>
  <c r="R661" i="83"/>
  <c r="J438" i="83"/>
  <c r="R877" i="83"/>
  <c r="J660" i="83"/>
  <c r="R784" i="83"/>
  <c r="J750" i="83"/>
  <c r="R516" i="83"/>
  <c r="J492" i="83"/>
  <c r="R815" i="83"/>
  <c r="R447" i="83"/>
  <c r="R464" i="83"/>
  <c r="J484" i="83"/>
  <c r="J503" i="83"/>
  <c r="J461" i="83"/>
  <c r="J601" i="83"/>
  <c r="R356" i="83"/>
  <c r="J990" i="83"/>
  <c r="R354" i="83"/>
  <c r="R745" i="83"/>
  <c r="J576" i="83"/>
  <c r="R465" i="83"/>
  <c r="J632" i="83"/>
  <c r="R463" i="83"/>
  <c r="J828" i="83"/>
  <c r="R710" i="83"/>
  <c r="R624" i="83"/>
  <c r="R590" i="83"/>
  <c r="J818" i="83"/>
  <c r="R718" i="83"/>
  <c r="R620" i="83"/>
  <c r="J747" i="83"/>
  <c r="J806" i="83"/>
  <c r="J738" i="83"/>
  <c r="J646" i="83"/>
  <c r="J997" i="83"/>
  <c r="R684" i="83"/>
  <c r="R649" i="83"/>
  <c r="R508" i="83"/>
  <c r="J682" i="83"/>
  <c r="J448" i="83"/>
  <c r="R405" i="83"/>
  <c r="R640" i="83"/>
  <c r="J436" i="83"/>
  <c r="R611" i="83"/>
  <c r="J463" i="83"/>
  <c r="J776" i="83"/>
  <c r="R577" i="83"/>
  <c r="J581" i="83"/>
  <c r="R494" i="83"/>
  <c r="J634" i="83"/>
  <c r="J626" i="83"/>
  <c r="R728" i="83"/>
  <c r="R592" i="83"/>
  <c r="J814" i="83"/>
  <c r="R558" i="83"/>
  <c r="R569" i="83"/>
  <c r="R958" i="83"/>
  <c r="R588" i="83"/>
  <c r="J687" i="83"/>
  <c r="J742" i="83"/>
  <c r="J692" i="83"/>
  <c r="J741" i="83"/>
  <c r="R690" i="83"/>
  <c r="R641" i="83"/>
  <c r="J885" i="83"/>
  <c r="R881" i="83"/>
  <c r="R771" i="83"/>
  <c r="J1010" i="83"/>
  <c r="R489" i="83"/>
  <c r="R444" i="83"/>
  <c r="J486" i="83"/>
  <c r="R545" i="83"/>
  <c r="R720" i="83"/>
  <c r="R627" i="83"/>
  <c r="J569" i="83"/>
  <c r="J525" i="83"/>
  <c r="J549" i="83"/>
  <c r="J777" i="83"/>
  <c r="R496" i="83"/>
  <c r="J447" i="83"/>
  <c r="J780" i="83"/>
  <c r="R595" i="83"/>
  <c r="J493" i="83"/>
  <c r="R730" i="83"/>
  <c r="R658" i="83"/>
  <c r="J618" i="83"/>
  <c r="R736" i="83"/>
  <c r="R380" i="83"/>
  <c r="J489" i="83"/>
  <c r="R560" i="83"/>
  <c r="R526" i="83"/>
  <c r="J756" i="83"/>
  <c r="R556" i="83"/>
  <c r="R699" i="83"/>
  <c r="J848" i="83"/>
  <c r="R618" i="83"/>
  <c r="R773" i="83"/>
  <c r="J763" i="83"/>
  <c r="J685" i="83"/>
  <c r="J772" i="83"/>
  <c r="J650" i="83"/>
  <c r="J770" i="83"/>
  <c r="J593" i="83"/>
  <c r="J782" i="83"/>
  <c r="R449" i="83"/>
  <c r="J529" i="83"/>
  <c r="J969" i="83"/>
  <c r="J616" i="83"/>
  <c r="R565" i="83"/>
  <c r="R591" i="83"/>
  <c r="J440" i="83"/>
  <c r="R742" i="83"/>
  <c r="J505" i="83"/>
  <c r="R474" i="83"/>
  <c r="J514" i="83"/>
  <c r="J522" i="83"/>
  <c r="R571" i="83"/>
  <c r="J482" i="83"/>
  <c r="J528" i="83"/>
  <c r="R798" i="83"/>
  <c r="J480" i="83"/>
  <c r="J497" i="83"/>
  <c r="J597" i="83"/>
  <c r="R804" i="83"/>
  <c r="J491" i="83"/>
  <c r="J620" i="83"/>
  <c r="R348" i="83"/>
  <c r="J424" i="83"/>
  <c r="R536" i="83"/>
  <c r="J629" i="83"/>
  <c r="J797" i="83"/>
  <c r="J506" i="83"/>
  <c r="R679" i="83"/>
  <c r="R524" i="83"/>
  <c r="R724" i="83"/>
  <c r="R586" i="83"/>
  <c r="J527" i="83"/>
  <c r="R616" i="83"/>
  <c r="R555" i="83"/>
  <c r="R749" i="83"/>
  <c r="R746" i="83"/>
  <c r="R409" i="83"/>
  <c r="J370" i="83"/>
  <c r="R723" i="83"/>
  <c r="J465" i="83"/>
  <c r="R481" i="83"/>
  <c r="J434" i="83"/>
  <c r="R479" i="83"/>
  <c r="R787" i="83"/>
  <c r="J430" i="83"/>
  <c r="J459" i="83"/>
  <c r="R860" i="83"/>
  <c r="J552" i="83"/>
  <c r="R450" i="83"/>
  <c r="R735" i="83"/>
  <c r="J568" i="83"/>
  <c r="J468" i="83"/>
  <c r="R378" i="83"/>
  <c r="J392" i="83"/>
  <c r="J508" i="83"/>
  <c r="J633" i="83"/>
  <c r="R480" i="83"/>
  <c r="R999" i="83"/>
  <c r="J546" i="83"/>
  <c r="R583" i="83"/>
  <c r="R800" i="83"/>
  <c r="R717" i="83"/>
  <c r="J781" i="83"/>
  <c r="R671" i="83"/>
  <c r="J442" i="83"/>
  <c r="R707" i="83"/>
  <c r="R613" i="83"/>
  <c r="R850" i="83"/>
  <c r="J838" i="83"/>
  <c r="R554" i="83"/>
  <c r="J585" i="83"/>
  <c r="R847" i="83"/>
  <c r="R828" i="83"/>
  <c r="R584" i="83"/>
  <c r="J733" i="83"/>
  <c r="J785" i="83"/>
  <c r="J744" i="83"/>
  <c r="R1001" i="83"/>
  <c r="J658" i="83"/>
  <c r="J555" i="83"/>
  <c r="R416" i="83"/>
  <c r="J338" i="83"/>
  <c r="R441" i="83"/>
  <c r="J668" i="83"/>
  <c r="R437" i="83"/>
  <c r="R608" i="83"/>
  <c r="J621" i="83"/>
  <c r="R869" i="83"/>
  <c r="R675" i="83"/>
  <c r="J495" i="83"/>
  <c r="J409" i="83"/>
  <c r="R576" i="83"/>
  <c r="R568" i="83"/>
  <c r="J608" i="83"/>
  <c r="J676" i="83"/>
  <c r="R589" i="83"/>
  <c r="J524" i="83"/>
  <c r="J439" i="83"/>
  <c r="R346" i="83"/>
  <c r="J460" i="83"/>
  <c r="R512" i="83"/>
  <c r="J500" i="83"/>
  <c r="J477" i="83"/>
  <c r="J592" i="83"/>
  <c r="J917" i="83"/>
  <c r="R701" i="83"/>
  <c r="R721" i="83"/>
  <c r="R623" i="83"/>
  <c r="J571" i="83"/>
  <c r="J795" i="83"/>
  <c r="R811" i="83"/>
  <c r="R522" i="83"/>
  <c r="J615" i="83"/>
  <c r="R552" i="83"/>
  <c r="J628" i="83"/>
  <c r="J683" i="83"/>
  <c r="R529" i="83"/>
  <c r="J664" i="83"/>
  <c r="J594" i="83"/>
  <c r="R486" i="83"/>
  <c r="J423" i="83"/>
  <c r="J521" i="83"/>
  <c r="J584" i="83"/>
  <c r="R659" i="83"/>
  <c r="R673" i="83"/>
  <c r="R644" i="83"/>
  <c r="J612" i="83"/>
  <c r="R401" i="83"/>
  <c r="J599" i="83"/>
  <c r="R610" i="83"/>
  <c r="R399" i="83"/>
  <c r="R563" i="83"/>
  <c r="J476" i="83"/>
  <c r="J472" i="83"/>
  <c r="R609" i="83"/>
  <c r="R442" i="83"/>
  <c r="J399" i="83"/>
  <c r="R734" i="83"/>
  <c r="R683" i="83"/>
  <c r="J454" i="83"/>
  <c r="R998" i="83"/>
  <c r="J579" i="83"/>
  <c r="J670" i="83"/>
  <c r="R652" i="83"/>
  <c r="J837" i="83"/>
  <c r="J787" i="83"/>
  <c r="J809" i="83"/>
  <c r="R520" i="83"/>
  <c r="J740" i="83"/>
  <c r="R711" i="83"/>
  <c r="J983" i="83"/>
  <c r="J769" i="83"/>
  <c r="R708" i="83"/>
  <c r="J496" i="83"/>
  <c r="J596" i="83"/>
  <c r="R523" i="83"/>
  <c r="R654" i="83"/>
  <c r="R483" i="83"/>
  <c r="J602" i="83"/>
  <c r="J366" i="83"/>
  <c r="R643" i="83"/>
  <c r="R549" i="83"/>
  <c r="J639" i="83"/>
  <c r="J846" i="83"/>
  <c r="R477" i="83"/>
  <c r="R578" i="83"/>
  <c r="J428" i="83"/>
  <c r="R642" i="83"/>
  <c r="R509" i="83"/>
  <c r="J575" i="83"/>
  <c r="J595" i="83"/>
  <c r="R660" i="83"/>
  <c r="J636" i="83"/>
  <c r="J591" i="83"/>
  <c r="J376" i="83"/>
  <c r="J751" i="83"/>
  <c r="J759" i="83"/>
  <c r="R531" i="83"/>
  <c r="J445" i="83"/>
  <c r="J1007" i="83"/>
  <c r="R757" i="83"/>
  <c r="R712" i="83"/>
  <c r="R669" i="83"/>
  <c r="J879" i="83"/>
  <c r="J464" i="83"/>
  <c r="J515" i="83"/>
  <c r="R366" i="83"/>
  <c r="R454" i="83"/>
  <c r="R750" i="83"/>
  <c r="R445" i="83"/>
  <c r="R719" i="83"/>
  <c r="J752" i="83"/>
  <c r="R435" i="83"/>
  <c r="R414" i="83"/>
  <c r="R469" i="83"/>
  <c r="R731" i="83"/>
  <c r="R467" i="83"/>
  <c r="J397" i="83"/>
  <c r="R581" i="83"/>
  <c r="J866" i="83"/>
  <c r="J645" i="83"/>
  <c r="R714" i="83"/>
  <c r="R601" i="83"/>
  <c r="R404" i="83"/>
  <c r="J907" i="83"/>
  <c r="R884" i="83"/>
  <c r="J758" i="83"/>
  <c r="R709" i="83"/>
  <c r="R689" i="83"/>
  <c r="R924" i="83"/>
  <c r="J794" i="83"/>
  <c r="R706" i="83"/>
  <c r="J732" i="83"/>
  <c r="R870" i="83"/>
  <c r="R733" i="83"/>
  <c r="J432" i="83"/>
  <c r="R334" i="83"/>
  <c r="J507" i="83"/>
  <c r="R403" i="83"/>
  <c r="R646" i="83"/>
  <c r="R460" i="83"/>
  <c r="J642" i="83"/>
  <c r="R397" i="83"/>
  <c r="R476" i="83"/>
  <c r="J559" i="83"/>
  <c r="R473" i="83"/>
  <c r="R431" i="83"/>
  <c r="J624" i="83"/>
  <c r="R429" i="83"/>
  <c r="R488" i="83"/>
  <c r="J518" i="83"/>
  <c r="J688" i="83"/>
  <c r="J383" i="83"/>
  <c r="R318" i="83"/>
  <c r="J530" i="83"/>
  <c r="R631" i="83"/>
  <c r="J441" i="83"/>
  <c r="J328" i="83"/>
  <c r="R663" i="83"/>
  <c r="R344" i="83"/>
  <c r="J279" i="83"/>
  <c r="R553" i="83"/>
  <c r="R385" i="83"/>
  <c r="J207" i="83"/>
  <c r="R329" i="83"/>
  <c r="R278" i="83"/>
  <c r="J417" i="83"/>
  <c r="R200" i="83"/>
  <c r="J168" i="83"/>
  <c r="J183" i="83"/>
  <c r="J166" i="83"/>
  <c r="J149" i="83"/>
  <c r="R648" i="83"/>
  <c r="J388" i="83"/>
  <c r="R824" i="83"/>
  <c r="J351" i="83"/>
  <c r="J450" i="83"/>
  <c r="J614" i="83"/>
  <c r="J364" i="83"/>
  <c r="R615" i="83"/>
  <c r="J354" i="83"/>
  <c r="J394" i="83"/>
  <c r="R253" i="83"/>
  <c r="J390" i="83"/>
  <c r="J311" i="83"/>
  <c r="R254" i="83"/>
  <c r="J363" i="83"/>
  <c r="J151" i="83"/>
  <c r="J200" i="83"/>
  <c r="J117" i="83"/>
  <c r="R193" i="83"/>
  <c r="R387" i="83"/>
  <c r="R218" i="83"/>
  <c r="R338" i="83"/>
  <c r="J312" i="83"/>
  <c r="R234" i="83"/>
  <c r="R55" i="83"/>
  <c r="J11" i="83"/>
  <c r="R367" i="83"/>
  <c r="R535" i="83"/>
  <c r="J669" i="83"/>
  <c r="J519" i="83"/>
  <c r="R258" i="83"/>
  <c r="R678" i="83"/>
  <c r="R446" i="83"/>
  <c r="J362" i="83"/>
  <c r="J587" i="83"/>
  <c r="R394" i="83"/>
  <c r="J714" i="83"/>
  <c r="R400" i="83"/>
  <c r="J283" i="83"/>
  <c r="R208" i="83"/>
  <c r="J307" i="83"/>
  <c r="R209" i="83"/>
  <c r="R424" i="83"/>
  <c r="J119" i="83"/>
  <c r="J104" i="83"/>
  <c r="R251" i="83"/>
  <c r="R333" i="83"/>
  <c r="R273" i="83"/>
  <c r="J343" i="83"/>
  <c r="R418" i="83"/>
  <c r="R670" i="83"/>
  <c r="J578" i="83"/>
  <c r="J295" i="83"/>
  <c r="J606" i="83"/>
  <c r="J520" i="83"/>
  <c r="R559" i="83"/>
  <c r="R448" i="83"/>
  <c r="J704" i="83"/>
  <c r="R396" i="83"/>
  <c r="R225" i="83"/>
  <c r="R216" i="83"/>
  <c r="R696" i="83"/>
  <c r="J378" i="83"/>
  <c r="J255" i="83"/>
  <c r="R343" i="83"/>
  <c r="J561" i="83"/>
  <c r="J350" i="83"/>
  <c r="R981" i="83"/>
  <c r="R713" i="83"/>
  <c r="J829" i="83"/>
  <c r="R694" i="83"/>
  <c r="R436" i="83"/>
  <c r="R639" i="83"/>
  <c r="J372" i="83"/>
  <c r="R456" i="83"/>
  <c r="R415" i="83"/>
  <c r="J373" i="83"/>
  <c r="R478" i="83"/>
  <c r="J449" i="83"/>
  <c r="R306" i="83"/>
  <c r="R427" i="83"/>
  <c r="J727" i="83"/>
  <c r="J550" i="83"/>
  <c r="J619" i="83"/>
  <c r="J319" i="83"/>
  <c r="J190" i="83"/>
  <c r="R726" i="83"/>
  <c r="J374" i="83"/>
  <c r="R410" i="83"/>
  <c r="R372" i="83"/>
  <c r="R511" i="83"/>
  <c r="J341" i="83"/>
  <c r="J582" i="83"/>
  <c r="J406" i="83"/>
  <c r="J662" i="83"/>
  <c r="J433" i="83"/>
  <c r="J218" i="83"/>
  <c r="J494" i="83"/>
  <c r="R277" i="83"/>
  <c r="J281" i="83"/>
  <c r="R330" i="83"/>
  <c r="J273" i="83"/>
  <c r="R276" i="83"/>
  <c r="R361" i="83"/>
  <c r="R199" i="83"/>
  <c r="J201" i="83"/>
  <c r="R501" i="83"/>
  <c r="R248" i="83"/>
  <c r="R421" i="83"/>
  <c r="J379" i="83"/>
  <c r="R364" i="83"/>
  <c r="R579" i="83"/>
  <c r="J395" i="83"/>
  <c r="J348" i="83"/>
  <c r="J275" i="83"/>
  <c r="R519" i="83"/>
  <c r="J344" i="83"/>
  <c r="R342" i="83"/>
  <c r="R482" i="83"/>
  <c r="J301" i="83"/>
  <c r="J176" i="83"/>
  <c r="R332" i="83"/>
  <c r="J82" i="83"/>
  <c r="J215" i="83"/>
  <c r="J326" i="83"/>
  <c r="R466" i="83"/>
  <c r="J345" i="83"/>
  <c r="J238" i="83"/>
  <c r="R425" i="83"/>
  <c r="R286" i="83"/>
  <c r="J413" i="83"/>
  <c r="J347" i="83"/>
  <c r="J411" i="83"/>
  <c r="J574" i="83"/>
  <c r="R440" i="83"/>
  <c r="J221" i="83"/>
  <c r="R585" i="83"/>
  <c r="J451" i="83"/>
  <c r="J422" i="83"/>
  <c r="J248" i="83"/>
  <c r="R270" i="83"/>
  <c r="R398" i="83"/>
  <c r="J453" i="83"/>
  <c r="J318" i="83"/>
  <c r="J256" i="83"/>
  <c r="J511" i="83"/>
  <c r="R462" i="83"/>
  <c r="R227" i="83"/>
  <c r="J452" i="83"/>
  <c r="J418" i="83"/>
  <c r="J716" i="83"/>
  <c r="R413" i="83"/>
  <c r="J523" i="83"/>
  <c r="J400" i="83"/>
  <c r="J261" i="83"/>
  <c r="R352" i="83"/>
  <c r="J540" i="83"/>
  <c r="R459" i="83"/>
  <c r="J385" i="83"/>
  <c r="J197" i="83"/>
  <c r="J481" i="83"/>
  <c r="J398" i="83"/>
  <c r="R349" i="83"/>
  <c r="R269" i="83"/>
  <c r="R321" i="83"/>
  <c r="J355" i="83"/>
  <c r="R265" i="83"/>
  <c r="J316" i="83"/>
  <c r="J407" i="83"/>
  <c r="J443" i="83"/>
  <c r="R417" i="83"/>
  <c r="J467" i="83"/>
  <c r="R517" i="83"/>
  <c r="J420" i="83"/>
  <c r="R293" i="83"/>
  <c r="R635" i="83"/>
  <c r="R458" i="83"/>
  <c r="J367" i="83"/>
  <c r="J213" i="83"/>
  <c r="J455" i="83"/>
  <c r="R322" i="83"/>
  <c r="J353" i="83"/>
  <c r="J164" i="83"/>
  <c r="J405" i="83"/>
  <c r="J357" i="83"/>
  <c r="R22" i="83"/>
  <c r="R204" i="83"/>
  <c r="J313" i="83"/>
  <c r="J538" i="83"/>
  <c r="R491" i="83"/>
  <c r="R383" i="83"/>
  <c r="J410" i="83"/>
  <c r="R647" i="83"/>
  <c r="J729" i="83"/>
  <c r="J421" i="83"/>
  <c r="J335" i="83"/>
  <c r="J178" i="83"/>
  <c r="R262" i="83"/>
  <c r="R206" i="83"/>
  <c r="R533" i="83"/>
  <c r="J296" i="83"/>
  <c r="R513" i="83"/>
  <c r="J41" i="83"/>
  <c r="J412" i="83"/>
  <c r="R307" i="83"/>
  <c r="R493" i="83"/>
  <c r="R297" i="83"/>
  <c r="R299" i="83"/>
  <c r="J137" i="83"/>
  <c r="R308" i="83"/>
  <c r="R325" i="83"/>
  <c r="J377" i="83"/>
  <c r="R305" i="83"/>
  <c r="J294" i="83"/>
  <c r="R160" i="83"/>
  <c r="J375" i="83"/>
  <c r="R741" i="83"/>
  <c r="J556" i="83"/>
  <c r="R420" i="83"/>
  <c r="R296" i="83"/>
  <c r="J622" i="83"/>
  <c r="R370" i="83"/>
  <c r="J457" i="83"/>
  <c r="R375" i="83"/>
  <c r="R704" i="83"/>
  <c r="R664" i="83"/>
  <c r="R360" i="83"/>
  <c r="J558" i="83"/>
  <c r="R335" i="83"/>
  <c r="J544" i="83"/>
  <c r="R499" i="83"/>
  <c r="J342" i="83"/>
  <c r="J172" i="83"/>
  <c r="J479" i="83"/>
  <c r="J324" i="83"/>
  <c r="R359" i="83"/>
  <c r="R484" i="83"/>
  <c r="J274" i="83"/>
  <c r="R202" i="83"/>
  <c r="J408" i="83"/>
  <c r="R236" i="83"/>
  <c r="R472" i="83"/>
  <c r="J288" i="83"/>
  <c r="J257" i="83"/>
  <c r="J384" i="83"/>
  <c r="R725" i="83"/>
  <c r="J607" i="83"/>
  <c r="J456" i="83"/>
  <c r="J234" i="83"/>
  <c r="R281" i="83"/>
  <c r="R451" i="83"/>
  <c r="J414" i="83"/>
  <c r="J419" i="83"/>
  <c r="J368" i="83"/>
  <c r="J513" i="83"/>
  <c r="R368" i="83"/>
  <c r="J356" i="83"/>
  <c r="J535" i="83"/>
  <c r="J244" i="83"/>
  <c r="J211" i="83"/>
  <c r="J61" i="83"/>
  <c r="J268" i="83"/>
  <c r="R402" i="83"/>
  <c r="R261" i="83"/>
  <c r="R381" i="83"/>
  <c r="J352" i="83"/>
  <c r="R313" i="83"/>
  <c r="J638" i="83"/>
  <c r="R374" i="83"/>
  <c r="J603" i="83"/>
  <c r="R796" i="83"/>
  <c r="J427" i="83"/>
  <c r="R551" i="83"/>
  <c r="R373" i="83"/>
  <c r="R390" i="83"/>
  <c r="R231" i="83"/>
  <c r="R497" i="83"/>
  <c r="R432" i="83"/>
  <c r="J562" i="83"/>
  <c r="J365" i="83"/>
  <c r="J359" i="83"/>
  <c r="R272" i="83"/>
  <c r="R197" i="83"/>
  <c r="J267" i="83"/>
  <c r="J349" i="83"/>
  <c r="J202" i="83"/>
  <c r="R452" i="83"/>
  <c r="J339" i="83"/>
  <c r="R461" i="83"/>
  <c r="R274" i="83"/>
  <c r="J199" i="83"/>
  <c r="R326" i="83"/>
  <c r="J401" i="83"/>
  <c r="J696" i="83"/>
  <c r="J162" i="83"/>
  <c r="J473" i="83"/>
  <c r="R379" i="83"/>
  <c r="J627" i="83"/>
  <c r="J677" i="83"/>
  <c r="R438" i="83"/>
  <c r="R605" i="83"/>
  <c r="J361" i="83"/>
  <c r="R593" i="83"/>
  <c r="R292" i="83"/>
  <c r="R355" i="83"/>
  <c r="J198" i="83"/>
  <c r="R136" i="83"/>
  <c r="R103" i="83"/>
  <c r="J278" i="83"/>
  <c r="J247" i="83"/>
  <c r="R295" i="83"/>
  <c r="R371" i="83"/>
  <c r="J387" i="83"/>
  <c r="R453" i="83"/>
  <c r="R384" i="83"/>
  <c r="R291" i="83"/>
  <c r="R376" i="83"/>
  <c r="R514" i="83"/>
  <c r="R419" i="83"/>
  <c r="J652" i="83"/>
  <c r="J396" i="83"/>
  <c r="R358" i="83"/>
  <c r="R323" i="83"/>
  <c r="J346" i="83"/>
  <c r="R651" i="83"/>
  <c r="R406" i="83"/>
  <c r="R434" i="83"/>
  <c r="J329" i="83"/>
  <c r="J266" i="83"/>
  <c r="R422" i="83"/>
  <c r="R426" i="83"/>
  <c r="R215" i="83"/>
  <c r="J219" i="83"/>
  <c r="R82" i="83"/>
  <c r="J181" i="83"/>
  <c r="R302" i="83"/>
  <c r="J435" i="83"/>
  <c r="R336" i="83"/>
  <c r="J333" i="83"/>
  <c r="R337" i="83"/>
  <c r="R294" i="83"/>
  <c r="J269" i="83"/>
  <c r="R285" i="83"/>
  <c r="R238" i="83"/>
  <c r="J58" i="83"/>
  <c r="J235" i="83"/>
  <c r="J232" i="83"/>
  <c r="J243" i="83"/>
  <c r="R20" i="83"/>
  <c r="J15" i="83"/>
  <c r="J228" i="83"/>
  <c r="R228" i="83"/>
  <c r="J299" i="83"/>
  <c r="R110" i="83"/>
  <c r="R166" i="83"/>
  <c r="J291" i="83"/>
  <c r="R214" i="83"/>
  <c r="R224" i="83"/>
  <c r="J369" i="83"/>
  <c r="J212" i="83"/>
  <c r="R14" i="83"/>
  <c r="J241" i="83"/>
  <c r="J165" i="83"/>
  <c r="R213" i="83"/>
  <c r="J222" i="83"/>
  <c r="J204" i="83"/>
  <c r="J287" i="83"/>
  <c r="R237" i="83"/>
  <c r="J302" i="83"/>
  <c r="R130" i="83"/>
  <c r="J155" i="83"/>
  <c r="J185" i="83"/>
  <c r="R38" i="83"/>
  <c r="J297" i="83"/>
  <c r="R195" i="83"/>
  <c r="J220" i="83"/>
  <c r="J22" i="83"/>
  <c r="R88" i="83"/>
  <c r="R314" i="83"/>
  <c r="J224" i="83"/>
  <c r="R412" i="83"/>
  <c r="J173" i="83"/>
  <c r="R187" i="83"/>
  <c r="R44" i="83"/>
  <c r="J289" i="83"/>
  <c r="J171" i="83"/>
  <c r="J327" i="83"/>
  <c r="R113" i="83"/>
  <c r="J127" i="83"/>
  <c r="R159" i="83"/>
  <c r="J99" i="83"/>
  <c r="J80" i="83"/>
  <c r="J306" i="83"/>
  <c r="R60" i="83"/>
  <c r="J191" i="83"/>
  <c r="R327" i="83"/>
  <c r="J113" i="83"/>
  <c r="J143" i="83"/>
  <c r="J42" i="83"/>
  <c r="R186" i="83"/>
  <c r="J66" i="83"/>
  <c r="J94" i="83"/>
  <c r="R63" i="83"/>
  <c r="R181" i="83"/>
  <c r="R316" i="83"/>
  <c r="J229" i="83"/>
  <c r="R345" i="83"/>
  <c r="J245" i="83"/>
  <c r="J208" i="83"/>
  <c r="J177" i="83"/>
  <c r="J371" i="83"/>
  <c r="J133" i="83"/>
  <c r="J98" i="83"/>
  <c r="J230" i="83"/>
  <c r="R64" i="83"/>
  <c r="R260" i="83"/>
  <c r="J131" i="83"/>
  <c r="R284" i="83"/>
  <c r="R66" i="83"/>
  <c r="R249" i="83"/>
  <c r="J90" i="83"/>
  <c r="R183" i="83"/>
  <c r="R56" i="83"/>
  <c r="R245" i="83"/>
  <c r="R219" i="83"/>
  <c r="J20" i="83"/>
  <c r="R230" i="83"/>
  <c r="J74" i="83"/>
  <c r="R279" i="83"/>
  <c r="R210" i="83"/>
  <c r="R145" i="83"/>
  <c r="J189" i="83"/>
  <c r="R86" i="83"/>
  <c r="J49" i="83"/>
  <c r="J153" i="83"/>
  <c r="J47" i="83"/>
  <c r="J31" i="83"/>
  <c r="R180" i="83"/>
  <c r="R347" i="83"/>
  <c r="R185" i="83"/>
  <c r="J139" i="83"/>
  <c r="J71" i="83"/>
  <c r="J156" i="83"/>
  <c r="J298" i="83"/>
  <c r="J264" i="83"/>
  <c r="R25" i="83"/>
  <c r="R194" i="83"/>
  <c r="R303" i="83"/>
  <c r="J45" i="83"/>
  <c r="R220" i="83"/>
  <c r="R271" i="83"/>
  <c r="R104" i="83"/>
  <c r="R233" i="83"/>
  <c r="J124" i="83"/>
  <c r="J284" i="83"/>
  <c r="R31" i="83"/>
  <c r="J19" i="83"/>
  <c r="J35" i="83"/>
  <c r="J187" i="83"/>
  <c r="J109" i="83"/>
  <c r="R99" i="83"/>
  <c r="R175" i="83"/>
  <c r="R26" i="83"/>
  <c r="J46" i="83"/>
  <c r="R184" i="83"/>
  <c r="R240" i="83"/>
  <c r="R257" i="83"/>
  <c r="J169" i="83"/>
  <c r="J56" i="83"/>
  <c r="R319" i="83"/>
  <c r="J225" i="83"/>
  <c r="R74" i="83"/>
  <c r="J112" i="83"/>
  <c r="R232" i="83"/>
  <c r="J167" i="83"/>
  <c r="J136" i="83"/>
  <c r="J270" i="83"/>
  <c r="J216" i="83"/>
  <c r="R311" i="83"/>
  <c r="R58" i="83"/>
  <c r="R357" i="83"/>
  <c r="J315" i="83"/>
  <c r="R151" i="83"/>
  <c r="R247" i="83"/>
  <c r="R266" i="83"/>
  <c r="R150" i="83"/>
  <c r="J118" i="83"/>
  <c r="J51" i="83"/>
  <c r="R205" i="83"/>
  <c r="R115" i="83"/>
  <c r="R62" i="83"/>
  <c r="J81" i="83"/>
  <c r="J265" i="83"/>
  <c r="J154" i="83"/>
  <c r="J389" i="83"/>
  <c r="J321" i="83"/>
  <c r="J531" i="83"/>
  <c r="J286" i="83"/>
  <c r="J68" i="83"/>
  <c r="J293" i="83"/>
  <c r="J192" i="83"/>
  <c r="J129" i="83"/>
  <c r="J120" i="83"/>
  <c r="R101" i="83"/>
  <c r="J188" i="83"/>
  <c r="J72" i="83"/>
  <c r="R283" i="83"/>
  <c r="J87" i="83"/>
  <c r="R312" i="83"/>
  <c r="R250" i="83"/>
  <c r="R19" i="83"/>
  <c r="J27" i="83"/>
  <c r="R106" i="83"/>
  <c r="R96" i="83"/>
  <c r="J52" i="83"/>
  <c r="J13" i="83"/>
  <c r="R351" i="83"/>
  <c r="R340" i="83"/>
  <c r="J337" i="83"/>
  <c r="J246" i="83"/>
  <c r="J259" i="83"/>
  <c r="J69" i="83"/>
  <c r="R203" i="83"/>
  <c r="J203" i="83"/>
  <c r="R84" i="83"/>
  <c r="J282" i="83"/>
  <c r="R289" i="83"/>
  <c r="R152" i="83"/>
  <c r="J150" i="83"/>
  <c r="R179" i="83"/>
  <c r="J144" i="83"/>
  <c r="R298" i="83"/>
  <c r="J36" i="83"/>
  <c r="R153" i="83"/>
  <c r="J55" i="83"/>
  <c r="J128" i="83"/>
  <c r="J214" i="83"/>
  <c r="R252" i="83"/>
  <c r="R157" i="83"/>
  <c r="R282" i="83"/>
  <c r="R259" i="83"/>
  <c r="J260" i="83"/>
  <c r="R217" i="83"/>
  <c r="J21" i="83"/>
  <c r="J43" i="83"/>
  <c r="R111" i="83"/>
  <c r="J60" i="83"/>
  <c r="J102" i="83"/>
  <c r="J251" i="83"/>
  <c r="R48" i="83"/>
  <c r="J258" i="83"/>
  <c r="R309" i="83"/>
  <c r="R192" i="83"/>
  <c r="J89" i="83"/>
  <c r="J236" i="83"/>
  <c r="R93" i="83"/>
  <c r="J223" i="83"/>
  <c r="R169" i="83"/>
  <c r="R221" i="83"/>
  <c r="R167" i="83"/>
  <c r="R353" i="83"/>
  <c r="R85" i="83"/>
  <c r="R239" i="83"/>
  <c r="J239" i="83"/>
  <c r="J161" i="83"/>
  <c r="R198" i="83"/>
  <c r="R16" i="83"/>
  <c r="R147" i="83"/>
  <c r="R301" i="83"/>
  <c r="R69" i="83"/>
  <c r="J290" i="83"/>
  <c r="R117" i="83"/>
  <c r="J54" i="83"/>
  <c r="R105" i="83"/>
  <c r="R71" i="83"/>
  <c r="R223" i="83"/>
  <c r="R188" i="83"/>
  <c r="R46" i="83"/>
  <c r="J160" i="83"/>
  <c r="R331" i="83"/>
  <c r="R288" i="83"/>
  <c r="J381" i="83"/>
  <c r="R243" i="83"/>
  <c r="R73" i="83"/>
  <c r="R53" i="83"/>
  <c r="J300" i="83"/>
  <c r="J175" i="83"/>
  <c r="R263" i="83"/>
  <c r="J48" i="83"/>
  <c r="R76" i="83"/>
  <c r="J44" i="83"/>
  <c r="J249" i="83"/>
  <c r="J123" i="83"/>
  <c r="R146" i="83"/>
  <c r="J159" i="83"/>
  <c r="R116" i="83"/>
  <c r="J85" i="83"/>
  <c r="R365" i="83"/>
  <c r="R27" i="83"/>
  <c r="J57" i="83"/>
  <c r="R95" i="83"/>
  <c r="R87" i="83"/>
  <c r="R51" i="83"/>
  <c r="J226" i="83"/>
  <c r="J100" i="83"/>
  <c r="R310" i="83"/>
  <c r="J305" i="83"/>
  <c r="R18" i="83"/>
  <c r="R171" i="83"/>
  <c r="J415" i="83"/>
  <c r="J253" i="83"/>
  <c r="J498" i="83"/>
  <c r="J237" i="83"/>
  <c r="J331" i="83"/>
  <c r="J33" i="83"/>
  <c r="J135" i="83"/>
  <c r="R33" i="83"/>
  <c r="J227" i="83"/>
  <c r="J276" i="83"/>
  <c r="R68" i="83"/>
  <c r="R182" i="83"/>
  <c r="R264" i="83"/>
  <c r="R275" i="83"/>
  <c r="J121" i="83"/>
  <c r="J142" i="83"/>
  <c r="J184" i="83"/>
  <c r="J174" i="83"/>
  <c r="R235" i="83"/>
  <c r="R191" i="83"/>
  <c r="J195" i="83"/>
  <c r="J23" i="83"/>
  <c r="R135" i="83"/>
  <c r="J108" i="83"/>
  <c r="J130" i="83"/>
  <c r="R102" i="83"/>
  <c r="J272" i="83"/>
  <c r="R377" i="83"/>
  <c r="J231" i="83"/>
  <c r="J336" i="83"/>
  <c r="J170" i="83"/>
  <c r="J314" i="83"/>
  <c r="J16" i="83"/>
  <c r="R107" i="83"/>
  <c r="R158" i="83"/>
  <c r="R108" i="83"/>
  <c r="R161" i="83"/>
  <c r="J322" i="83"/>
  <c r="J140" i="83"/>
  <c r="J323" i="83"/>
  <c r="J205" i="83"/>
  <c r="J308" i="83"/>
  <c r="J330" i="83"/>
  <c r="J271" i="83"/>
  <c r="R119" i="83"/>
  <c r="J186" i="83"/>
  <c r="J59" i="83"/>
  <c r="J18" i="83"/>
  <c r="J105" i="83"/>
  <c r="R468" i="83"/>
  <c r="J391" i="83"/>
  <c r="R168" i="83"/>
  <c r="R15" i="83"/>
  <c r="J304" i="83"/>
  <c r="J303" i="83"/>
  <c r="J277" i="83"/>
  <c r="J240" i="83"/>
  <c r="R256" i="83"/>
  <c r="J88" i="83"/>
  <c r="J163" i="83"/>
  <c r="R176" i="83"/>
  <c r="R246" i="83"/>
  <c r="R341" i="83"/>
  <c r="R178" i="83"/>
  <c r="J340" i="83"/>
  <c r="J25" i="83"/>
  <c r="R37" i="83"/>
  <c r="R52" i="83"/>
  <c r="R112" i="83"/>
  <c r="J147" i="83"/>
  <c r="R78" i="83"/>
  <c r="R226" i="83"/>
  <c r="R300" i="83"/>
  <c r="R118" i="83"/>
  <c r="R149" i="83"/>
  <c r="R120" i="83"/>
  <c r="R328" i="83"/>
  <c r="R43" i="83"/>
  <c r="J110" i="83"/>
  <c r="J125" i="83"/>
  <c r="J95" i="83"/>
  <c r="R317" i="83"/>
  <c r="R290" i="83"/>
  <c r="R79" i="83"/>
  <c r="J431" i="83"/>
  <c r="R133" i="83"/>
  <c r="J380" i="83"/>
  <c r="J114" i="83"/>
  <c r="R129" i="83"/>
  <c r="J40" i="83"/>
  <c r="J145" i="83"/>
  <c r="R144" i="83"/>
  <c r="J111" i="83"/>
  <c r="J91" i="83"/>
  <c r="J79" i="83"/>
  <c r="J86" i="83"/>
  <c r="J310" i="83"/>
  <c r="J386" i="83"/>
  <c r="R244" i="83"/>
  <c r="J96" i="83"/>
  <c r="R140" i="83"/>
  <c r="R143" i="83"/>
  <c r="R189" i="83"/>
  <c r="R127" i="83"/>
  <c r="R339" i="83"/>
  <c r="J280" i="83"/>
  <c r="R142" i="83"/>
  <c r="J217" i="83"/>
  <c r="J196" i="83"/>
  <c r="R430" i="83"/>
  <c r="J332" i="83"/>
  <c r="R50" i="83"/>
  <c r="J425" i="83"/>
  <c r="R201" i="83"/>
  <c r="R45" i="83"/>
  <c r="R42" i="83"/>
  <c r="R134" i="83"/>
  <c r="J504" i="83"/>
  <c r="R190" i="83"/>
  <c r="J334" i="83"/>
  <c r="J179" i="83"/>
  <c r="R164" i="83"/>
  <c r="J254" i="83"/>
  <c r="R242" i="83"/>
  <c r="R29" i="83"/>
  <c r="J263" i="83"/>
  <c r="R100" i="83"/>
  <c r="J242" i="83"/>
  <c r="R77" i="83"/>
  <c r="R320" i="83"/>
  <c r="R126" i="83"/>
  <c r="J233" i="83"/>
  <c r="J157" i="83"/>
  <c r="R241" i="83"/>
  <c r="J12" i="83"/>
  <c r="J76" i="83"/>
  <c r="R131" i="83"/>
  <c r="R17" i="83"/>
  <c r="J126" i="83"/>
  <c r="J193" i="83"/>
  <c r="R324" i="83"/>
  <c r="R369" i="83"/>
  <c r="J141" i="83"/>
  <c r="J158" i="83"/>
  <c r="R267" i="83"/>
  <c r="R12" i="83"/>
  <c r="J285" i="83"/>
  <c r="R65" i="83"/>
  <c r="R280" i="83"/>
  <c r="J250" i="83"/>
  <c r="J53" i="83"/>
  <c r="J325" i="83"/>
  <c r="R268" i="83"/>
  <c r="R207" i="83"/>
  <c r="R57" i="83"/>
  <c r="J262" i="83"/>
  <c r="R315" i="83"/>
  <c r="R109" i="83"/>
  <c r="R47" i="83"/>
  <c r="J115" i="83"/>
  <c r="R229" i="83"/>
  <c r="R59" i="83"/>
  <c r="R13" i="83"/>
  <c r="R177" i="83"/>
  <c r="J83" i="83"/>
  <c r="J63" i="83"/>
  <c r="R32" i="83"/>
  <c r="J78" i="83"/>
  <c r="J101" i="83"/>
  <c r="R75" i="83"/>
  <c r="R91" i="83"/>
  <c r="R39" i="83"/>
  <c r="R41" i="83"/>
  <c r="R148" i="83"/>
  <c r="J152" i="83"/>
  <c r="R172" i="83"/>
  <c r="J138" i="83"/>
  <c r="R98" i="83"/>
  <c r="R165" i="83"/>
  <c r="R124" i="83"/>
  <c r="R97" i="83"/>
  <c r="J39" i="83"/>
  <c r="J75" i="83"/>
  <c r="J28" i="83"/>
  <c r="R81" i="83"/>
  <c r="R24" i="83"/>
  <c r="R287" i="83"/>
  <c r="R173" i="83"/>
  <c r="R170" i="83"/>
  <c r="R162" i="83"/>
  <c r="J30" i="83"/>
  <c r="J180" i="83"/>
  <c r="J24" i="83"/>
  <c r="R121" i="83"/>
  <c r="J206" i="83"/>
  <c r="R212" i="83"/>
  <c r="R40" i="83"/>
  <c r="J70" i="83"/>
  <c r="R222" i="83"/>
  <c r="J103" i="83"/>
  <c r="J26" i="83"/>
  <c r="J92" i="83"/>
  <c r="R80" i="83"/>
  <c r="R89" i="83"/>
  <c r="J148" i="83"/>
  <c r="R92" i="83"/>
  <c r="J182" i="83"/>
  <c r="R28" i="83"/>
  <c r="J320" i="83"/>
  <c r="J73" i="83"/>
  <c r="R154" i="83"/>
  <c r="J317" i="83"/>
  <c r="J122" i="83"/>
  <c r="J210" i="83"/>
  <c r="R363" i="83"/>
  <c r="R128" i="83"/>
  <c r="R54" i="83"/>
  <c r="R139" i="83"/>
  <c r="J134" i="83"/>
  <c r="J32" i="83"/>
  <c r="J67" i="83"/>
  <c r="R174" i="83"/>
  <c r="J50" i="83"/>
  <c r="R255" i="83"/>
  <c r="J252" i="83"/>
  <c r="R34" i="83"/>
  <c r="R196" i="83"/>
  <c r="R23" i="83"/>
  <c r="R132" i="83"/>
  <c r="J34" i="83"/>
  <c r="J84" i="83"/>
  <c r="J292" i="83"/>
  <c r="J77" i="83"/>
  <c r="J209" i="83"/>
  <c r="J309" i="83"/>
  <c r="R35" i="83"/>
  <c r="R304" i="83"/>
  <c r="R211" i="83"/>
  <c r="R141" i="83"/>
  <c r="R155" i="83"/>
  <c r="R90" i="83"/>
  <c r="J194" i="83"/>
  <c r="R123" i="83"/>
  <c r="R122" i="83"/>
  <c r="J106" i="83"/>
  <c r="R163" i="83"/>
  <c r="J14" i="83"/>
  <c r="R83" i="83"/>
  <c r="R125" i="83"/>
  <c r="J65" i="83"/>
  <c r="R137" i="83"/>
  <c r="J62" i="83"/>
  <c r="J97" i="83"/>
  <c r="R70" i="83"/>
  <c r="R49" i="83"/>
  <c r="J93" i="83"/>
  <c r="J37" i="83"/>
  <c r="J29" i="83"/>
  <c r="R30" i="83"/>
  <c r="J146" i="83"/>
  <c r="J17" i="83"/>
  <c r="J107" i="83"/>
  <c r="R138" i="83"/>
  <c r="J64" i="83"/>
  <c r="R114" i="83"/>
  <c r="R21" i="83"/>
  <c r="J116" i="83"/>
  <c r="J132" i="83"/>
  <c r="R36" i="83"/>
  <c r="R72" i="83"/>
  <c r="J38" i="83"/>
  <c r="R156" i="83"/>
  <c r="R61" i="83"/>
  <c r="R67" i="83"/>
  <c r="R94" i="83"/>
  <c r="R11" i="83"/>
  <c r="N196" i="83"/>
  <c r="N72" i="83"/>
  <c r="N235" i="83"/>
  <c r="N13" i="83"/>
  <c r="N198" i="83"/>
  <c r="N15" i="83"/>
  <c r="N54" i="83"/>
  <c r="N82" i="83"/>
  <c r="N24" i="83"/>
  <c r="N70" i="83"/>
  <c r="N245" i="83"/>
  <c r="N113" i="83"/>
  <c r="N71" i="83"/>
  <c r="N299" i="83"/>
  <c r="N80" i="83"/>
  <c r="N166" i="83"/>
  <c r="N25" i="83"/>
  <c r="N41" i="83"/>
  <c r="N32" i="83"/>
  <c r="N88" i="83"/>
  <c r="N42" i="83"/>
  <c r="N68" i="83"/>
  <c r="N76" i="83"/>
  <c r="N168" i="83"/>
  <c r="N117" i="83"/>
  <c r="N23" i="83"/>
  <c r="N30" i="83"/>
  <c r="N84" i="83"/>
  <c r="N16" i="83"/>
  <c r="N21" i="83"/>
  <c r="N44" i="83"/>
  <c r="N22" i="83"/>
  <c r="N39" i="83"/>
  <c r="N432" i="83"/>
  <c r="N233" i="83"/>
  <c r="N34" i="83"/>
  <c r="N267" i="83"/>
  <c r="N104" i="83"/>
  <c r="N133" i="83"/>
  <c r="N492" i="83"/>
  <c r="N277" i="83"/>
  <c r="N45" i="83"/>
  <c r="N103" i="83"/>
  <c r="N129" i="83"/>
  <c r="N50" i="83"/>
  <c r="N74" i="83"/>
  <c r="N504" i="83"/>
  <c r="N66" i="83"/>
  <c r="N98" i="83"/>
  <c r="N353" i="83"/>
  <c r="N171" i="83"/>
  <c r="N57" i="83"/>
  <c r="N59" i="83"/>
  <c r="N431" i="83"/>
  <c r="N90" i="83"/>
  <c r="N145" i="83"/>
  <c r="N408" i="83"/>
  <c r="N161" i="83"/>
  <c r="N69" i="83"/>
  <c r="N184" i="83"/>
  <c r="N53" i="83"/>
  <c r="N488" i="83"/>
  <c r="N206" i="83"/>
  <c r="N95" i="83"/>
  <c r="N482" i="83"/>
  <c r="N99" i="83"/>
  <c r="N220" i="83"/>
  <c r="N183" i="83"/>
  <c r="N138" i="83"/>
  <c r="N107" i="83"/>
  <c r="N81" i="83"/>
  <c r="N14" i="83"/>
  <c r="N19" i="83"/>
  <c r="N91" i="83"/>
  <c r="N135" i="83"/>
  <c r="N137" i="83"/>
  <c r="N234" i="83"/>
  <c r="N194" i="83"/>
  <c r="N136" i="83"/>
  <c r="N391" i="83"/>
  <c r="N468" i="83"/>
  <c r="N35" i="83"/>
  <c r="N115" i="83"/>
  <c r="N149" i="83"/>
  <c r="N119" i="83"/>
  <c r="N440" i="83"/>
  <c r="N221" i="83"/>
  <c r="N12" i="83"/>
  <c r="N131" i="83"/>
  <c r="N228" i="83"/>
  <c r="N177" i="83"/>
  <c r="N179" i="83"/>
  <c r="N28" i="83"/>
  <c r="N67" i="83"/>
  <c r="N180" i="83"/>
  <c r="N373" i="83"/>
  <c r="N20" i="83"/>
  <c r="N187" i="83"/>
  <c r="N157" i="83"/>
  <c r="N83" i="83"/>
  <c r="N38" i="83"/>
  <c r="N214" i="83"/>
  <c r="N169" i="83"/>
  <c r="N128" i="83"/>
  <c r="N219" i="83"/>
  <c r="N132" i="83"/>
  <c r="N216" i="83"/>
  <c r="N36" i="83"/>
  <c r="N105" i="83"/>
  <c r="N448" i="83"/>
  <c r="N424" i="83"/>
  <c r="N56" i="83"/>
  <c r="N121" i="83"/>
  <c r="N259" i="83"/>
  <c r="N351" i="83"/>
  <c r="N225" i="83"/>
  <c r="N285" i="83"/>
  <c r="N147" i="83"/>
  <c r="N148" i="83"/>
  <c r="N376" i="83"/>
  <c r="N189" i="83"/>
  <c r="N176" i="83"/>
  <c r="N159" i="83"/>
  <c r="N236" i="83"/>
  <c r="N293" i="83"/>
  <c r="N51" i="83"/>
  <c r="N472" i="83"/>
  <c r="N37" i="83"/>
  <c r="N126" i="83"/>
  <c r="N130" i="83"/>
  <c r="N231" i="83"/>
  <c r="N185" i="83"/>
  <c r="N11" i="83"/>
  <c r="N58" i="83"/>
  <c r="N162" i="83"/>
  <c r="N170" i="83"/>
  <c r="N29" i="83"/>
  <c r="N89" i="83"/>
  <c r="N78" i="83"/>
  <c r="N213" i="83"/>
  <c r="N230" i="83"/>
  <c r="N86" i="83"/>
  <c r="N27" i="83"/>
  <c r="N33" i="83"/>
  <c r="N17" i="83"/>
  <c r="N251" i="83"/>
  <c r="N281" i="83"/>
  <c r="N347" i="83"/>
  <c r="N127" i="83"/>
  <c r="N218" i="83"/>
  <c r="N209" i="83"/>
  <c r="N429" i="83"/>
  <c r="N307" i="83"/>
  <c r="N226" i="83"/>
  <c r="N75" i="83"/>
  <c r="N62" i="83"/>
  <c r="N167" i="83"/>
  <c r="N195" i="83"/>
  <c r="N61" i="83"/>
  <c r="N52" i="83"/>
  <c r="N249" i="83"/>
  <c r="N363" i="83"/>
  <c r="N73" i="83"/>
  <c r="N85" i="83"/>
  <c r="N305" i="83"/>
  <c r="N49" i="83"/>
  <c r="N212" i="83"/>
  <c r="N200" i="83"/>
  <c r="N101" i="83"/>
  <c r="N422" i="83"/>
  <c r="N203" i="83"/>
  <c r="N178" i="83"/>
  <c r="N43" i="83"/>
  <c r="N123" i="83"/>
  <c r="N398" i="83"/>
  <c r="N87" i="83"/>
  <c r="N139" i="83"/>
  <c r="N100" i="83"/>
  <c r="N48" i="83"/>
  <c r="N222" i="83"/>
  <c r="N153" i="83"/>
  <c r="N163" i="83"/>
  <c r="N125" i="83"/>
  <c r="N190" i="83"/>
  <c r="N120" i="83"/>
  <c r="N181" i="83"/>
  <c r="N243" i="83"/>
  <c r="N18" i="83"/>
  <c r="N291" i="83"/>
  <c r="N96" i="83"/>
  <c r="N46" i="83"/>
  <c r="N151" i="83"/>
  <c r="N155" i="83"/>
  <c r="N207" i="83"/>
  <c r="N165" i="83"/>
  <c r="N204" i="83"/>
  <c r="N55" i="83"/>
  <c r="N201" i="83"/>
  <c r="N92" i="83"/>
  <c r="N224" i="83"/>
  <c r="N134" i="83"/>
  <c r="N31" i="83"/>
  <c r="N295" i="83"/>
  <c r="N309" i="83"/>
  <c r="N385" i="83"/>
  <c r="N64" i="83"/>
  <c r="N263" i="83"/>
  <c r="N205" i="83"/>
  <c r="N93" i="83"/>
  <c r="N359" i="83"/>
  <c r="N26" i="83"/>
  <c r="N63" i="83"/>
  <c r="N241" i="83"/>
  <c r="N97" i="83"/>
  <c r="N369" i="83"/>
  <c r="N496" i="83"/>
  <c r="N319" i="83"/>
  <c r="N601" i="83"/>
  <c r="N60" i="83"/>
  <c r="N160" i="83"/>
  <c r="N436" i="83"/>
  <c r="N360" i="83"/>
  <c r="N435" i="83"/>
  <c r="N506" i="83"/>
  <c r="N280" i="83"/>
  <c r="N387" i="83"/>
  <c r="N286" i="83"/>
  <c r="N357" i="83"/>
  <c r="N478" i="83"/>
  <c r="N608" i="83"/>
  <c r="N540" i="83"/>
  <c r="N247" i="83"/>
  <c r="N377" i="83"/>
  <c r="N271" i="83"/>
  <c r="N217" i="83"/>
  <c r="N341" i="83"/>
  <c r="N362" i="83"/>
  <c r="N401" i="83"/>
  <c r="N330" i="83"/>
  <c r="N344" i="83"/>
  <c r="N616" i="83"/>
  <c r="N389" i="83"/>
  <c r="N290" i="83"/>
  <c r="N568" i="83"/>
  <c r="N536" i="83"/>
  <c r="N301" i="83"/>
  <c r="N258" i="83"/>
  <c r="N112" i="83"/>
  <c r="N47" i="83"/>
  <c r="N114" i="83"/>
  <c r="N265" i="83"/>
  <c r="N511" i="83"/>
  <c r="N426" i="83"/>
  <c r="N346" i="83"/>
  <c r="N466" i="83"/>
  <c r="N365" i="83"/>
  <c r="N433" i="83"/>
  <c r="N678" i="83"/>
  <c r="N192" i="83"/>
  <c r="N154" i="83"/>
  <c r="N255" i="83"/>
  <c r="N40" i="83"/>
  <c r="N79" i="83"/>
  <c r="N158" i="83"/>
  <c r="N412" i="83"/>
  <c r="N314" i="83"/>
  <c r="N444" i="83"/>
  <c r="N439" i="83"/>
  <c r="N266" i="83"/>
  <c r="N257" i="83"/>
  <c r="N475" i="83"/>
  <c r="N521" i="83"/>
  <c r="N498" i="83"/>
  <c r="N77" i="83"/>
  <c r="N197" i="83"/>
  <c r="N111" i="83"/>
  <c r="N345" i="83"/>
  <c r="N311" i="83"/>
  <c r="N326" i="83"/>
  <c r="N279" i="83"/>
  <c r="N531" i="83"/>
  <c r="N430" i="83"/>
  <c r="N416" i="83"/>
  <c r="N315" i="83"/>
  <c r="N327" i="83"/>
  <c r="N109" i="83"/>
  <c r="N143" i="83"/>
  <c r="N261" i="83"/>
  <c r="N484" i="83"/>
  <c r="N312" i="83"/>
  <c r="N237" i="83"/>
  <c r="N339" i="83"/>
  <c r="N454" i="83"/>
  <c r="N343" i="83"/>
  <c r="N537" i="83"/>
  <c r="N386" i="83"/>
  <c r="N394" i="83"/>
  <c r="N471" i="83"/>
  <c r="N500" i="83"/>
  <c r="N835" i="83"/>
  <c r="N108" i="83"/>
  <c r="N532" i="83"/>
  <c r="N383" i="83"/>
  <c r="N141" i="83"/>
  <c r="N239" i="83"/>
  <c r="N175" i="83"/>
  <c r="N558" i="83"/>
  <c r="N375" i="83"/>
  <c r="N262" i="83"/>
  <c r="N396" i="83"/>
  <c r="N282" i="83"/>
  <c r="N509" i="83"/>
  <c r="N292" i="83"/>
  <c r="N140" i="83"/>
  <c r="N395" i="83"/>
  <c r="N232" i="83"/>
  <c r="N199" i="83"/>
  <c r="N173" i="83"/>
  <c r="N118" i="83"/>
  <c r="N322" i="83"/>
  <c r="N572" i="83"/>
  <c r="N392" i="83"/>
  <c r="N477" i="83"/>
  <c r="N338" i="83"/>
  <c r="N350" i="83"/>
  <c r="N172" i="83"/>
  <c r="N686" i="83"/>
  <c r="N604" i="83"/>
  <c r="N260" i="83"/>
  <c r="N420" i="83"/>
  <c r="N150" i="83"/>
  <c r="N378" i="83"/>
  <c r="N470" i="83"/>
  <c r="N402" i="83"/>
  <c r="N578" i="83"/>
  <c r="N102" i="83"/>
  <c r="N438" i="83"/>
  <c r="N337" i="83"/>
  <c r="N182" i="83"/>
  <c r="N208" i="83"/>
  <c r="N124" i="83"/>
  <c r="N539" i="83"/>
  <c r="N519" i="83"/>
  <c r="N589" i="83"/>
  <c r="N605" i="83"/>
  <c r="N625" i="83"/>
  <c r="N757" i="83"/>
  <c r="N642" i="83"/>
  <c r="N65" i="83"/>
  <c r="N146" i="83"/>
  <c r="N254" i="83"/>
  <c r="N331" i="83"/>
  <c r="N191" i="83"/>
  <c r="N462" i="83"/>
  <c r="N110" i="83"/>
  <c r="N303" i="83"/>
  <c r="N428" i="83"/>
  <c r="N573" i="83"/>
  <c r="N538" i="83"/>
  <c r="N253" i="83"/>
  <c r="N156" i="83"/>
  <c r="N317" i="83"/>
  <c r="N613" i="83"/>
  <c r="N460" i="83"/>
  <c r="N586" i="83"/>
  <c r="N557" i="83"/>
  <c r="N551" i="83"/>
  <c r="N229" i="83"/>
  <c r="N210" i="83"/>
  <c r="N227" i="83"/>
  <c r="N142" i="83"/>
  <c r="N335" i="83"/>
  <c r="N269" i="83"/>
  <c r="N691" i="83"/>
  <c r="N188" i="83"/>
  <c r="N349" i="83"/>
  <c r="N552" i="83"/>
  <c r="N508" i="83"/>
  <c r="N534" i="83"/>
  <c r="N949" i="83"/>
  <c r="N283" i="83"/>
  <c r="N597" i="83"/>
  <c r="N321" i="83"/>
  <c r="N193" i="83"/>
  <c r="N289" i="83"/>
  <c r="N122" i="83"/>
  <c r="N174" i="83"/>
  <c r="N367" i="83"/>
  <c r="N264" i="83"/>
  <c r="N381" i="83"/>
  <c r="N274" i="83"/>
  <c r="N553" i="83"/>
  <c r="N450" i="83"/>
  <c r="N464" i="83"/>
  <c r="N242" i="83"/>
  <c r="N211" i="83"/>
  <c r="N456" i="83"/>
  <c r="N248" i="83"/>
  <c r="N144" i="83"/>
  <c r="N379" i="83"/>
  <c r="N215" i="83"/>
  <c r="N164" i="83"/>
  <c r="N400" i="83"/>
  <c r="N446" i="83"/>
  <c r="N324" i="83"/>
  <c r="N328" i="83"/>
  <c r="N476" i="83"/>
  <c r="N414" i="83"/>
  <c r="N668" i="83"/>
  <c r="N329" i="83"/>
  <c r="N525" i="83"/>
  <c r="N296" i="83"/>
  <c r="N358" i="83"/>
  <c r="N202" i="83"/>
  <c r="N94" i="83"/>
  <c r="N393" i="83"/>
  <c r="N313" i="83"/>
  <c r="N186" i="83"/>
  <c r="N106" i="83"/>
  <c r="N273" i="83"/>
  <c r="N287" i="83"/>
  <c r="N318" i="83"/>
  <c r="N275" i="83"/>
  <c r="N250" i="83"/>
  <c r="N223" i="83"/>
  <c r="N382" i="83"/>
  <c r="N467" i="83"/>
  <c r="N388" i="83"/>
  <c r="N323" i="83"/>
  <c r="N361" i="83"/>
  <c r="N294" i="83"/>
  <c r="N356" i="83"/>
  <c r="N564" i="83"/>
  <c r="N751" i="83"/>
  <c r="N638" i="83"/>
  <c r="N371" i="83"/>
  <c r="N297" i="83"/>
  <c r="N152" i="83"/>
  <c r="N116" i="83"/>
  <c r="N370" i="83"/>
  <c r="N306" i="83"/>
  <c r="N517" i="83"/>
  <c r="N479" i="83"/>
  <c r="N355" i="83"/>
  <c r="N325" i="83"/>
  <c r="N548" i="83"/>
  <c r="N397" i="83"/>
  <c r="N354" i="83"/>
  <c r="N516" i="83"/>
  <c r="N332" i="83"/>
  <c r="N559" i="83"/>
  <c r="N744" i="83"/>
  <c r="N302" i="83"/>
  <c r="N588" i="83"/>
  <c r="N541" i="83"/>
  <c r="N633" i="83"/>
  <c r="N610" i="83"/>
  <c r="N465" i="83"/>
  <c r="N655" i="83"/>
  <c r="N654" i="83"/>
  <c r="N545" i="83"/>
  <c r="N711" i="83"/>
  <c r="N546" i="83"/>
  <c r="N364" i="83"/>
  <c r="N334" i="83"/>
  <c r="N403" i="83"/>
  <c r="N555" i="83"/>
  <c r="N583" i="83"/>
  <c r="N615" i="83"/>
  <c r="N244" i="83"/>
  <c r="N618" i="83"/>
  <c r="N246" i="83"/>
  <c r="N777" i="83"/>
  <c r="N581" i="83"/>
  <c r="N518" i="83"/>
  <c r="N542" i="83"/>
  <c r="N507" i="83"/>
  <c r="N732" i="83"/>
  <c r="N841" i="83"/>
  <c r="N661" i="83"/>
  <c r="N761" i="83"/>
  <c r="N842" i="83"/>
  <c r="N724" i="83"/>
  <c r="N705" i="83"/>
  <c r="N443" i="83"/>
  <c r="N366" i="83"/>
  <c r="N445" i="83"/>
  <c r="N641" i="83"/>
  <c r="N635" i="83"/>
  <c r="N276" i="83"/>
  <c r="N556" i="83"/>
  <c r="N278" i="83"/>
  <c r="N606" i="83"/>
  <c r="N795" i="83"/>
  <c r="N663" i="83"/>
  <c r="N701" i="83"/>
  <c r="N853" i="83"/>
  <c r="N399" i="83"/>
  <c r="N741" i="83"/>
  <c r="N736" i="83"/>
  <c r="N989" i="83"/>
  <c r="N405" i="83"/>
  <c r="N666" i="83"/>
  <c r="N733" i="83"/>
  <c r="N695" i="83"/>
  <c r="N657" i="83"/>
  <c r="N481" i="83"/>
  <c r="N483" i="83"/>
  <c r="N640" i="83"/>
  <c r="N667" i="83"/>
  <c r="N308" i="83"/>
  <c r="N716" i="83"/>
  <c r="N738" i="83"/>
  <c r="N310" i="83"/>
  <c r="N749" i="83"/>
  <c r="N547" i="83"/>
  <c r="N524" i="83"/>
  <c r="N425" i="83"/>
  <c r="N656" i="83"/>
  <c r="N699" i="83"/>
  <c r="N953" i="83"/>
  <c r="N750" i="83"/>
  <c r="N753" i="83"/>
  <c r="N712" i="83"/>
  <c r="N437" i="83"/>
  <c r="N939" i="83"/>
  <c r="N574" i="83"/>
  <c r="N791" i="83"/>
  <c r="N710" i="83"/>
  <c r="N562" i="83"/>
  <c r="N340" i="83"/>
  <c r="N342" i="83"/>
  <c r="N463" i="83"/>
  <c r="N515" i="83"/>
  <c r="N769" i="83"/>
  <c r="N683" i="83"/>
  <c r="N469" i="83"/>
  <c r="N997" i="83"/>
  <c r="N333" i="83"/>
  <c r="N298" i="83"/>
  <c r="N560" i="83"/>
  <c r="N486" i="83"/>
  <c r="N240" i="83"/>
  <c r="N692" i="83"/>
  <c r="N372" i="83"/>
  <c r="N374" i="83"/>
  <c r="N689" i="83"/>
  <c r="N530" i="83"/>
  <c r="N617" i="83"/>
  <c r="N503" i="83"/>
  <c r="N847" i="83"/>
  <c r="N458" i="83"/>
  <c r="N592" i="83"/>
  <c r="N813" i="83"/>
  <c r="N631" i="83"/>
  <c r="N659" i="83"/>
  <c r="N501" i="83"/>
  <c r="N844" i="83"/>
  <c r="N627" i="83"/>
  <c r="N614" i="83"/>
  <c r="N584" i="83"/>
  <c r="N563" i="83"/>
  <c r="N272" i="83"/>
  <c r="N637" i="83"/>
  <c r="N406" i="83"/>
  <c r="N598" i="83"/>
  <c r="N839" i="83"/>
  <c r="N554" i="83"/>
  <c r="N252" i="83"/>
  <c r="N660" i="83"/>
  <c r="N561" i="83"/>
  <c r="N812" i="83"/>
  <c r="N621" i="83"/>
  <c r="N650" i="83"/>
  <c r="N474" i="83"/>
  <c r="N742" i="83"/>
  <c r="N304" i="83"/>
  <c r="N404" i="83"/>
  <c r="N670" i="83"/>
  <c r="N527" i="83"/>
  <c r="N284" i="83"/>
  <c r="N653" i="83"/>
  <c r="N735" i="83"/>
  <c r="N544" i="83"/>
  <c r="N336" i="83"/>
  <c r="N413" i="83"/>
  <c r="N502" i="83"/>
  <c r="N582" i="83"/>
  <c r="N316" i="83"/>
  <c r="N591" i="83"/>
  <c r="N748" i="83"/>
  <c r="N681" i="83"/>
  <c r="N410" i="83"/>
  <c r="N726" i="83"/>
  <c r="N747" i="83"/>
  <c r="N779" i="83"/>
  <c r="N998" i="83"/>
  <c r="N837" i="83"/>
  <c r="N787" i="83"/>
  <c r="N739" i="83"/>
  <c r="N611" i="83"/>
  <c r="N643" i="83"/>
  <c r="N612" i="83"/>
  <c r="N728" i="83"/>
  <c r="N368" i="83"/>
  <c r="N407" i="83"/>
  <c r="N520" i="83"/>
  <c r="N857" i="83"/>
  <c r="N451" i="83"/>
  <c r="N646" i="83"/>
  <c r="N719" i="83"/>
  <c r="N348" i="83"/>
  <c r="N698" i="83"/>
  <c r="N587" i="83"/>
  <c r="N256" i="83"/>
  <c r="N729" i="83"/>
  <c r="N957" i="83"/>
  <c r="N674" i="83"/>
  <c r="N675" i="83"/>
  <c r="N829" i="83"/>
  <c r="N441" i="83"/>
  <c r="N447" i="83"/>
  <c r="N565" i="83"/>
  <c r="N629" i="83"/>
  <c r="N491" i="83"/>
  <c r="N585" i="83"/>
  <c r="N415" i="83"/>
  <c r="N543" i="83"/>
  <c r="N380" i="83"/>
  <c r="N423" i="83"/>
  <c r="N684" i="83"/>
  <c r="N288" i="83"/>
  <c r="N734" i="83"/>
  <c r="N714" i="83"/>
  <c r="N717" i="83"/>
  <c r="N550" i="83"/>
  <c r="N702" i="83"/>
  <c r="N803" i="83"/>
  <c r="N566" i="83"/>
  <c r="N487" i="83"/>
  <c r="N411" i="83"/>
  <c r="N455" i="83"/>
  <c r="N972" i="83"/>
  <c r="N461" i="83"/>
  <c r="N567" i="83"/>
  <c r="N529" i="83"/>
  <c r="N669" i="83"/>
  <c r="N320" i="83"/>
  <c r="N737" i="83"/>
  <c r="N869" i="83"/>
  <c r="N985" i="83"/>
  <c r="N673" i="83"/>
  <c r="N434" i="83"/>
  <c r="N594" i="83"/>
  <c r="N526" i="83"/>
  <c r="N449" i="83"/>
  <c r="N576" i="83"/>
  <c r="N644" i="83"/>
  <c r="N452" i="83"/>
  <c r="N493" i="83"/>
  <c r="N499" i="83"/>
  <c r="N623" i="83"/>
  <c r="N577" i="83"/>
  <c r="N352" i="83"/>
  <c r="N819" i="83"/>
  <c r="N811" i="83"/>
  <c r="N971" i="83"/>
  <c r="N602" i="83"/>
  <c r="N630" i="83"/>
  <c r="N480" i="83"/>
  <c r="N658" i="83"/>
  <c r="N489" i="83"/>
  <c r="N696" i="83"/>
  <c r="N966" i="83"/>
  <c r="N417" i="83"/>
  <c r="N693" i="83"/>
  <c r="N419" i="83"/>
  <c r="N522" i="83"/>
  <c r="N384" i="83"/>
  <c r="N645" i="83"/>
  <c r="N756" i="83"/>
  <c r="N782" i="83"/>
  <c r="N752" i="83"/>
  <c r="N755" i="83"/>
  <c r="N706" i="83"/>
  <c r="N590" i="83"/>
  <c r="N995" i="83"/>
  <c r="N783" i="83"/>
  <c r="N268" i="83"/>
  <c r="N510" i="83"/>
  <c r="N238" i="83"/>
  <c r="N843" i="83"/>
  <c r="N390" i="83"/>
  <c r="N442" i="83"/>
  <c r="N603" i="83"/>
  <c r="N593" i="83"/>
  <c r="N457" i="83"/>
  <c r="N459" i="83"/>
  <c r="N535" i="83"/>
  <c r="N575" i="83"/>
  <c r="N549" i="83"/>
  <c r="N792" i="83"/>
  <c r="N715" i="83"/>
  <c r="N620" i="83"/>
  <c r="N609" i="83"/>
  <c r="N785" i="83"/>
  <c r="N300" i="83"/>
  <c r="N512" i="83"/>
  <c r="N270" i="83"/>
  <c r="N528" i="83"/>
  <c r="N490" i="83"/>
  <c r="N494" i="83"/>
  <c r="N651" i="83"/>
  <c r="N495" i="83"/>
  <c r="N497" i="83"/>
  <c r="N579" i="83"/>
  <c r="N418" i="83"/>
  <c r="N648" i="83"/>
  <c r="N722" i="83"/>
  <c r="N427" i="83"/>
  <c r="N665" i="83"/>
  <c r="N788" i="83"/>
  <c r="N767" i="83"/>
  <c r="N827" i="83"/>
  <c r="N807" i="83"/>
  <c r="N793" i="83"/>
  <c r="N801" i="83"/>
  <c r="N765" i="83"/>
  <c r="N679" i="83"/>
  <c r="N709" i="83"/>
  <c r="N513" i="83"/>
  <c r="N600" i="83"/>
  <c r="N676" i="83"/>
  <c r="N899" i="83"/>
  <c r="N929" i="83"/>
  <c r="N652" i="83"/>
  <c r="N833" i="83"/>
  <c r="N770" i="83"/>
  <c r="N952" i="83"/>
  <c r="N836" i="83"/>
  <c r="N872" i="83"/>
  <c r="N754" i="83"/>
  <c r="N688" i="83"/>
  <c r="N624" i="83"/>
  <c r="N897" i="83"/>
  <c r="N649" i="83"/>
  <c r="N815" i="83"/>
  <c r="N763" i="83"/>
  <c r="N830" i="83"/>
  <c r="N903" i="83"/>
  <c r="N896" i="83"/>
  <c r="N970" i="83"/>
  <c r="N999" i="83"/>
  <c r="N771" i="83"/>
  <c r="N863" i="83"/>
  <c r="N672" i="83"/>
  <c r="N514" i="83"/>
  <c r="N964" i="83"/>
  <c r="N800" i="83"/>
  <c r="N884" i="83"/>
  <c r="N943" i="83"/>
  <c r="N960" i="83"/>
  <c r="N969" i="83"/>
  <c r="N721" i="83"/>
  <c r="N634" i="83"/>
  <c r="N773" i="83"/>
  <c r="N798" i="83"/>
  <c r="N875" i="83"/>
  <c r="N856" i="83"/>
  <c r="N802" i="83"/>
  <c r="N879" i="83"/>
  <c r="N804" i="83"/>
  <c r="N821" i="83"/>
  <c r="N948" i="83"/>
  <c r="N993" i="83"/>
  <c r="N905" i="83"/>
  <c r="N725" i="83"/>
  <c r="N569" i="83"/>
  <c r="N677" i="83"/>
  <c r="N873" i="83"/>
  <c r="N852" i="83"/>
  <c r="N917" i="83"/>
  <c r="N916" i="83"/>
  <c r="N797" i="83"/>
  <c r="N877" i="83"/>
  <c r="N862" i="83"/>
  <c r="N925" i="83"/>
  <c r="N864" i="83"/>
  <c r="N707" i="83"/>
  <c r="N871" i="83"/>
  <c r="N868" i="83"/>
  <c r="N694" i="83"/>
  <c r="N930" i="83"/>
  <c r="N639" i="83"/>
  <c r="N580" i="83"/>
  <c r="N708" i="83"/>
  <c r="N911" i="83"/>
  <c r="N910" i="83"/>
  <c r="N961" i="83"/>
  <c r="N982" i="83"/>
  <c r="N921" i="83"/>
  <c r="N920" i="83"/>
  <c r="N965" i="83"/>
  <c r="N926" i="83"/>
  <c r="N700" i="83"/>
  <c r="N523" i="83"/>
  <c r="N718" i="83"/>
  <c r="N846" i="83"/>
  <c r="N740" i="83"/>
  <c r="N907" i="83"/>
  <c r="N682" i="83"/>
  <c r="N825" i="83"/>
  <c r="N959" i="83"/>
  <c r="N976" i="83"/>
  <c r="N1005" i="83"/>
  <c r="N963" i="83"/>
  <c r="N986" i="83"/>
  <c r="N992" i="83"/>
  <c r="N831" i="83"/>
  <c r="N768" i="83"/>
  <c r="N789" i="83"/>
  <c r="N799" i="83"/>
  <c r="N1008" i="83"/>
  <c r="N421" i="83"/>
  <c r="N713" i="83"/>
  <c r="N1003" i="83"/>
  <c r="N1007" i="83"/>
  <c r="N895" i="83"/>
  <c r="N824" i="83"/>
  <c r="N778" i="83"/>
  <c r="N680" i="83"/>
  <c r="N809" i="83"/>
  <c r="N628" i="83"/>
  <c r="N731" i="83"/>
  <c r="N909" i="83"/>
  <c r="N453" i="83"/>
  <c r="N687" i="83"/>
  <c r="N766" i="83"/>
  <c r="N935" i="83"/>
  <c r="N878" i="83"/>
  <c r="N834" i="83"/>
  <c r="N727" i="83"/>
  <c r="N647" i="83"/>
  <c r="N845" i="83"/>
  <c r="N898" i="83"/>
  <c r="N781" i="83"/>
  <c r="N805" i="83"/>
  <c r="N664" i="83"/>
  <c r="N485" i="83"/>
  <c r="N760" i="83"/>
  <c r="N855" i="83"/>
  <c r="N893" i="83"/>
  <c r="N820" i="83"/>
  <c r="N981" i="83"/>
  <c r="N942" i="83"/>
  <c r="N901" i="83"/>
  <c r="N894" i="83"/>
  <c r="N889" i="83"/>
  <c r="N619" i="83"/>
  <c r="N409" i="83"/>
  <c r="N570" i="83"/>
  <c r="N775" i="83"/>
  <c r="N632" i="83"/>
  <c r="N571" i="83"/>
  <c r="N595" i="83"/>
  <c r="N746" i="83"/>
  <c r="N865" i="83"/>
  <c r="N823" i="83"/>
  <c r="N891" i="83"/>
  <c r="N814" i="83"/>
  <c r="N933" i="83"/>
  <c r="N876" i="83"/>
  <c r="N1010" i="83"/>
  <c r="N941" i="83"/>
  <c r="N958" i="83"/>
  <c r="N774" i="83"/>
  <c r="N703" i="83"/>
  <c r="N704" i="83"/>
  <c r="N900" i="83"/>
  <c r="N849" i="83"/>
  <c r="N931" i="83"/>
  <c r="N874" i="83"/>
  <c r="N975" i="83"/>
  <c r="N938" i="83"/>
  <c r="N991" i="83"/>
  <c r="N806" i="83"/>
  <c r="N730" i="83"/>
  <c r="N622" i="83"/>
  <c r="N473" i="83"/>
  <c r="N745" i="83"/>
  <c r="N607" i="83"/>
  <c r="N723" i="83"/>
  <c r="N690" i="83"/>
  <c r="N885" i="83"/>
  <c r="N810" i="83"/>
  <c r="N973" i="83"/>
  <c r="N932" i="83"/>
  <c r="N1006" i="83"/>
  <c r="N867" i="83"/>
  <c r="N870" i="83"/>
  <c r="N505" i="83"/>
  <c r="N861" i="83"/>
  <c r="N906" i="83"/>
  <c r="N533" i="83"/>
  <c r="N636" i="83"/>
  <c r="N937" i="83"/>
  <c r="N927" i="83"/>
  <c r="N866" i="83"/>
  <c r="N1000" i="83"/>
  <c r="N772" i="83"/>
  <c r="N934" i="83"/>
  <c r="N697" i="83"/>
  <c r="N596" i="83"/>
  <c r="N671" i="83"/>
  <c r="N759" i="83"/>
  <c r="N626" i="83"/>
  <c r="N685" i="83"/>
  <c r="N967" i="83"/>
  <c r="N928" i="83"/>
  <c r="N832" i="83"/>
  <c r="N968" i="83"/>
  <c r="N720" i="83"/>
  <c r="N662" i="83"/>
  <c r="N743" i="83"/>
  <c r="N599" i="83"/>
  <c r="N817" i="83"/>
  <c r="N996" i="83"/>
  <c r="N851" i="83"/>
  <c r="N888" i="83"/>
  <c r="N780" i="83"/>
  <c r="N848" i="83"/>
  <c r="N974" i="83"/>
  <c r="N784" i="83"/>
  <c r="N947" i="83"/>
  <c r="N859" i="83"/>
  <c r="N758" i="83"/>
  <c r="N816" i="83"/>
  <c r="N979" i="83"/>
  <c r="N790" i="83"/>
  <c r="N822" i="83"/>
  <c r="N880" i="83"/>
  <c r="N854" i="83"/>
  <c r="N762" i="83"/>
  <c r="N838" i="83"/>
  <c r="N776" i="83"/>
  <c r="N912" i="83"/>
  <c r="N886" i="83"/>
  <c r="N794" i="83"/>
  <c r="N808" i="83"/>
  <c r="N944" i="83"/>
  <c r="N918" i="83"/>
  <c r="N826" i="83"/>
  <c r="N902" i="83"/>
  <c r="N840" i="83"/>
  <c r="N978" i="83"/>
  <c r="N950" i="83"/>
  <c r="N858" i="83"/>
  <c r="N764" i="83"/>
  <c r="N881" i="83"/>
  <c r="N786" i="83"/>
  <c r="N984" i="83"/>
  <c r="N890" i="83"/>
  <c r="N796" i="83"/>
  <c r="N904" i="83"/>
  <c r="N913" i="83"/>
  <c r="N818" i="83"/>
  <c r="N887" i="83"/>
  <c r="N922" i="83"/>
  <c r="N828" i="83"/>
  <c r="N1002" i="83"/>
  <c r="N936" i="83"/>
  <c r="N945" i="83"/>
  <c r="N850" i="83"/>
  <c r="N919" i="83"/>
  <c r="N954" i="83"/>
  <c r="N860" i="83"/>
  <c r="N977" i="83"/>
  <c r="N882" i="83"/>
  <c r="N951" i="83"/>
  <c r="N988" i="83"/>
  <c r="N892" i="83"/>
  <c r="N1004" i="83"/>
  <c r="N1009" i="83"/>
  <c r="N914" i="83"/>
  <c r="N983" i="83"/>
  <c r="N924" i="83"/>
  <c r="N946" i="83"/>
  <c r="N923" i="83"/>
  <c r="N956" i="83"/>
  <c r="N980" i="83"/>
  <c r="N955" i="83"/>
  <c r="N990" i="83"/>
  <c r="N962" i="83"/>
  <c r="N1001" i="83"/>
  <c r="N908" i="83"/>
  <c r="N883" i="83"/>
  <c r="N987" i="83"/>
  <c r="N994" i="83"/>
  <c r="N940" i="83"/>
  <c r="N915" i="83"/>
  <c r="J983" i="76"/>
  <c r="J180" i="76"/>
  <c r="J551" i="76"/>
  <c r="J761" i="76"/>
  <c r="J679" i="76"/>
  <c r="J919" i="76"/>
  <c r="J212" i="76"/>
  <c r="J380" i="76"/>
  <c r="J322" i="76"/>
  <c r="J148" i="76"/>
  <c r="J567" i="76"/>
  <c r="J692" i="76"/>
  <c r="J816" i="76"/>
  <c r="J878" i="76"/>
  <c r="J906" i="76"/>
  <c r="J602" i="76"/>
  <c r="J483" i="76"/>
  <c r="J181" i="76"/>
  <c r="J503" i="76"/>
  <c r="J365" i="76"/>
  <c r="J521" i="76"/>
  <c r="J326" i="76"/>
  <c r="J799" i="76"/>
  <c r="J628" i="76"/>
  <c r="J693" i="76"/>
  <c r="J357" i="76"/>
  <c r="J690" i="76"/>
  <c r="J956" i="76"/>
  <c r="J35" i="76"/>
  <c r="J197" i="76"/>
  <c r="J714" i="76"/>
  <c r="J346" i="76"/>
  <c r="J210" i="76"/>
  <c r="J30" i="76"/>
  <c r="J838" i="76"/>
  <c r="J111" i="76"/>
  <c r="J315" i="76"/>
  <c r="J750" i="76"/>
  <c r="J991" i="76"/>
  <c r="J846" i="76"/>
  <c r="J874" i="76"/>
  <c r="J570" i="76"/>
  <c r="J396" i="76"/>
  <c r="J402" i="76"/>
  <c r="J484" i="76"/>
  <c r="J393" i="76"/>
  <c r="J996" i="76"/>
  <c r="J356" i="76"/>
  <c r="J234" i="76"/>
  <c r="J728" i="76"/>
  <c r="J592" i="76"/>
  <c r="J635" i="76"/>
  <c r="J201" i="76"/>
  <c r="J866" i="76"/>
  <c r="J725" i="76"/>
  <c r="J924" i="76"/>
  <c r="J316" i="76"/>
  <c r="J97" i="76"/>
  <c r="J62" i="76"/>
  <c r="J407" i="76"/>
  <c r="J540" i="76"/>
  <c r="J320" i="76"/>
  <c r="J116" i="76"/>
  <c r="J981" i="76"/>
  <c r="J388" i="76"/>
  <c r="J927" i="76"/>
  <c r="J814" i="76"/>
  <c r="J842" i="76"/>
  <c r="J744" i="76"/>
  <c r="J465" i="76"/>
  <c r="J246" i="76"/>
  <c r="J430" i="76"/>
  <c r="J205" i="76"/>
  <c r="J804" i="76"/>
  <c r="J449" i="76"/>
  <c r="J376" i="76"/>
  <c r="J562" i="76"/>
  <c r="J560" i="76"/>
  <c r="J632" i="76"/>
  <c r="J169" i="76"/>
  <c r="J913" i="76"/>
  <c r="J833" i="76"/>
  <c r="J860" i="76"/>
  <c r="J114" i="76"/>
  <c r="J65" i="76"/>
  <c r="J904" i="76"/>
  <c r="J60" i="76"/>
  <c r="J300" i="76"/>
  <c r="J79" i="76"/>
  <c r="J732" i="76"/>
  <c r="J283" i="76"/>
  <c r="J900" i="76"/>
  <c r="J895" i="76"/>
  <c r="J989" i="76"/>
  <c r="J810" i="76"/>
  <c r="J612" i="76"/>
  <c r="J453" i="76"/>
  <c r="J113" i="76"/>
  <c r="J431" i="76"/>
  <c r="J173" i="76"/>
  <c r="J825" i="76"/>
  <c r="J434" i="76"/>
  <c r="J203" i="76"/>
  <c r="J724" i="76"/>
  <c r="J657" i="76"/>
  <c r="J454" i="76"/>
  <c r="J282" i="76"/>
  <c r="J643" i="76"/>
  <c r="J786" i="76"/>
  <c r="J828" i="76"/>
  <c r="J82" i="76"/>
  <c r="J251" i="76"/>
  <c r="J949" i="76"/>
  <c r="J966" i="76"/>
  <c r="J934" i="76"/>
  <c r="J835" i="76"/>
  <c r="J420" i="76"/>
  <c r="J836" i="76"/>
  <c r="J765" i="76"/>
  <c r="J957" i="76"/>
  <c r="J985" i="76"/>
  <c r="J733" i="76"/>
  <c r="J317" i="76"/>
  <c r="J81" i="76"/>
  <c r="J362" i="76"/>
  <c r="J310" i="76"/>
  <c r="J660" i="76"/>
  <c r="J457" i="76"/>
  <c r="J171" i="76"/>
  <c r="J605" i="76"/>
  <c r="J990" i="76"/>
  <c r="J542" i="76"/>
  <c r="J345" i="76"/>
  <c r="J594" i="76"/>
  <c r="J611" i="76"/>
  <c r="J1003" i="76"/>
  <c r="J18" i="76"/>
  <c r="J556" i="76"/>
  <c r="J998" i="76"/>
  <c r="J28" i="76"/>
  <c r="J709" i="76"/>
  <c r="J675" i="76"/>
  <c r="J368" i="76"/>
  <c r="J637" i="76"/>
  <c r="J885" i="76"/>
  <c r="J600" i="76"/>
  <c r="J789" i="76"/>
  <c r="J547" i="76"/>
  <c r="J47" i="76"/>
  <c r="J774" i="76"/>
  <c r="J773" i="76"/>
  <c r="J925" i="76"/>
  <c r="J953" i="76"/>
  <c r="J784" i="76"/>
  <c r="J285" i="76"/>
  <c r="J49" i="76"/>
  <c r="J58" i="76"/>
  <c r="J268" i="76"/>
  <c r="J564" i="76"/>
  <c r="J355" i="76"/>
  <c r="J298" i="76"/>
  <c r="J529" i="76"/>
  <c r="J958" i="76"/>
  <c r="J337" i="76"/>
  <c r="J101" i="76"/>
  <c r="J680" i="76"/>
  <c r="J720" i="76"/>
  <c r="J907" i="76"/>
  <c r="J619" i="76"/>
  <c r="J598" i="76"/>
  <c r="J313" i="76"/>
  <c r="J622" i="76"/>
  <c r="J639" i="76"/>
  <c r="J893" i="76"/>
  <c r="J921" i="76"/>
  <c r="J669" i="76"/>
  <c r="J253" i="76"/>
  <c r="J17" i="76"/>
  <c r="J105" i="76"/>
  <c r="J575" i="76"/>
  <c r="J410" i="76"/>
  <c r="J248" i="76"/>
  <c r="J511" i="76"/>
  <c r="J926" i="76"/>
  <c r="J305" i="76"/>
  <c r="J69" i="76"/>
  <c r="J650" i="76"/>
  <c r="J755" i="76"/>
  <c r="J875" i="76"/>
  <c r="J858" i="76"/>
  <c r="J550" i="76"/>
  <c r="J577" i="76"/>
  <c r="J549" i="76"/>
  <c r="J654" i="76"/>
  <c r="J379" i="76"/>
  <c r="J308" i="76"/>
  <c r="J392" i="76"/>
  <c r="J463" i="76"/>
  <c r="J541" i="76"/>
  <c r="J917" i="76"/>
  <c r="J444" i="76"/>
  <c r="J742" i="76"/>
  <c r="J861" i="76"/>
  <c r="J889" i="76"/>
  <c r="J581" i="76"/>
  <c r="J417" i="76"/>
  <c r="J125" i="76"/>
  <c r="J977" i="76"/>
  <c r="J73" i="76"/>
  <c r="J719" i="76"/>
  <c r="J339" i="76"/>
  <c r="J103" i="76"/>
  <c r="J437" i="76"/>
  <c r="J894" i="76"/>
  <c r="J273" i="76"/>
  <c r="J37" i="76"/>
  <c r="J363" i="76"/>
  <c r="J590" i="76"/>
  <c r="J766" i="76"/>
  <c r="J837" i="76"/>
  <c r="J281" i="76"/>
  <c r="J664" i="76"/>
  <c r="J13" i="76"/>
  <c r="J383" i="76"/>
  <c r="J254" i="76"/>
  <c r="J460" i="76"/>
  <c r="J249" i="76"/>
  <c r="J15" i="76"/>
  <c r="J77" i="76"/>
  <c r="J760" i="76"/>
  <c r="J758" i="76"/>
  <c r="J857" i="76"/>
  <c r="J510" i="76"/>
  <c r="J324" i="76"/>
  <c r="J96" i="76"/>
  <c r="J573" i="76"/>
  <c r="J41" i="76"/>
  <c r="J663" i="76"/>
  <c r="J307" i="76"/>
  <c r="J71" i="76"/>
  <c r="J469" i="76"/>
  <c r="J862" i="76"/>
  <c r="J241" i="76"/>
  <c r="J117" i="76"/>
  <c r="J473" i="76"/>
  <c r="J642" i="76"/>
  <c r="J599" i="76"/>
  <c r="J620" i="76"/>
  <c r="J394" i="76"/>
  <c r="J936" i="76"/>
  <c r="J179" i="76"/>
  <c r="J870" i="76"/>
  <c r="J621" i="76"/>
  <c r="J839" i="76"/>
  <c r="J845" i="76"/>
  <c r="J546" i="76"/>
  <c r="J214" i="76"/>
  <c r="J64" i="76"/>
  <c r="J245" i="76"/>
  <c r="J236" i="76"/>
  <c r="J652" i="76"/>
  <c r="J275" i="76"/>
  <c r="J39" i="76"/>
  <c r="J364" i="76"/>
  <c r="J830" i="76"/>
  <c r="J302" i="76"/>
  <c r="J312" i="76"/>
  <c r="J309" i="76"/>
  <c r="J648" i="76"/>
  <c r="J476" i="76"/>
  <c r="J474" i="76"/>
  <c r="J447" i="76"/>
  <c r="J779" i="76"/>
  <c r="J45" i="76"/>
  <c r="J705" i="76"/>
  <c r="J94" i="76"/>
  <c r="J177" i="76"/>
  <c r="J840" i="76"/>
  <c r="J793" i="76"/>
  <c r="J930" i="76"/>
  <c r="J576" i="76"/>
  <c r="J735" i="76"/>
  <c r="J797" i="76"/>
  <c r="J565" i="76"/>
  <c r="J182" i="76"/>
  <c r="J32" i="76"/>
  <c r="J352" i="76"/>
  <c r="J143" i="76"/>
  <c r="J603" i="76"/>
  <c r="J243" i="76"/>
  <c r="J137" i="76"/>
  <c r="J415" i="76"/>
  <c r="J1005" i="76"/>
  <c r="J366" i="76"/>
  <c r="J84" i="76"/>
  <c r="J960" i="76"/>
  <c r="J601" i="76"/>
  <c r="J406" i="76"/>
  <c r="J75" i="76"/>
  <c r="J280" i="76"/>
  <c r="J566" i="76"/>
  <c r="J399" i="76"/>
  <c r="J209" i="76"/>
  <c r="J887" i="76"/>
  <c r="J304" i="76"/>
  <c r="J902" i="76"/>
  <c r="J433" i="76"/>
  <c r="J579" i="76"/>
  <c r="J92" i="76"/>
  <c r="J872" i="76"/>
  <c r="J775" i="76"/>
  <c r="J808" i="76"/>
  <c r="J518" i="76"/>
  <c r="J834" i="76"/>
  <c r="J659" i="76"/>
  <c r="J745" i="76"/>
  <c r="J787" i="76"/>
  <c r="J490" i="76"/>
  <c r="J150" i="76"/>
  <c r="J129" i="76"/>
  <c r="J386" i="76"/>
  <c r="J88" i="76"/>
  <c r="J700" i="76"/>
  <c r="J370" i="76"/>
  <c r="J127" i="76"/>
  <c r="J341" i="76"/>
  <c r="J973" i="76"/>
  <c r="J202" i="76"/>
  <c r="J52" i="76"/>
  <c r="J928" i="76"/>
  <c r="J545" i="76"/>
  <c r="J271" i="76"/>
  <c r="J903" i="76"/>
  <c r="J806" i="76"/>
  <c r="J800" i="76"/>
  <c r="J712" i="76"/>
  <c r="J772" i="76"/>
  <c r="J146" i="76"/>
  <c r="J707" i="76"/>
  <c r="J847" i="76"/>
  <c r="J1006" i="76"/>
  <c r="J606" i="76"/>
  <c r="J776" i="76"/>
  <c r="J607" i="76"/>
  <c r="J118" i="76"/>
  <c r="J947" i="76"/>
  <c r="J206" i="76"/>
  <c r="J56" i="76"/>
  <c r="J512" i="76"/>
  <c r="J378" i="76"/>
  <c r="J86" i="76"/>
  <c r="J466" i="76"/>
  <c r="J277" i="76"/>
  <c r="J909" i="76"/>
  <c r="J170" i="76"/>
  <c r="J20" i="76"/>
  <c r="J883" i="76"/>
  <c r="J864" i="76"/>
  <c r="J478" i="76"/>
  <c r="J314" i="76"/>
  <c r="J595" i="76"/>
  <c r="J387" i="76"/>
  <c r="J721" i="76"/>
  <c r="J401" i="76"/>
  <c r="J740" i="76"/>
  <c r="J698" i="76"/>
  <c r="J211" i="76"/>
  <c r="J568" i="76"/>
  <c r="J548" i="76"/>
  <c r="J747" i="76"/>
  <c r="J109" i="76"/>
  <c r="J178" i="76"/>
  <c r="J1008" i="76"/>
  <c r="J974" i="76"/>
  <c r="J1002" i="76"/>
  <c r="J713" i="76"/>
  <c r="J395" i="76"/>
  <c r="J232" i="76"/>
  <c r="J723" i="76"/>
  <c r="J174" i="76"/>
  <c r="J24" i="76"/>
  <c r="J636" i="76"/>
  <c r="J204" i="76"/>
  <c r="J54" i="76"/>
  <c r="J238" i="76"/>
  <c r="J992" i="76"/>
  <c r="J798" i="76"/>
  <c r="J138" i="76"/>
  <c r="J530" i="76"/>
  <c r="J943" i="76"/>
  <c r="J446" i="76"/>
  <c r="J200" i="76"/>
  <c r="J398" i="76"/>
  <c r="J235" i="76"/>
  <c r="J486" i="76"/>
  <c r="J290" i="76"/>
  <c r="J538" i="76"/>
  <c r="J462" i="76"/>
  <c r="J968" i="76"/>
  <c r="J488" i="76"/>
  <c r="J147" i="76"/>
  <c r="J796" i="76"/>
  <c r="J1000" i="76"/>
  <c r="J912" i="76"/>
  <c r="J942" i="76"/>
  <c r="J970" i="76"/>
  <c r="J696" i="76"/>
  <c r="J414" i="76"/>
  <c r="J384" i="76"/>
  <c r="J730" i="76"/>
  <c r="J142" i="76"/>
  <c r="J559" i="76"/>
  <c r="J172" i="76"/>
  <c r="J22" i="76"/>
  <c r="J896" i="76"/>
  <c r="J781" i="76"/>
  <c r="J404" i="76"/>
  <c r="J311" i="76"/>
  <c r="J879" i="76"/>
  <c r="J348" i="76"/>
  <c r="J168" i="76"/>
  <c r="J969" i="76"/>
  <c r="J119" i="76"/>
  <c r="J450" i="76"/>
  <c r="J427" i="76"/>
  <c r="J951" i="76"/>
  <c r="J848" i="76"/>
  <c r="J910" i="76"/>
  <c r="J938" i="76"/>
  <c r="J710" i="76"/>
  <c r="J416" i="76"/>
  <c r="J213" i="76"/>
  <c r="J684" i="76"/>
  <c r="J344" i="76"/>
  <c r="J480" i="76"/>
  <c r="J140" i="76"/>
  <c r="J1009" i="76"/>
  <c r="J832" i="76"/>
  <c r="J753" i="76"/>
  <c r="J439" i="76"/>
  <c r="J385" i="76"/>
  <c r="J805" i="76"/>
  <c r="J988" i="76"/>
  <c r="J199" i="76"/>
  <c r="J937" i="76"/>
  <c r="J131" i="76"/>
  <c r="J890" i="76"/>
  <c r="J244" i="76"/>
  <c r="J807" i="76"/>
  <c r="J905" i="76"/>
  <c r="J613" i="76"/>
  <c r="J780" i="76"/>
  <c r="J651" i="76"/>
  <c r="J272" i="76"/>
  <c r="J78" i="76"/>
  <c r="J739" i="76"/>
  <c r="J425" i="76"/>
  <c r="J997" i="76"/>
  <c r="J743" i="76"/>
  <c r="J963" i="76"/>
  <c r="J191" i="76"/>
  <c r="J208" i="76"/>
  <c r="J843" i="76"/>
  <c r="J500" i="76"/>
  <c r="J782" i="76"/>
  <c r="J516" i="76"/>
  <c r="J222" i="76"/>
  <c r="J72" i="76"/>
  <c r="J284" i="76"/>
  <c r="J778" i="76"/>
  <c r="J323" i="76"/>
  <c r="J87" i="76"/>
  <c r="J672" i="76"/>
  <c r="J218" i="76"/>
  <c r="J68" i="76"/>
  <c r="J853" i="76"/>
  <c r="J849" i="76"/>
  <c r="J557" i="76"/>
  <c r="J216" i="76"/>
  <c r="J66" i="76"/>
  <c r="J1007" i="76"/>
  <c r="J558" i="76"/>
  <c r="J892" i="76"/>
  <c r="J286" i="76"/>
  <c r="J50" i="76"/>
  <c r="J826" i="76"/>
  <c r="J377" i="76"/>
  <c r="J645" i="76"/>
  <c r="J791" i="76"/>
  <c r="J528" i="76"/>
  <c r="J827" i="76"/>
  <c r="J687" i="76"/>
  <c r="J196" i="76"/>
  <c r="J46" i="76"/>
  <c r="J695" i="76"/>
  <c r="J553" i="76"/>
  <c r="J133" i="76"/>
  <c r="J965" i="76"/>
  <c r="J593" i="76"/>
  <c r="J479" i="76"/>
  <c r="J159" i="76"/>
  <c r="J43" i="76"/>
  <c r="J662" i="76"/>
  <c r="J467" i="76"/>
  <c r="J788" i="76"/>
  <c r="J571" i="76"/>
  <c r="J190" i="76"/>
  <c r="J40" i="76"/>
  <c r="J228" i="76"/>
  <c r="J697" i="76"/>
  <c r="J291" i="76"/>
  <c r="J55" i="76"/>
  <c r="J524" i="76"/>
  <c r="J186" i="76"/>
  <c r="J36" i="76"/>
  <c r="J624" i="76"/>
  <c r="J756" i="76"/>
  <c r="J608" i="76"/>
  <c r="J184" i="76"/>
  <c r="J34" i="76"/>
  <c r="J817" i="76"/>
  <c r="J513" i="76"/>
  <c r="J164" i="76"/>
  <c r="J14" i="76"/>
  <c r="J526" i="76"/>
  <c r="J438" i="76"/>
  <c r="J93" i="76"/>
  <c r="J107" i="76"/>
  <c r="J933" i="76"/>
  <c r="J555" i="76"/>
  <c r="J502" i="76"/>
  <c r="J412" i="76"/>
  <c r="J634" i="76"/>
  <c r="J491" i="76"/>
  <c r="J785" i="76"/>
  <c r="J498" i="76"/>
  <c r="J158" i="76"/>
  <c r="J274" i="76"/>
  <c r="J711" i="76"/>
  <c r="J259" i="76"/>
  <c r="J23" i="76"/>
  <c r="J494" i="76"/>
  <c r="J154" i="76"/>
  <c r="J250" i="76"/>
  <c r="J741" i="76"/>
  <c r="J801" i="76"/>
  <c r="J492" i="76"/>
  <c r="J152" i="76"/>
  <c r="J145" i="76"/>
  <c r="J618" i="76"/>
  <c r="J729" i="76"/>
  <c r="J481" i="76"/>
  <c r="J706" i="76"/>
  <c r="J682" i="76"/>
  <c r="J132" i="76"/>
  <c r="J247" i="76"/>
  <c r="J495" i="76"/>
  <c r="J61" i="76"/>
  <c r="J11" i="76"/>
  <c r="J901" i="76"/>
  <c r="J563" i="76"/>
  <c r="J456" i="76"/>
  <c r="J373" i="76"/>
  <c r="J948" i="76"/>
  <c r="J653" i="76"/>
  <c r="J336" i="76"/>
  <c r="J656" i="76"/>
  <c r="J665" i="76"/>
  <c r="J126" i="76"/>
  <c r="J587" i="76"/>
  <c r="J227" i="76"/>
  <c r="J123" i="76"/>
  <c r="J640" i="76"/>
  <c r="J122" i="76"/>
  <c r="J574" i="76"/>
  <c r="J783" i="76"/>
  <c r="J633" i="76"/>
  <c r="J120" i="76"/>
  <c r="J962" i="76"/>
  <c r="J873" i="76"/>
  <c r="J33" i="76"/>
  <c r="J537" i="76"/>
  <c r="J641" i="76"/>
  <c r="J505" i="76"/>
  <c r="J626" i="76"/>
  <c r="J441" i="76"/>
  <c r="J381" i="76"/>
  <c r="J144" i="76"/>
  <c r="J561" i="76"/>
  <c r="J29" i="76"/>
  <c r="J26" i="76"/>
  <c r="J869" i="76"/>
  <c r="J522" i="76"/>
  <c r="J327" i="76"/>
  <c r="J91" i="76"/>
  <c r="J916" i="76"/>
  <c r="J580" i="76"/>
  <c r="J1010" i="76"/>
  <c r="J749" i="76"/>
  <c r="J464" i="76"/>
  <c r="J306" i="76"/>
  <c r="J508" i="76"/>
  <c r="J382" i="76"/>
  <c r="J102" i="76"/>
  <c r="J432" i="76"/>
  <c r="J276" i="76"/>
  <c r="J1004" i="76"/>
  <c r="J718" i="76"/>
  <c r="J424" i="76"/>
  <c r="J260" i="76"/>
  <c r="J668" i="76"/>
  <c r="J771" i="76"/>
  <c r="J630" i="76"/>
  <c r="J971" i="76"/>
  <c r="J390" i="76"/>
  <c r="J813" i="76"/>
  <c r="J829" i="76"/>
  <c r="J230" i="76"/>
  <c r="J506" i="76"/>
  <c r="J681" i="76"/>
  <c r="J523" i="76"/>
  <c r="J984" i="76"/>
  <c r="J694" i="76"/>
  <c r="J477" i="76"/>
  <c r="J361" i="76"/>
  <c r="J403" i="76"/>
  <c r="J258" i="76"/>
  <c r="J763" i="76"/>
  <c r="J647" i="76"/>
  <c r="J295" i="76"/>
  <c r="J59" i="76"/>
  <c r="J884" i="76"/>
  <c r="J737" i="76"/>
  <c r="J978" i="76"/>
  <c r="J790" i="76"/>
  <c r="J461" i="76"/>
  <c r="J328" i="76"/>
  <c r="J994" i="76"/>
  <c r="J501" i="76"/>
  <c r="J220" i="76"/>
  <c r="J70" i="76"/>
  <c r="J429" i="76"/>
  <c r="J294" i="76"/>
  <c r="J972" i="76"/>
  <c r="J738" i="76"/>
  <c r="J419" i="76"/>
  <c r="J278" i="76"/>
  <c r="J623" i="76"/>
  <c r="J939" i="76"/>
  <c r="J296" i="76"/>
  <c r="J868" i="76"/>
  <c r="J658" i="76"/>
  <c r="J703" i="76"/>
  <c r="J112" i="76"/>
  <c r="J517" i="76"/>
  <c r="J734" i="76"/>
  <c r="J342" i="76"/>
  <c r="J952" i="76"/>
  <c r="J666" i="76"/>
  <c r="J499" i="76"/>
  <c r="J264" i="76"/>
  <c r="J459" i="76"/>
  <c r="J76" i="76"/>
  <c r="J821" i="76"/>
  <c r="J470" i="76"/>
  <c r="J263" i="76"/>
  <c r="J27" i="76"/>
  <c r="J852" i="76"/>
  <c r="J691" i="76"/>
  <c r="J946" i="76"/>
  <c r="J617" i="76"/>
  <c r="J487" i="76"/>
  <c r="J221" i="76"/>
  <c r="J898" i="76"/>
  <c r="J535" i="76"/>
  <c r="J188" i="76"/>
  <c r="J38" i="76"/>
  <c r="J596" i="76"/>
  <c r="J440" i="76"/>
  <c r="J217" i="76"/>
  <c r="J940" i="76"/>
  <c r="J731" i="76"/>
  <c r="J421" i="76"/>
  <c r="J215" i="76"/>
  <c r="J979" i="76"/>
  <c r="J715" i="76"/>
  <c r="J237" i="76"/>
  <c r="J80" i="76"/>
  <c r="J426" i="76"/>
  <c r="J586" i="76"/>
  <c r="J423" i="76"/>
  <c r="J920" i="76"/>
  <c r="J685" i="76"/>
  <c r="J340" i="76"/>
  <c r="J195" i="76"/>
  <c r="J975" i="76"/>
  <c r="J329" i="76"/>
  <c r="J809" i="76"/>
  <c r="J338" i="76"/>
  <c r="J231" i="76"/>
  <c r="J139" i="76"/>
  <c r="J820" i="76"/>
  <c r="J614" i="76"/>
  <c r="J914" i="76"/>
  <c r="J638" i="76"/>
  <c r="J334" i="76"/>
  <c r="J189" i="76"/>
  <c r="J881" i="76"/>
  <c r="J496" i="76"/>
  <c r="J156" i="76"/>
  <c r="J262" i="76"/>
  <c r="J536" i="76"/>
  <c r="J330" i="76"/>
  <c r="J185" i="76"/>
  <c r="J908" i="76"/>
  <c r="J604" i="76"/>
  <c r="J509" i="76"/>
  <c r="J183" i="76"/>
  <c r="J167" i="76"/>
  <c r="J841" i="76"/>
  <c r="J588" i="76"/>
  <c r="J288" i="76"/>
  <c r="J48" i="76"/>
  <c r="J497" i="76"/>
  <c r="J554" i="76"/>
  <c r="J445" i="76"/>
  <c r="J888" i="76"/>
  <c r="J584" i="76"/>
  <c r="J418" i="76"/>
  <c r="J163" i="76"/>
  <c r="J911" i="76"/>
  <c r="J265" i="76"/>
  <c r="J688" i="76"/>
  <c r="J297" i="76"/>
  <c r="J400" i="76"/>
  <c r="J106" i="76"/>
  <c r="J995" i="76"/>
  <c r="J736" i="76"/>
  <c r="J882" i="76"/>
  <c r="J578" i="76"/>
  <c r="J451" i="76"/>
  <c r="J157" i="76"/>
  <c r="J964" i="76"/>
  <c r="J976" i="76"/>
  <c r="J655" i="76"/>
  <c r="J124" i="76"/>
  <c r="J422" i="76"/>
  <c r="J413" i="76"/>
  <c r="J153" i="76"/>
  <c r="J876" i="76"/>
  <c r="J572" i="76"/>
  <c r="J408" i="76"/>
  <c r="J436" i="76"/>
  <c r="J482" i="76"/>
  <c r="J941" i="76"/>
  <c r="J504" i="76"/>
  <c r="J819" i="76"/>
  <c r="J266" i="76"/>
  <c r="J683" i="76"/>
  <c r="J625" i="76"/>
  <c r="J198" i="76"/>
  <c r="J16" i="76"/>
  <c r="J335" i="76"/>
  <c r="J610" i="76"/>
  <c r="J493" i="76"/>
  <c r="J856" i="76"/>
  <c r="J552" i="76"/>
  <c r="J442" i="76"/>
  <c r="J455" i="76"/>
  <c r="J803" i="76"/>
  <c r="J233" i="76"/>
  <c r="J945" i="76"/>
  <c r="J609" i="76"/>
  <c r="J405" i="76"/>
  <c r="J224" i="76"/>
  <c r="J74" i="76"/>
  <c r="J931" i="76"/>
  <c r="J726" i="76"/>
  <c r="J850" i="76"/>
  <c r="J722" i="76"/>
  <c r="J475" i="76"/>
  <c r="J397" i="76"/>
  <c r="J915" i="76"/>
  <c r="J944" i="76"/>
  <c r="J435" i="76"/>
  <c r="J292" i="76"/>
  <c r="J768" i="76"/>
  <c r="J520" i="76"/>
  <c r="J360" i="76"/>
  <c r="J844" i="76"/>
  <c r="J751" i="76"/>
  <c r="J468" i="76"/>
  <c r="J349" i="76"/>
  <c r="J532" i="76"/>
  <c r="J877" i="76"/>
  <c r="J347" i="76"/>
  <c r="J769" i="76"/>
  <c r="J226" i="76"/>
  <c r="J367" i="76"/>
  <c r="J631" i="76"/>
  <c r="J166" i="76"/>
  <c r="J239" i="76"/>
  <c r="J661" i="76"/>
  <c r="J333" i="76"/>
  <c r="J824" i="76"/>
  <c r="J727" i="76"/>
  <c r="J489" i="76"/>
  <c r="J149" i="76"/>
  <c r="J792" i="76"/>
  <c r="J256" i="76"/>
  <c r="J811" i="76"/>
  <c r="J677" i="76"/>
  <c r="J350" i="76"/>
  <c r="J192" i="76"/>
  <c r="J42" i="76"/>
  <c r="J899" i="76"/>
  <c r="J591" i="76"/>
  <c r="J818" i="76"/>
  <c r="J676" i="76"/>
  <c r="J533" i="76"/>
  <c r="J151" i="76"/>
  <c r="J752" i="76"/>
  <c r="J880" i="76"/>
  <c r="J458" i="76"/>
  <c r="J318" i="76"/>
  <c r="J644" i="76"/>
  <c r="J485" i="76"/>
  <c r="J242" i="76"/>
  <c r="J812" i="76"/>
  <c r="J627" i="76"/>
  <c r="J471" i="76"/>
  <c r="J115" i="76"/>
  <c r="J99" i="76"/>
  <c r="J176" i="76"/>
  <c r="J428" i="76"/>
  <c r="J134" i="76"/>
  <c r="J136" i="76"/>
  <c r="J795" i="76"/>
  <c r="J301" i="76"/>
  <c r="J999" i="76"/>
  <c r="J646" i="76"/>
  <c r="J331" i="76"/>
  <c r="J95" i="76"/>
  <c r="J982" i="76"/>
  <c r="J194" i="76"/>
  <c r="J701" i="76"/>
  <c r="J649" i="76"/>
  <c r="J240" i="76"/>
  <c r="J160" i="76"/>
  <c r="J351" i="76"/>
  <c r="J867" i="76"/>
  <c r="J534" i="76"/>
  <c r="J993" i="76"/>
  <c r="J855" i="76"/>
  <c r="J325" i="76"/>
  <c r="J89" i="76"/>
  <c r="J689" i="76"/>
  <c r="J959" i="76"/>
  <c r="J443" i="76"/>
  <c r="J219" i="76"/>
  <c r="J767" i="76"/>
  <c r="J321" i="76"/>
  <c r="J85" i="76"/>
  <c r="J987" i="76"/>
  <c r="J754" i="76"/>
  <c r="J319" i="76"/>
  <c r="J83" i="76"/>
  <c r="J673" i="76"/>
  <c r="J411" i="76"/>
  <c r="J708" i="76"/>
  <c r="J67" i="76"/>
  <c r="J207" i="76"/>
  <c r="J514" i="76"/>
  <c r="J409" i="76"/>
  <c r="J746" i="76"/>
  <c r="J986" i="76"/>
  <c r="J777" i="76"/>
  <c r="J269" i="76"/>
  <c r="J967" i="76"/>
  <c r="J762" i="76"/>
  <c r="J299" i="76"/>
  <c r="J63" i="76"/>
  <c r="J950" i="76"/>
  <c r="J162" i="76"/>
  <c r="J674" i="76"/>
  <c r="J670" i="76"/>
  <c r="J193" i="76"/>
  <c r="J128" i="76"/>
  <c r="J932" i="76"/>
  <c r="J831" i="76"/>
  <c r="J531" i="76"/>
  <c r="J961" i="76"/>
  <c r="J704" i="76"/>
  <c r="J293" i="76"/>
  <c r="J57" i="76"/>
  <c r="J539" i="76"/>
  <c r="J863" i="76"/>
  <c r="J332" i="76"/>
  <c r="J187" i="76"/>
  <c r="J851" i="76"/>
  <c r="J289" i="76"/>
  <c r="J53" i="76"/>
  <c r="J955" i="76"/>
  <c r="J823" i="76"/>
  <c r="J287" i="76"/>
  <c r="J51" i="76"/>
  <c r="J353" i="76"/>
  <c r="J303" i="76"/>
  <c r="J389" i="76"/>
  <c r="J748" i="76"/>
  <c r="J922" i="76"/>
  <c r="J597" i="76"/>
  <c r="J270" i="76"/>
  <c r="J935" i="76"/>
  <c r="J757" i="76"/>
  <c r="J267" i="76"/>
  <c r="J31" i="76"/>
  <c r="J918" i="76"/>
  <c r="J130" i="76"/>
  <c r="J667" i="76"/>
  <c r="J582" i="76"/>
  <c r="J108" i="76"/>
  <c r="J354" i="76"/>
  <c r="J764" i="76"/>
  <c r="J802" i="76"/>
  <c r="J507" i="76"/>
  <c r="J929" i="76"/>
  <c r="J716" i="76"/>
  <c r="J261" i="76"/>
  <c r="J25" i="76"/>
  <c r="J472" i="76"/>
  <c r="J770" i="76"/>
  <c r="J448" i="76"/>
  <c r="J155" i="76"/>
  <c r="J699" i="76"/>
  <c r="J257" i="76"/>
  <c r="J21" i="76"/>
  <c r="J923" i="76"/>
  <c r="J686" i="76"/>
  <c r="J255" i="76"/>
  <c r="J19" i="76"/>
  <c r="J886" i="76"/>
  <c r="J369" i="76"/>
  <c r="J854" i="76"/>
  <c r="J759" i="76"/>
  <c r="J44" i="76"/>
  <c r="J343" i="76"/>
  <c r="J372" i="76"/>
  <c r="J794" i="76"/>
  <c r="J515" i="76"/>
  <c r="J897" i="76"/>
  <c r="J589" i="76"/>
  <c r="J229" i="76"/>
  <c r="J121" i="76"/>
  <c r="J279" i="76"/>
  <c r="J815" i="76"/>
  <c r="J543" i="76"/>
  <c r="J375" i="76"/>
  <c r="J585" i="76"/>
  <c r="J225" i="76"/>
  <c r="J358" i="76"/>
  <c r="J891" i="76"/>
  <c r="J583" i="76"/>
  <c r="J452" i="76"/>
  <c r="J141" i="76"/>
  <c r="J90" i="76"/>
  <c r="J954" i="76"/>
  <c r="J165" i="76"/>
  <c r="J678" i="76"/>
  <c r="J1001" i="76"/>
  <c r="J569" i="76"/>
  <c r="J871" i="76"/>
  <c r="J615" i="76"/>
  <c r="J252" i="76"/>
  <c r="J110" i="76"/>
  <c r="J629" i="76"/>
  <c r="J161" i="76"/>
  <c r="J822" i="76"/>
  <c r="J702" i="76"/>
  <c r="J12" i="76"/>
  <c r="J980" i="76"/>
  <c r="J223" i="76"/>
  <c r="J371" i="76"/>
  <c r="J671" i="76"/>
  <c r="J616" i="76"/>
  <c r="J865" i="76"/>
  <c r="J525" i="76"/>
  <c r="J391" i="76"/>
  <c r="J104" i="76"/>
  <c r="J175" i="76"/>
  <c r="J717" i="76"/>
  <c r="J519" i="76"/>
  <c r="J135" i="76"/>
  <c r="J544" i="76"/>
  <c r="J374" i="76"/>
  <c r="J100" i="76"/>
  <c r="J859" i="76"/>
  <c r="J527" i="76"/>
  <c r="J359" i="76"/>
  <c r="J98" i="76"/>
  <c r="R3" i="71" l="1"/>
  <c r="R4" i="71"/>
  <c r="Q64" i="71"/>
  <c r="S64" i="71" s="1"/>
  <c r="R10" i="76"/>
  <c r="Q34" i="71"/>
  <c r="S34" i="71" s="1"/>
  <c r="N10" i="84"/>
  <c r="Q32" i="71"/>
  <c r="S32" i="71" s="1"/>
  <c r="N10" i="76"/>
  <c r="V47" i="71"/>
  <c r="AH76" i="71"/>
  <c r="V76" i="71" s="1"/>
  <c r="AH80" i="71"/>
  <c r="V80" i="71" s="1"/>
  <c r="AH77" i="71"/>
  <c r="V77" i="71" s="1"/>
  <c r="V79" i="71"/>
  <c r="AH44" i="71"/>
  <c r="V44" i="71" s="1"/>
  <c r="AH46" i="71"/>
  <c r="V46" i="71" s="1"/>
  <c r="AG48" i="71"/>
  <c r="V48" i="71" s="1"/>
  <c r="AG45" i="71"/>
  <c r="V45" i="71" s="1"/>
  <c r="AG27" i="71"/>
  <c r="V27" i="71" s="1"/>
  <c r="Q11" i="71"/>
  <c r="AH22" i="71"/>
  <c r="AG25" i="71"/>
  <c r="AH25" i="71"/>
  <c r="S36" i="71"/>
  <c r="R36" i="71"/>
  <c r="R67" i="71"/>
  <c r="S67" i="71"/>
  <c r="S37" i="71"/>
  <c r="S68" i="71"/>
  <c r="S5" i="71"/>
  <c r="S11" i="71" s="1"/>
  <c r="AG26" i="71"/>
  <c r="V26" i="71" s="1"/>
  <c r="AG49" i="71"/>
  <c r="V49" i="71" s="1"/>
  <c r="AG78" i="71"/>
  <c r="V78" i="71" s="1"/>
  <c r="V24" i="71"/>
  <c r="S66" i="71"/>
  <c r="AG22" i="71"/>
  <c r="Q33" i="71"/>
  <c r="Q65" i="71"/>
  <c r="AG23" i="71"/>
  <c r="AG81" i="71"/>
  <c r="AH23" i="71"/>
  <c r="AH81" i="71"/>
  <c r="M69" i="71"/>
  <c r="P69" i="71" s="1"/>
  <c r="Q69" i="71" s="1"/>
  <c r="N15" i="84"/>
  <c r="N66" i="84"/>
  <c r="N55" i="84"/>
  <c r="N28" i="84"/>
  <c r="N74" i="84"/>
  <c r="N120" i="84"/>
  <c r="N395" i="84"/>
  <c r="N178" i="84"/>
  <c r="N134" i="84"/>
  <c r="N68" i="84"/>
  <c r="N172" i="84"/>
  <c r="N26" i="84"/>
  <c r="N61" i="84"/>
  <c r="N284" i="84"/>
  <c r="N62" i="84"/>
  <c r="N200" i="84"/>
  <c r="N18" i="84"/>
  <c r="N139" i="84"/>
  <c r="N90" i="84"/>
  <c r="N152" i="84"/>
  <c r="N184" i="84"/>
  <c r="N268" i="84"/>
  <c r="N21" i="84"/>
  <c r="N11" i="84"/>
  <c r="N96" i="84"/>
  <c r="N86" i="84"/>
  <c r="N210" i="84"/>
  <c r="N79" i="84"/>
  <c r="N13" i="84"/>
  <c r="N70" i="84"/>
  <c r="N106" i="84"/>
  <c r="N103" i="84"/>
  <c r="N36" i="84"/>
  <c r="N161" i="84"/>
  <c r="N27" i="84"/>
  <c r="N46" i="84"/>
  <c r="N19" i="84"/>
  <c r="N190" i="84"/>
  <c r="N78" i="84"/>
  <c r="N23" i="84"/>
  <c r="N40" i="84"/>
  <c r="N52" i="84"/>
  <c r="N56" i="84"/>
  <c r="N206" i="84"/>
  <c r="N220" i="84"/>
  <c r="N113" i="84"/>
  <c r="N87" i="84"/>
  <c r="N176" i="84"/>
  <c r="N65" i="84"/>
  <c r="N93" i="84"/>
  <c r="N16" i="84"/>
  <c r="N387" i="84"/>
  <c r="N59" i="84"/>
  <c r="N122" i="84"/>
  <c r="N25" i="84"/>
  <c r="N315" i="84"/>
  <c r="N230" i="84"/>
  <c r="N54" i="84"/>
  <c r="N314" i="84"/>
  <c r="N105" i="84"/>
  <c r="N118" i="84"/>
  <c r="N351" i="84"/>
  <c r="N411" i="84"/>
  <c r="N63" i="84"/>
  <c r="N306" i="84"/>
  <c r="N405" i="84"/>
  <c r="N399" i="84"/>
  <c r="N301" i="84"/>
  <c r="N143" i="84"/>
  <c r="N254" i="84"/>
  <c r="N12" i="84"/>
  <c r="N329" i="84"/>
  <c r="N212" i="84"/>
  <c r="N156" i="84"/>
  <c r="N235" i="84"/>
  <c r="N393" i="84"/>
  <c r="N334" i="84"/>
  <c r="N39" i="84"/>
  <c r="N114" i="84"/>
  <c r="N91" i="84"/>
  <c r="N241" i="84"/>
  <c r="N17" i="84"/>
  <c r="N126" i="84"/>
  <c r="N22" i="84"/>
  <c r="N150" i="84"/>
  <c r="N83" i="84"/>
  <c r="N433" i="84"/>
  <c r="N14" i="84"/>
  <c r="N360" i="84"/>
  <c r="N71" i="84"/>
  <c r="N30" i="84"/>
  <c r="N58" i="84"/>
  <c r="N145" i="84"/>
  <c r="N32" i="84"/>
  <c r="N181" i="84"/>
  <c r="N276" i="84"/>
  <c r="N34" i="84"/>
  <c r="N219" i="84"/>
  <c r="N81" i="84"/>
  <c r="N408" i="84"/>
  <c r="N43" i="84"/>
  <c r="N107" i="84"/>
  <c r="N137" i="84"/>
  <c r="N72" i="84"/>
  <c r="N148" i="84"/>
  <c r="N403" i="84"/>
  <c r="N47" i="84"/>
  <c r="N20" i="84"/>
  <c r="N226" i="84"/>
  <c r="N157" i="84"/>
  <c r="N111" i="84"/>
  <c r="N217" i="84"/>
  <c r="N222" i="84"/>
  <c r="N75" i="84"/>
  <c r="N169" i="84"/>
  <c r="N132" i="84"/>
  <c r="N204" i="84"/>
  <c r="N330" i="84"/>
  <c r="N185" i="84"/>
  <c r="N35" i="84"/>
  <c r="N362" i="84"/>
  <c r="N104" i="84"/>
  <c r="N380" i="84"/>
  <c r="N115" i="84"/>
  <c r="N238" i="84"/>
  <c r="N130" i="84"/>
  <c r="N124" i="84"/>
  <c r="N50" i="84"/>
  <c r="N167" i="84"/>
  <c r="N182" i="84"/>
  <c r="N149" i="84"/>
  <c r="N221" i="84"/>
  <c r="N175" i="84"/>
  <c r="N60" i="84"/>
  <c r="N160" i="84"/>
  <c r="N67" i="84"/>
  <c r="N154" i="84"/>
  <c r="N377" i="84"/>
  <c r="N290" i="84"/>
  <c r="N259" i="84"/>
  <c r="N125" i="84"/>
  <c r="N95" i="84"/>
  <c r="N155" i="84"/>
  <c r="N297" i="84"/>
  <c r="N53" i="84"/>
  <c r="N245" i="84"/>
  <c r="N361" i="84"/>
  <c r="N44" i="84"/>
  <c r="N199" i="84"/>
  <c r="N84" i="84"/>
  <c r="N404" i="84"/>
  <c r="N41" i="84"/>
  <c r="N262" i="84"/>
  <c r="N323" i="84"/>
  <c r="N249" i="84"/>
  <c r="N94" i="84"/>
  <c r="N376" i="84"/>
  <c r="N163" i="84"/>
  <c r="N187" i="84"/>
  <c r="N277" i="84"/>
  <c r="N76" i="84"/>
  <c r="N37" i="84"/>
  <c r="N374" i="84"/>
  <c r="N73" i="84"/>
  <c r="N77" i="84"/>
  <c r="N29" i="84"/>
  <c r="N269" i="84"/>
  <c r="N101" i="84"/>
  <c r="N42" i="84"/>
  <c r="N153" i="84"/>
  <c r="N228" i="84"/>
  <c r="N85" i="84"/>
  <c r="N194" i="84"/>
  <c r="N24" i="84"/>
  <c r="N158" i="84"/>
  <c r="N159" i="84"/>
  <c r="N183" i="84"/>
  <c r="N364" i="84"/>
  <c r="N110" i="84"/>
  <c r="N195" i="84"/>
  <c r="N69" i="84"/>
  <c r="N392" i="84"/>
  <c r="N102" i="84"/>
  <c r="N307" i="84"/>
  <c r="N129" i="84"/>
  <c r="N108" i="84"/>
  <c r="N140" i="84"/>
  <c r="N223" i="84"/>
  <c r="N278" i="84"/>
  <c r="N49" i="84"/>
  <c r="N131" i="84"/>
  <c r="N244" i="84"/>
  <c r="N320" i="84"/>
  <c r="N208" i="84"/>
  <c r="N261" i="84"/>
  <c r="N193" i="84"/>
  <c r="N147" i="84"/>
  <c r="N136" i="84"/>
  <c r="N121" i="84"/>
  <c r="N371" i="84"/>
  <c r="N138" i="84"/>
  <c r="N170" i="84"/>
  <c r="N173" i="84"/>
  <c r="N421" i="84"/>
  <c r="N491" i="84"/>
  <c r="N92" i="84"/>
  <c r="N117" i="84"/>
  <c r="N231" i="84"/>
  <c r="N100" i="84"/>
  <c r="N57" i="84"/>
  <c r="N313" i="84"/>
  <c r="N127" i="84"/>
  <c r="N299" i="84"/>
  <c r="N80" i="84"/>
  <c r="N116" i="84"/>
  <c r="N179" i="84"/>
  <c r="N384" i="84"/>
  <c r="N304" i="84"/>
  <c r="N270" i="84"/>
  <c r="N224" i="84"/>
  <c r="N253" i="84"/>
  <c r="N407" i="84"/>
  <c r="N214" i="84"/>
  <c r="N288" i="84"/>
  <c r="N89" i="84"/>
  <c r="N38" i="84"/>
  <c r="N385" i="84"/>
  <c r="N271" i="84"/>
  <c r="N391" i="84"/>
  <c r="N123" i="84"/>
  <c r="N349" i="84"/>
  <c r="N144" i="84"/>
  <c r="N98" i="84"/>
  <c r="N33" i="84"/>
  <c r="N340" i="84"/>
  <c r="N162" i="84"/>
  <c r="N302" i="84"/>
  <c r="N281" i="84"/>
  <c r="N133" i="84"/>
  <c r="N422" i="84"/>
  <c r="N168" i="84"/>
  <c r="N48" i="84"/>
  <c r="N164" i="84"/>
  <c r="N263" i="84"/>
  <c r="N383" i="84"/>
  <c r="N64" i="84"/>
  <c r="N165" i="84"/>
  <c r="N99" i="84"/>
  <c r="N294" i="84"/>
  <c r="N239" i="84"/>
  <c r="N227" i="84"/>
  <c r="N82" i="84"/>
  <c r="N232" i="84"/>
  <c r="N246" i="84"/>
  <c r="N202" i="84"/>
  <c r="N151" i="84"/>
  <c r="N51" i="84"/>
  <c r="N180" i="84"/>
  <c r="N186" i="84"/>
  <c r="N252" i="84"/>
  <c r="N31" i="84"/>
  <c r="N285" i="84"/>
  <c r="N389" i="84"/>
  <c r="N128" i="84"/>
  <c r="N177" i="84"/>
  <c r="N213" i="84"/>
  <c r="N409" i="84"/>
  <c r="N141" i="84"/>
  <c r="N135" i="84"/>
  <c r="N369" i="84"/>
  <c r="N539" i="84"/>
  <c r="N345" i="84"/>
  <c r="N453" i="84"/>
  <c r="N541" i="84"/>
  <c r="N375" i="84"/>
  <c r="N258" i="84"/>
  <c r="N413" i="84"/>
  <c r="N318" i="84"/>
  <c r="N293" i="84"/>
  <c r="N350" i="84"/>
  <c r="N97" i="84"/>
  <c r="N420" i="84"/>
  <c r="N283" i="84"/>
  <c r="N398" i="84"/>
  <c r="N570" i="84"/>
  <c r="N649" i="84"/>
  <c r="N331" i="84"/>
  <c r="N347" i="84"/>
  <c r="N211" i="84"/>
  <c r="N414" i="84"/>
  <c r="N191" i="84"/>
  <c r="N390" i="84"/>
  <c r="N637" i="84"/>
  <c r="N753" i="84"/>
  <c r="N322" i="84"/>
  <c r="N655" i="84"/>
  <c r="N251" i="84"/>
  <c r="N525" i="84"/>
  <c r="N401" i="84"/>
  <c r="N410" i="84"/>
  <c r="N300" i="84"/>
  <c r="N366" i="84"/>
  <c r="N174" i="84"/>
  <c r="N88" i="84"/>
  <c r="N207" i="84"/>
  <c r="N229" i="84"/>
  <c r="N562" i="84"/>
  <c r="N396" i="84"/>
  <c r="N386" i="84"/>
  <c r="N542" i="84"/>
  <c r="N394" i="84"/>
  <c r="N416" i="84"/>
  <c r="N166" i="84"/>
  <c r="N412" i="84"/>
  <c r="N192" i="84"/>
  <c r="N353" i="84"/>
  <c r="N243" i="84"/>
  <c r="N237" i="84"/>
  <c r="N439" i="84"/>
  <c r="N324" i="84"/>
  <c r="N471" i="84"/>
  <c r="N338" i="84"/>
  <c r="N298" i="84"/>
  <c r="N638" i="84"/>
  <c r="N543" i="84"/>
  <c r="N292" i="84"/>
  <c r="N142" i="84"/>
  <c r="N267" i="84"/>
  <c r="N402" i="84"/>
  <c r="N247" i="84"/>
  <c r="N417" i="84"/>
  <c r="N782" i="84"/>
  <c r="N388" i="84"/>
  <c r="N442" i="84"/>
  <c r="N119" i="84"/>
  <c r="N400" i="84"/>
  <c r="N325" i="84"/>
  <c r="N286" i="84"/>
  <c r="N333" i="84"/>
  <c r="N553" i="84"/>
  <c r="N357" i="84"/>
  <c r="N295" i="84"/>
  <c r="N326" i="84"/>
  <c r="N328" i="84"/>
  <c r="N426" i="84"/>
  <c r="N639" i="84"/>
  <c r="N415" i="84"/>
  <c r="N563" i="84"/>
  <c r="N336" i="84"/>
  <c r="N579" i="84"/>
  <c r="N289" i="84"/>
  <c r="N255" i="84"/>
  <c r="N256" i="84"/>
  <c r="N282" i="84"/>
  <c r="N557" i="84"/>
  <c r="N272" i="84"/>
  <c r="N266" i="84"/>
  <c r="N264" i="84"/>
  <c r="N273" i="84"/>
  <c r="N613" i="84"/>
  <c r="N327" i="84"/>
  <c r="N359" i="84"/>
  <c r="N348" i="84"/>
  <c r="N308" i="84"/>
  <c r="N590" i="84"/>
  <c r="N419" i="84"/>
  <c r="N188" i="84"/>
  <c r="N146" i="84"/>
  <c r="N317" i="84"/>
  <c r="N305" i="84"/>
  <c r="N545" i="84"/>
  <c r="N373" i="84"/>
  <c r="N418" i="84"/>
  <c r="N343" i="84"/>
  <c r="N593" i="84"/>
  <c r="N603" i="84"/>
  <c r="N626" i="84"/>
  <c r="N480" i="84"/>
  <c r="N45" i="84"/>
  <c r="N112" i="84"/>
  <c r="N216" i="84"/>
  <c r="N201" i="84"/>
  <c r="N291" i="84"/>
  <c r="N381" i="84"/>
  <c r="N378" i="84"/>
  <c r="N368" i="84"/>
  <c r="N319" i="84"/>
  <c r="N446" i="84"/>
  <c r="N571" i="84"/>
  <c r="N576" i="84"/>
  <c r="N335" i="84"/>
  <c r="N406" i="84"/>
  <c r="N661" i="84"/>
  <c r="N475" i="84"/>
  <c r="N425" i="84"/>
  <c r="N265" i="84"/>
  <c r="N354" i="84"/>
  <c r="N287" i="84"/>
  <c r="N260" i="84"/>
  <c r="N279" i="84"/>
  <c r="N309" i="84"/>
  <c r="N547" i="84"/>
  <c r="N601" i="84"/>
  <c r="N598" i="84"/>
  <c r="N196" i="84"/>
  <c r="N341" i="84"/>
  <c r="N280" i="84"/>
  <c r="N234" i="84"/>
  <c r="N312" i="84"/>
  <c r="N524" i="84"/>
  <c r="N356" i="84"/>
  <c r="N310" i="84"/>
  <c r="N352" i="84"/>
  <c r="N423" i="84"/>
  <c r="N559" i="84"/>
  <c r="N587" i="84"/>
  <c r="N657" i="84"/>
  <c r="N568" i="84"/>
  <c r="N489" i="84"/>
  <c r="N242" i="84"/>
  <c r="N171" i="84"/>
  <c r="N198" i="84"/>
  <c r="N382" i="84"/>
  <c r="N332" i="84"/>
  <c r="N203" i="84"/>
  <c r="N365" i="84"/>
  <c r="N205" i="84"/>
  <c r="N342" i="84"/>
  <c r="N372" i="84"/>
  <c r="N370" i="84"/>
  <c r="N451" i="84"/>
  <c r="N546" i="84"/>
  <c r="N455" i="84"/>
  <c r="N248" i="84"/>
  <c r="N344" i="84"/>
  <c r="N424" i="84"/>
  <c r="N610" i="84"/>
  <c r="N596" i="84"/>
  <c r="N552" i="84"/>
  <c r="N358" i="84"/>
  <c r="N274" i="84"/>
  <c r="N367" i="84"/>
  <c r="N431" i="84"/>
  <c r="N218" i="84"/>
  <c r="N240" i="84"/>
  <c r="N561" i="84"/>
  <c r="N397" i="84"/>
  <c r="N511" i="84"/>
  <c r="N236" i="84"/>
  <c r="N109" i="84"/>
  <c r="N355" i="84"/>
  <c r="N189" i="84"/>
  <c r="N507" i="84"/>
  <c r="N197" i="84"/>
  <c r="N427" i="84"/>
  <c r="N250" i="84"/>
  <c r="N215" i="84"/>
  <c r="N275" i="84"/>
  <c r="N209" i="84"/>
  <c r="N316" i="84"/>
  <c r="N529" i="84"/>
  <c r="N303" i="84"/>
  <c r="N540" i="84"/>
  <c r="N584" i="84"/>
  <c r="N321" i="84"/>
  <c r="N534" i="84"/>
  <c r="N497" i="84"/>
  <c r="N667" i="84"/>
  <c r="N520" i="84"/>
  <c r="N640" i="84"/>
  <c r="N476" i="84"/>
  <c r="N437" i="84"/>
  <c r="N488" i="84"/>
  <c r="N820" i="84"/>
  <c r="N705" i="84"/>
  <c r="N786" i="84"/>
  <c r="N582" i="84"/>
  <c r="N755" i="84"/>
  <c r="N526" i="84"/>
  <c r="N448" i="84"/>
  <c r="N537" i="84"/>
  <c r="N674" i="84"/>
  <c r="N429" i="84"/>
  <c r="N459" i="84"/>
  <c r="N801" i="84"/>
  <c r="N624" i="84"/>
  <c r="N683" i="84"/>
  <c r="N697" i="84"/>
  <c r="N599" i="84"/>
  <c r="N660" i="84"/>
  <c r="N822" i="84"/>
  <c r="N436" i="84"/>
  <c r="N945" i="84"/>
  <c r="N628" i="84"/>
  <c r="N749" i="84"/>
  <c r="N811" i="84"/>
  <c r="N452" i="84"/>
  <c r="N533" i="84"/>
  <c r="N622" i="84"/>
  <c r="N673" i="84"/>
  <c r="N499" i="84"/>
  <c r="N456" i="84"/>
  <c r="N617" i="84"/>
  <c r="N464" i="84"/>
  <c r="N482" i="84"/>
  <c r="N851" i="84"/>
  <c r="N572" i="84"/>
  <c r="N430" i="84"/>
  <c r="N435" i="84"/>
  <c r="N447" i="84"/>
  <c r="N803" i="84"/>
  <c r="N567" i="84"/>
  <c r="N604" i="84"/>
  <c r="N470" i="84"/>
  <c r="N712" i="84"/>
  <c r="N461" i="84"/>
  <c r="N522" i="84"/>
  <c r="N363" i="84"/>
  <c r="N257" i="84"/>
  <c r="N643" i="84"/>
  <c r="N450" i="84"/>
  <c r="N518" i="84"/>
  <c r="N908" i="84"/>
  <c r="N532" i="84"/>
  <c r="N605" i="84"/>
  <c r="N642" i="84"/>
  <c r="N650" i="84"/>
  <c r="N656" i="84"/>
  <c r="N490" i="84"/>
  <c r="N789" i="84"/>
  <c r="N483" i="84"/>
  <c r="N793" i="84"/>
  <c r="N506" i="84"/>
  <c r="N720" i="84"/>
  <c r="N594" i="84"/>
  <c r="N612" i="84"/>
  <c r="N225" i="84"/>
  <c r="N311" i="84"/>
  <c r="N606" i="84"/>
  <c r="N516" i="84"/>
  <c r="N566" i="84"/>
  <c r="N609" i="84"/>
  <c r="N729" i="84"/>
  <c r="N665" i="84"/>
  <c r="N519" i="84"/>
  <c r="N895" i="84"/>
  <c r="N877" i="84"/>
  <c r="N580" i="84"/>
  <c r="N691" i="84"/>
  <c r="N917" i="84"/>
  <c r="N233" i="84"/>
  <c r="N556" i="84"/>
  <c r="N502" i="84"/>
  <c r="N678" i="84"/>
  <c r="N669" i="84"/>
  <c r="N467" i="84"/>
  <c r="N731" i="84"/>
  <c r="N583" i="84"/>
  <c r="N443" i="84"/>
  <c r="N633" i="84"/>
  <c r="N867" i="84"/>
  <c r="N463" i="84"/>
  <c r="N648" i="84"/>
  <c r="N434" i="84"/>
  <c r="N676" i="84"/>
  <c r="N487" i="84"/>
  <c r="N339" i="84"/>
  <c r="N346" i="84"/>
  <c r="N589" i="84"/>
  <c r="N379" i="84"/>
  <c r="N595" i="84"/>
  <c r="N713" i="84"/>
  <c r="N449" i="84"/>
  <c r="N549" i="84"/>
  <c r="N632" i="84"/>
  <c r="N503" i="84"/>
  <c r="N723" i="84"/>
  <c r="N620" i="84"/>
  <c r="N636" i="84"/>
  <c r="N479" i="84"/>
  <c r="N495" i="84"/>
  <c r="N888" i="84"/>
  <c r="N565" i="84"/>
  <c r="N592" i="84"/>
  <c r="N468" i="84"/>
  <c r="N843" i="84"/>
  <c r="N829" i="84"/>
  <c r="N440" i="84"/>
  <c r="N779" i="84"/>
  <c r="N784" i="84"/>
  <c r="N527" i="84"/>
  <c r="N551" i="84"/>
  <c r="N485" i="84"/>
  <c r="N878" i="84"/>
  <c r="N679" i="84"/>
  <c r="N647" i="84"/>
  <c r="N515" i="84"/>
  <c r="N428" i="84"/>
  <c r="N999" i="84"/>
  <c r="N530" i="84"/>
  <c r="N504" i="84"/>
  <c r="N804" i="84"/>
  <c r="N510" i="84"/>
  <c r="N799" i="84"/>
  <c r="N747" i="84"/>
  <c r="N578" i="84"/>
  <c r="N569" i="84"/>
  <c r="N521" i="84"/>
  <c r="N531" i="84"/>
  <c r="N462" i="84"/>
  <c r="N484" i="84"/>
  <c r="N719" i="84"/>
  <c r="N687" i="84"/>
  <c r="N680" i="84"/>
  <c r="N675" i="84"/>
  <c r="N696" i="84"/>
  <c r="N615" i="84"/>
  <c r="N739" i="84"/>
  <c r="N800" i="84"/>
  <c r="N523" i="84"/>
  <c r="N663" i="84"/>
  <c r="N608" i="84"/>
  <c r="N856" i="84"/>
  <c r="N614" i="84"/>
  <c r="N466" i="84"/>
  <c r="N554" i="84"/>
  <c r="N897" i="84"/>
  <c r="N432" i="84"/>
  <c r="N794" i="84"/>
  <c r="N815" i="84"/>
  <c r="N842" i="84"/>
  <c r="N586" i="84"/>
  <c r="N528" i="84"/>
  <c r="N438" i="84"/>
  <c r="N574" i="84"/>
  <c r="N581" i="84"/>
  <c r="N659" i="84"/>
  <c r="N473" i="84"/>
  <c r="N618" i="84"/>
  <c r="N981" i="84"/>
  <c r="N619" i="84"/>
  <c r="N611" i="84"/>
  <c r="N494" i="84"/>
  <c r="N721" i="84"/>
  <c r="N741" i="84"/>
  <c r="N767" i="84"/>
  <c r="N797" i="84"/>
  <c r="N726" i="84"/>
  <c r="N296" i="84"/>
  <c r="N630" i="84"/>
  <c r="N651" i="84"/>
  <c r="N496" i="84"/>
  <c r="N627" i="84"/>
  <c r="N840" i="84"/>
  <c r="N564" i="84"/>
  <c r="N654" i="84"/>
  <c r="N509" i="84"/>
  <c r="N441" i="84"/>
  <c r="N631" i="84"/>
  <c r="N759" i="84"/>
  <c r="N847" i="84"/>
  <c r="N859" i="84"/>
  <c r="N472" i="84"/>
  <c r="N737" i="84"/>
  <c r="N444" i="84"/>
  <c r="N760" i="84"/>
  <c r="N924" i="84"/>
  <c r="N337" i="84"/>
  <c r="N621" i="84"/>
  <c r="N465" i="84"/>
  <c r="N585" i="84"/>
  <c r="N645" i="84"/>
  <c r="N477" i="84"/>
  <c r="N445" i="84"/>
  <c r="N658" i="84"/>
  <c r="N813" i="84"/>
  <c r="N508" i="84"/>
  <c r="N716" i="84"/>
  <c r="N478" i="84"/>
  <c r="N646" i="84"/>
  <c r="N575" i="84"/>
  <c r="N623" i="84"/>
  <c r="N577" i="84"/>
  <c r="N774" i="84"/>
  <c r="N501" i="84"/>
  <c r="N699" i="84"/>
  <c r="N711" i="84"/>
  <c r="N513" i="84"/>
  <c r="N481" i="84"/>
  <c r="N1001" i="84"/>
  <c r="N827" i="84"/>
  <c r="N597" i="84"/>
  <c r="N875" i="84"/>
  <c r="N689" i="84"/>
  <c r="N849" i="84"/>
  <c r="N535" i="84"/>
  <c r="N514" i="84"/>
  <c r="N498" i="84"/>
  <c r="N560" i="84"/>
  <c r="N512" i="84"/>
  <c r="N634" i="84"/>
  <c r="N792" i="84"/>
  <c r="N558" i="84"/>
  <c r="N538" i="84"/>
  <c r="N469" i="84"/>
  <c r="N629" i="84"/>
  <c r="N517" i="84"/>
  <c r="N701" i="84"/>
  <c r="N757" i="84"/>
  <c r="N682" i="84"/>
  <c r="N709" i="84"/>
  <c r="N809" i="84"/>
  <c r="N724" i="84"/>
  <c r="N573" i="84"/>
  <c r="N536" i="84"/>
  <c r="N544" i="84"/>
  <c r="N457" i="84"/>
  <c r="N770" i="84"/>
  <c r="N812" i="84"/>
  <c r="N458" i="84"/>
  <c r="N607" i="84"/>
  <c r="N505" i="84"/>
  <c r="N653" i="84"/>
  <c r="N555" i="84"/>
  <c r="N454" i="84"/>
  <c r="N817" i="84"/>
  <c r="N685" i="84"/>
  <c r="N725" i="84"/>
  <c r="N777" i="84"/>
  <c r="N707" i="84"/>
  <c r="N775" i="84"/>
  <c r="N588" i="84"/>
  <c r="N766" i="84"/>
  <c r="N600" i="84"/>
  <c r="N751" i="84"/>
  <c r="N863" i="84"/>
  <c r="N492" i="84"/>
  <c r="N805" i="84"/>
  <c r="N937" i="84"/>
  <c r="N738" i="84"/>
  <c r="N819" i="84"/>
  <c r="N883" i="84"/>
  <c r="N695" i="84"/>
  <c r="N954" i="84"/>
  <c r="N806" i="84"/>
  <c r="N690" i="84"/>
  <c r="N932" i="84"/>
  <c r="N880" i="84"/>
  <c r="N873" i="84"/>
  <c r="N736" i="84"/>
  <c r="N762" i="84"/>
  <c r="N965" i="84"/>
  <c r="N625" i="84"/>
  <c r="N671" i="84"/>
  <c r="N773" i="84"/>
  <c r="N944" i="84"/>
  <c r="N969" i="84"/>
  <c r="N810" i="84"/>
  <c r="N921" i="84"/>
  <c r="N772" i="84"/>
  <c r="N876" i="84"/>
  <c r="N955" i="84"/>
  <c r="N986" i="84"/>
  <c r="N909" i="84"/>
  <c r="N722" i="84"/>
  <c r="N930" i="84"/>
  <c r="N979" i="84"/>
  <c r="N995" i="84"/>
  <c r="N891" i="84"/>
  <c r="N752" i="84"/>
  <c r="N662" i="84"/>
  <c r="N703" i="84"/>
  <c r="N684" i="84"/>
  <c r="N858" i="84"/>
  <c r="N893" i="84"/>
  <c r="N894" i="84"/>
  <c r="N841" i="84"/>
  <c r="N602" i="84"/>
  <c r="N943" i="84"/>
  <c r="N914" i="84"/>
  <c r="N961" i="84"/>
  <c r="N754" i="84"/>
  <c r="N977" i="84"/>
  <c r="N837" i="84"/>
  <c r="N833" i="84"/>
  <c r="N959" i="84"/>
  <c r="N952" i="84"/>
  <c r="N874" i="84"/>
  <c r="N641" i="84"/>
  <c r="N907" i="84"/>
  <c r="N903" i="84"/>
  <c r="N761" i="84"/>
  <c r="N788" i="84"/>
  <c r="N1009" i="84"/>
  <c r="N968" i="84"/>
  <c r="N905" i="84"/>
  <c r="N861" i="84"/>
  <c r="N991" i="84"/>
  <c r="N963" i="84"/>
  <c r="N984" i="84"/>
  <c r="N823" i="84"/>
  <c r="N670" i="84"/>
  <c r="N776" i="84"/>
  <c r="N966" i="84"/>
  <c r="N887" i="84"/>
  <c r="N1000" i="84"/>
  <c r="N948" i="84"/>
  <c r="N993" i="84"/>
  <c r="N853" i="84"/>
  <c r="N791" i="84"/>
  <c r="N708" i="84"/>
  <c r="N884" i="84"/>
  <c r="N768" i="84"/>
  <c r="N998" i="84"/>
  <c r="N941" i="84"/>
  <c r="N985" i="84"/>
  <c r="N912" i="84"/>
  <c r="N980" i="84"/>
  <c r="N950" i="84"/>
  <c r="N825" i="84"/>
  <c r="N733" i="84"/>
  <c r="N486" i="84"/>
  <c r="N714" i="84"/>
  <c r="N920" i="84"/>
  <c r="N936" i="84"/>
  <c r="N845" i="84"/>
  <c r="N931" i="84"/>
  <c r="N746" i="84"/>
  <c r="N871" i="84"/>
  <c r="N940" i="84"/>
  <c r="N778" i="84"/>
  <c r="N783" i="84"/>
  <c r="N982" i="84"/>
  <c r="N763" i="84"/>
  <c r="N798" i="84"/>
  <c r="N756" i="84"/>
  <c r="N899" i="84"/>
  <c r="N860" i="84"/>
  <c r="N785" i="84"/>
  <c r="N790" i="84"/>
  <c r="N911" i="84"/>
  <c r="N852" i="84"/>
  <c r="N758" i="84"/>
  <c r="N693" i="84"/>
  <c r="N664" i="84"/>
  <c r="N668" i="84"/>
  <c r="N672" i="84"/>
  <c r="N727" i="84"/>
  <c r="N971" i="84"/>
  <c r="N913" i="84"/>
  <c r="N839" i="84"/>
  <c r="N848" i="84"/>
  <c r="N974" i="84"/>
  <c r="N816" i="84"/>
  <c r="N929" i="84"/>
  <c r="N796" i="84"/>
  <c r="N818" i="84"/>
  <c r="N956" i="84"/>
  <c r="N928" i="84"/>
  <c r="N832" i="84"/>
  <c r="N704" i="84"/>
  <c r="N901" i="84"/>
  <c r="N706" i="84"/>
  <c r="N942" i="84"/>
  <c r="N710" i="84"/>
  <c r="N957" i="84"/>
  <c r="N1003" i="84"/>
  <c r="N808" i="84"/>
  <c r="N885" i="84"/>
  <c r="N1006" i="84"/>
  <c r="N855" i="84"/>
  <c r="N765" i="84"/>
  <c r="N616" i="84"/>
  <c r="N795" i="84"/>
  <c r="N742" i="84"/>
  <c r="N988" i="84"/>
  <c r="N744" i="84"/>
  <c r="N904" i="84"/>
  <c r="N990" i="84"/>
  <c r="N831" i="84"/>
  <c r="N748" i="84"/>
  <c r="N960" i="84"/>
  <c r="N769" i="84"/>
  <c r="N923" i="84"/>
  <c r="N975" i="84"/>
  <c r="N780" i="84"/>
  <c r="N1002" i="84"/>
  <c r="N983" i="84"/>
  <c r="N890" i="84"/>
  <c r="N870" i="84"/>
  <c r="N846" i="84"/>
  <c r="N493" i="84"/>
  <c r="N635" i="84"/>
  <c r="N764" i="84"/>
  <c r="N830" i="84"/>
  <c r="N953" i="84"/>
  <c r="N939" i="84"/>
  <c r="N838" i="84"/>
  <c r="N735" i="84"/>
  <c r="N854" i="84"/>
  <c r="N652" i="84"/>
  <c r="N992" i="84"/>
  <c r="N1007" i="84"/>
  <c r="N915" i="84"/>
  <c r="N550" i="84"/>
  <c r="N828" i="84"/>
  <c r="N866" i="84"/>
  <c r="N692" i="84"/>
  <c r="N548" i="84"/>
  <c r="N644" i="84"/>
  <c r="N694" i="84"/>
  <c r="N681" i="84"/>
  <c r="N591" i="84"/>
  <c r="N836" i="84"/>
  <c r="N881" i="84"/>
  <c r="N882" i="84"/>
  <c r="N964" i="84"/>
  <c r="N865" i="84"/>
  <c r="N889" i="84"/>
  <c r="N886" i="84"/>
  <c r="N972" i="84"/>
  <c r="N922" i="84"/>
  <c r="N987" i="84"/>
  <c r="N989" i="84"/>
  <c r="N900" i="84"/>
  <c r="N732" i="84"/>
  <c r="N677" i="84"/>
  <c r="N734" i="84"/>
  <c r="N702" i="84"/>
  <c r="N934" i="84"/>
  <c r="N938" i="84"/>
  <c r="N787" i="84"/>
  <c r="N835" i="84"/>
  <c r="N947" i="84"/>
  <c r="N686" i="84"/>
  <c r="N925" i="84"/>
  <c r="N834" i="84"/>
  <c r="N933" i="84"/>
  <c r="N996" i="84"/>
  <c r="N1004" i="84"/>
  <c r="N949" i="84"/>
  <c r="N946" i="84"/>
  <c r="N896" i="84"/>
  <c r="N906" i="84"/>
  <c r="N879" i="84"/>
  <c r="N935" i="84"/>
  <c r="N771" i="84"/>
  <c r="N717" i="84"/>
  <c r="N740" i="84"/>
  <c r="N814" i="84"/>
  <c r="N919" i="84"/>
  <c r="N850" i="84"/>
  <c r="N745" i="84"/>
  <c r="N821" i="84"/>
  <c r="N864" i="84"/>
  <c r="N718" i="84"/>
  <c r="N973" i="84"/>
  <c r="N802" i="84"/>
  <c r="N666" i="84"/>
  <c r="N951" i="84"/>
  <c r="N898" i="84"/>
  <c r="N976" i="84"/>
  <c r="N978" i="84"/>
  <c r="N844" i="84"/>
  <c r="N688" i="84"/>
  <c r="N892" i="84"/>
  <c r="N918" i="84"/>
  <c r="N781" i="84"/>
  <c r="N970" i="84"/>
  <c r="N862" i="84"/>
  <c r="N926" i="84"/>
  <c r="N869" i="84"/>
  <c r="N857" i="84"/>
  <c r="N967" i="84"/>
  <c r="N902" i="84"/>
  <c r="N750" i="84"/>
  <c r="N1005" i="84"/>
  <c r="N962" i="84"/>
  <c r="N872" i="84"/>
  <c r="N807" i="84"/>
  <c r="N698" i="84"/>
  <c r="N1008" i="84"/>
  <c r="N1010" i="84"/>
  <c r="N474" i="84"/>
  <c r="N910" i="84"/>
  <c r="N715" i="84"/>
  <c r="N868" i="84"/>
  <c r="N728" i="84"/>
  <c r="N460" i="84"/>
  <c r="N743" i="84"/>
  <c r="N916" i="84"/>
  <c r="N824" i="84"/>
  <c r="N700" i="84"/>
  <c r="N958" i="84"/>
  <c r="N826" i="84"/>
  <c r="N500" i="84"/>
  <c r="N927" i="84"/>
  <c r="N997" i="84"/>
  <c r="N994" i="84"/>
  <c r="N730" i="84"/>
  <c r="N758" i="76"/>
  <c r="N19" i="76"/>
  <c r="N885" i="76"/>
  <c r="N86" i="76"/>
  <c r="N54" i="76"/>
  <c r="N399" i="76"/>
  <c r="N520" i="76"/>
  <c r="N741" i="76"/>
  <c r="N20" i="76"/>
  <c r="N858" i="76"/>
  <c r="N644" i="76"/>
  <c r="N462" i="76"/>
  <c r="N85" i="76"/>
  <c r="N601" i="76"/>
  <c r="N140" i="76"/>
  <c r="N82" i="76"/>
  <c r="N946" i="76"/>
  <c r="N756" i="76"/>
  <c r="N460" i="76"/>
  <c r="N231" i="76"/>
  <c r="N976" i="76"/>
  <c r="N713" i="76"/>
  <c r="N491" i="76"/>
  <c r="N305" i="76"/>
  <c r="N910" i="76"/>
  <c r="N651" i="76"/>
  <c r="N489" i="76"/>
  <c r="N177" i="76"/>
  <c r="N742" i="76"/>
  <c r="N503" i="76"/>
  <c r="N74" i="76"/>
  <c r="N615" i="76"/>
  <c r="N549" i="76"/>
  <c r="N826" i="76"/>
  <c r="N709" i="76"/>
  <c r="N352" i="76"/>
  <c r="N53" i="76"/>
  <c r="N657" i="76"/>
  <c r="N226" i="76"/>
  <c r="N50" i="76"/>
  <c r="N914" i="76"/>
  <c r="N683" i="76"/>
  <c r="N451" i="76"/>
  <c r="N189" i="76"/>
  <c r="N944" i="76"/>
  <c r="N738" i="76"/>
  <c r="N431" i="76"/>
  <c r="N433" i="76"/>
  <c r="N878" i="76"/>
  <c r="N608" i="76"/>
  <c r="N453" i="76"/>
  <c r="N247" i="76"/>
  <c r="N584" i="76"/>
  <c r="N42" i="76"/>
  <c r="N144" i="76"/>
  <c r="N792" i="76"/>
  <c r="N508" i="76"/>
  <c r="N794" i="76"/>
  <c r="N721" i="76"/>
  <c r="N361" i="76"/>
  <c r="N21" i="76"/>
  <c r="N593" i="76"/>
  <c r="N334" i="76"/>
  <c r="N18" i="76"/>
  <c r="N882" i="76"/>
  <c r="N640" i="76"/>
  <c r="N439" i="76"/>
  <c r="N109" i="76"/>
  <c r="N912" i="76"/>
  <c r="N668" i="76"/>
  <c r="N448" i="76"/>
  <c r="N175" i="76"/>
  <c r="N846" i="76"/>
  <c r="N724" i="76"/>
  <c r="N324" i="76"/>
  <c r="N141" i="76"/>
  <c r="N590" i="76"/>
  <c r="N274" i="76"/>
  <c r="N824" i="76"/>
  <c r="N789" i="76"/>
  <c r="N760" i="76"/>
  <c r="N381" i="76"/>
  <c r="N762" i="76"/>
  <c r="N607" i="76"/>
  <c r="N338" i="76"/>
  <c r="N191" i="76"/>
  <c r="N474" i="76"/>
  <c r="N236" i="76"/>
  <c r="N147" i="76"/>
  <c r="N589" i="76"/>
  <c r="N850" i="76"/>
  <c r="N740" i="76"/>
  <c r="N497" i="76"/>
  <c r="N77" i="76"/>
  <c r="N880" i="76"/>
  <c r="N623" i="76"/>
  <c r="N436" i="76"/>
  <c r="N107" i="76"/>
  <c r="N814" i="76"/>
  <c r="N616" i="76"/>
  <c r="N272" i="76"/>
  <c r="N108" i="76"/>
  <c r="N498" i="76"/>
  <c r="N874" i="76"/>
  <c r="N534" i="76"/>
  <c r="N478" i="76"/>
  <c r="N821" i="76"/>
  <c r="N743" i="76"/>
  <c r="N983" i="76"/>
  <c r="N552" i="76"/>
  <c r="N210" i="76"/>
  <c r="N306" i="76"/>
  <c r="N603" i="76"/>
  <c r="N219" i="76"/>
  <c r="N519" i="76"/>
  <c r="N818" i="76"/>
  <c r="N648" i="76"/>
  <c r="N485" i="76"/>
  <c r="N45" i="76"/>
  <c r="N848" i="76"/>
  <c r="N730" i="76"/>
  <c r="N493" i="76"/>
  <c r="N75" i="76"/>
  <c r="N782" i="76"/>
  <c r="N669" i="76"/>
  <c r="N198" i="76"/>
  <c r="N12" i="76"/>
  <c r="N523" i="76"/>
  <c r="N999" i="76"/>
  <c r="N22" i="76"/>
  <c r="N981" i="76"/>
  <c r="N917" i="76"/>
  <c r="N822" i="76"/>
  <c r="N726" i="76"/>
  <c r="N984" i="76"/>
  <c r="N332" i="76"/>
  <c r="N695" i="76"/>
  <c r="N819" i="76"/>
  <c r="N409" i="76"/>
  <c r="N790" i="76"/>
  <c r="N620" i="76"/>
  <c r="N641" i="76"/>
  <c r="N951" i="76"/>
  <c r="N605" i="76"/>
  <c r="N178" i="76"/>
  <c r="N282" i="76"/>
  <c r="N539" i="76"/>
  <c r="N320" i="76"/>
  <c r="N142" i="76"/>
  <c r="N786" i="76"/>
  <c r="N699" i="76"/>
  <c r="N374" i="76"/>
  <c r="N13" i="76"/>
  <c r="N816" i="76"/>
  <c r="N631" i="76"/>
  <c r="N471" i="76"/>
  <c r="N43" i="76"/>
  <c r="N1003" i="76"/>
  <c r="N606" i="76"/>
  <c r="N166" i="76"/>
  <c r="N347" i="76"/>
  <c r="N1004" i="76"/>
  <c r="N461" i="76"/>
  <c r="N967" i="76"/>
  <c r="N354" i="76"/>
  <c r="N550" i="76"/>
  <c r="N680" i="76"/>
  <c r="N346" i="76"/>
  <c r="N787" i="76"/>
  <c r="N457" i="76"/>
  <c r="N502" i="76"/>
  <c r="N952" i="76"/>
  <c r="N919" i="76"/>
  <c r="N533" i="76"/>
  <c r="N146" i="76"/>
  <c r="N88" i="76"/>
  <c r="N499" i="76"/>
  <c r="N349" i="76"/>
  <c r="N113" i="76"/>
  <c r="N881" i="76"/>
  <c r="N1007" i="76"/>
  <c r="N653" i="76"/>
  <c r="N314" i="76"/>
  <c r="N292" i="76"/>
  <c r="N784" i="76"/>
  <c r="N686" i="76"/>
  <c r="N335" i="76"/>
  <c r="N11" i="76"/>
  <c r="N971" i="76"/>
  <c r="N652" i="76"/>
  <c r="N285" i="76"/>
  <c r="N972" i="76"/>
  <c r="N443" i="76"/>
  <c r="N712" i="76"/>
  <c r="N176" i="76"/>
  <c r="N153" i="76"/>
  <c r="N915" i="76"/>
  <c r="N262" i="76"/>
  <c r="N432" i="76"/>
  <c r="N716" i="76"/>
  <c r="N284" i="76"/>
  <c r="N115" i="76"/>
  <c r="N949" i="76"/>
  <c r="N980" i="76"/>
  <c r="N887" i="76"/>
  <c r="N548" i="76"/>
  <c r="N281" i="76"/>
  <c r="N56" i="76"/>
  <c r="N463" i="76"/>
  <c r="N248" i="76"/>
  <c r="N119" i="76"/>
  <c r="N975" i="76"/>
  <c r="N529" i="76"/>
  <c r="N202" i="76"/>
  <c r="N163" i="76"/>
  <c r="N1005" i="76"/>
  <c r="N625" i="76"/>
  <c r="N288" i="76"/>
  <c r="N258" i="76"/>
  <c r="N939" i="76"/>
  <c r="N518" i="76"/>
  <c r="N308" i="76"/>
  <c r="N876" i="76"/>
  <c r="N420" i="76"/>
  <c r="N544" i="76"/>
  <c r="N920" i="76"/>
  <c r="N710" i="76"/>
  <c r="N705" i="76"/>
  <c r="N244" i="76"/>
  <c r="N223" i="76"/>
  <c r="N564" i="76"/>
  <c r="N645" i="76"/>
  <c r="N1009" i="76"/>
  <c r="N855" i="76"/>
  <c r="N684" i="76"/>
  <c r="N441" i="76"/>
  <c r="N24" i="76"/>
  <c r="N479" i="76"/>
  <c r="N232" i="76"/>
  <c r="N943" i="76"/>
  <c r="N546" i="76"/>
  <c r="N170" i="76"/>
  <c r="N112" i="76"/>
  <c r="N973" i="76"/>
  <c r="N512" i="76"/>
  <c r="N200" i="76"/>
  <c r="N155" i="76"/>
  <c r="N907" i="76"/>
  <c r="N515" i="76"/>
  <c r="N213" i="76"/>
  <c r="N937" i="76"/>
  <c r="N164" i="76"/>
  <c r="N187" i="76"/>
  <c r="N162" i="76"/>
  <c r="N982" i="76"/>
  <c r="N598" i="76"/>
  <c r="N698" i="76"/>
  <c r="N823" i="76"/>
  <c r="N480" i="76"/>
  <c r="N278" i="76"/>
  <c r="N311" i="76"/>
  <c r="N655" i="76"/>
  <c r="N475" i="76"/>
  <c r="N111" i="76"/>
  <c r="N911" i="76"/>
  <c r="N594" i="76"/>
  <c r="N138" i="76"/>
  <c r="N80" i="76"/>
  <c r="N941" i="76"/>
  <c r="N538" i="76"/>
  <c r="N168" i="76"/>
  <c r="N110" i="76"/>
  <c r="N875" i="76"/>
  <c r="N468" i="76"/>
  <c r="N257" i="76"/>
  <c r="N905" i="76"/>
  <c r="N132" i="76"/>
  <c r="N438" i="76"/>
  <c r="N888" i="76"/>
  <c r="N918" i="76"/>
  <c r="N505" i="76"/>
  <c r="N397" i="76"/>
  <c r="N979" i="76"/>
  <c r="N573" i="76"/>
  <c r="N791" i="76"/>
  <c r="N621" i="76"/>
  <c r="N240" i="76"/>
  <c r="N773" i="76"/>
  <c r="N507" i="76"/>
  <c r="N79" i="76"/>
  <c r="N879" i="76"/>
  <c r="N622" i="76"/>
  <c r="N446" i="76"/>
  <c r="N48" i="76"/>
  <c r="N909" i="76"/>
  <c r="N649" i="76"/>
  <c r="N136" i="76"/>
  <c r="N78" i="76"/>
  <c r="N843" i="76"/>
  <c r="N561" i="76"/>
  <c r="N291" i="76"/>
  <c r="N52" i="76"/>
  <c r="N873" i="76"/>
  <c r="N395" i="76"/>
  <c r="N104" i="76"/>
  <c r="N265" i="76"/>
  <c r="N208" i="76"/>
  <c r="N687" i="76"/>
  <c r="N950" i="76"/>
  <c r="N298" i="76"/>
  <c r="N540" i="76"/>
  <c r="N886" i="76"/>
  <c r="N856" i="76"/>
  <c r="N626" i="76"/>
  <c r="N51" i="76"/>
  <c r="N745" i="76"/>
  <c r="N435" i="76"/>
  <c r="N402" i="76"/>
  <c r="N663" i="76"/>
  <c r="N501" i="76"/>
  <c r="N47" i="76"/>
  <c r="N847" i="76"/>
  <c r="N562" i="76"/>
  <c r="N331" i="76"/>
  <c r="N16" i="76"/>
  <c r="N542" i="76"/>
  <c r="N877" i="76"/>
  <c r="N617" i="76"/>
  <c r="N430" i="76"/>
  <c r="N46" i="76"/>
  <c r="N811" i="76"/>
  <c r="N467" i="76"/>
  <c r="N392" i="76"/>
  <c r="N841" i="76"/>
  <c r="N269" i="76"/>
  <c r="N977" i="76"/>
  <c r="N302" i="76"/>
  <c r="N947" i="76"/>
  <c r="N245" i="76"/>
  <c r="N883" i="76"/>
  <c r="N853" i="76"/>
  <c r="N854" i="76"/>
  <c r="N83" i="76"/>
  <c r="N541" i="76"/>
  <c r="N986" i="76"/>
  <c r="N658" i="76"/>
  <c r="N452" i="76"/>
  <c r="N418" i="76"/>
  <c r="N711" i="76"/>
  <c r="N363" i="76"/>
  <c r="N15" i="76"/>
  <c r="N815" i="76"/>
  <c r="N472" i="76"/>
  <c r="N372" i="76"/>
  <c r="N131" i="76"/>
  <c r="N343" i="76"/>
  <c r="N845" i="76"/>
  <c r="N553" i="76"/>
  <c r="N301" i="76"/>
  <c r="N14" i="76"/>
  <c r="N775" i="76"/>
  <c r="N487" i="76"/>
  <c r="N167" i="76"/>
  <c r="N777" i="76"/>
  <c r="N211" i="76"/>
  <c r="N613" i="76"/>
  <c r="N630" i="76"/>
  <c r="N672" i="76"/>
  <c r="N627" i="76"/>
  <c r="N851" i="76"/>
  <c r="N576" i="76"/>
  <c r="N954" i="76"/>
  <c r="N662" i="76"/>
  <c r="N406" i="76"/>
  <c r="N300" i="76"/>
  <c r="N599" i="76"/>
  <c r="N319" i="76"/>
  <c r="N299" i="76"/>
  <c r="N767" i="76"/>
  <c r="N632" i="76"/>
  <c r="N217" i="76"/>
  <c r="N360" i="76"/>
  <c r="N813" i="76"/>
  <c r="N470" i="76"/>
  <c r="N313" i="76"/>
  <c r="N120" i="76"/>
  <c r="N1006" i="76"/>
  <c r="N733" i="76"/>
  <c r="N401" i="76"/>
  <c r="N105" i="76"/>
  <c r="N731" i="76"/>
  <c r="N242" i="76"/>
  <c r="N566" i="76"/>
  <c r="N526" i="76"/>
  <c r="N667" i="76"/>
  <c r="N612" i="76"/>
  <c r="N922" i="76"/>
  <c r="N769" i="76"/>
  <c r="N469" i="76"/>
  <c r="N233" i="76"/>
  <c r="N536" i="76"/>
  <c r="N204" i="76"/>
  <c r="N171" i="76"/>
  <c r="N1010" i="76"/>
  <c r="N737" i="76"/>
  <c r="N511" i="76"/>
  <c r="N289" i="76"/>
  <c r="N771" i="76"/>
  <c r="N570" i="76"/>
  <c r="N215" i="76"/>
  <c r="N765" i="76"/>
  <c r="N974" i="76"/>
  <c r="N692" i="76"/>
  <c r="N413" i="76"/>
  <c r="N73" i="76"/>
  <c r="N675" i="76"/>
  <c r="N103" i="76"/>
  <c r="N890" i="76"/>
  <c r="N700" i="76"/>
  <c r="N579" i="76"/>
  <c r="N135" i="76"/>
  <c r="N557" i="76"/>
  <c r="N172" i="76"/>
  <c r="N114" i="76"/>
  <c r="N978" i="76"/>
  <c r="N718" i="76"/>
  <c r="N495" i="76"/>
  <c r="N330" i="76"/>
  <c r="N1008" i="76"/>
  <c r="N735" i="76"/>
  <c r="N477" i="76"/>
  <c r="N273" i="76"/>
  <c r="N942" i="76"/>
  <c r="N696" i="76"/>
  <c r="N425" i="76"/>
  <c r="N41" i="76"/>
  <c r="N744" i="76"/>
  <c r="N106" i="76"/>
  <c r="N901" i="76"/>
  <c r="N483" i="76"/>
  <c r="N810" i="76"/>
  <c r="N704" i="76"/>
  <c r="N415" i="76"/>
  <c r="N40" i="76"/>
  <c r="N689" i="76"/>
  <c r="N837" i="76"/>
  <c r="N494" i="76"/>
  <c r="N234" i="76"/>
  <c r="N173" i="76"/>
  <c r="N706" i="76"/>
  <c r="N222" i="76"/>
  <c r="N315" i="76"/>
  <c r="N998" i="76"/>
  <c r="N868" i="76"/>
  <c r="N763" i="76"/>
  <c r="N373" i="76"/>
  <c r="N95" i="76"/>
  <c r="N831" i="76"/>
  <c r="N488" i="76"/>
  <c r="N328" i="76"/>
  <c r="N145" i="76"/>
  <c r="N424" i="76"/>
  <c r="N989" i="76"/>
  <c r="N595" i="76"/>
  <c r="N216" i="76"/>
  <c r="N235" i="76"/>
  <c r="N827" i="76"/>
  <c r="N484" i="76"/>
  <c r="N318" i="76"/>
  <c r="N116" i="76"/>
  <c r="N825" i="76"/>
  <c r="N482" i="76"/>
  <c r="N255" i="76"/>
  <c r="N809" i="76"/>
  <c r="N466" i="76"/>
  <c r="N287" i="76"/>
  <c r="N310" i="76"/>
  <c r="N174" i="76"/>
  <c r="N852" i="76"/>
  <c r="N778" i="76"/>
  <c r="N637" i="76"/>
  <c r="N249" i="76"/>
  <c r="N181" i="76"/>
  <c r="N476" i="76"/>
  <c r="N577" i="76"/>
  <c r="N805" i="76"/>
  <c r="N600" i="76"/>
  <c r="N427" i="76"/>
  <c r="N267" i="76"/>
  <c r="N510" i="76"/>
  <c r="N190" i="76"/>
  <c r="N276" i="76"/>
  <c r="N934" i="76"/>
  <c r="N836" i="76"/>
  <c r="N646" i="76"/>
  <c r="N391" i="76"/>
  <c r="N63" i="76"/>
  <c r="N799" i="76"/>
  <c r="N556" i="76"/>
  <c r="N296" i="76"/>
  <c r="N329" i="76"/>
  <c r="N957" i="76"/>
  <c r="N575" i="76"/>
  <c r="N184" i="76"/>
  <c r="N193" i="76"/>
  <c r="N795" i="76"/>
  <c r="N517" i="76"/>
  <c r="N264" i="76"/>
  <c r="N793" i="76"/>
  <c r="N500" i="76"/>
  <c r="N333" i="76"/>
  <c r="N496" i="76"/>
  <c r="N783" i="76"/>
  <c r="N596" i="76"/>
  <c r="N207" i="76"/>
  <c r="N609" i="76"/>
  <c r="N158" i="76"/>
  <c r="N100" i="76"/>
  <c r="N870" i="76"/>
  <c r="N804" i="76"/>
  <c r="N665" i="76"/>
  <c r="N412" i="76"/>
  <c r="N31" i="76"/>
  <c r="N913" i="76"/>
  <c r="N753" i="76"/>
  <c r="N554" i="76"/>
  <c r="N201" i="76"/>
  <c r="N365" i="76"/>
  <c r="N820" i="76"/>
  <c r="N925" i="76"/>
  <c r="N560" i="76"/>
  <c r="N152" i="76"/>
  <c r="N94" i="76"/>
  <c r="N749" i="76"/>
  <c r="N525" i="76"/>
  <c r="N197" i="76"/>
  <c r="N747" i="76"/>
  <c r="N464" i="76"/>
  <c r="N322" i="76"/>
  <c r="N571" i="76"/>
  <c r="N209" i="76"/>
  <c r="N251" i="76"/>
  <c r="N506" i="76"/>
  <c r="N1000" i="76"/>
  <c r="N727" i="76"/>
  <c r="N429" i="76"/>
  <c r="N426" i="76"/>
  <c r="N524" i="76"/>
  <c r="N126" i="76"/>
  <c r="N68" i="76"/>
  <c r="N838" i="76"/>
  <c r="N772" i="76"/>
  <c r="N688" i="76"/>
  <c r="N237" i="76"/>
  <c r="N326" i="76"/>
  <c r="N994" i="76"/>
  <c r="N723" i="76"/>
  <c r="N592" i="76"/>
  <c r="N364" i="76"/>
  <c r="N243" i="76"/>
  <c r="N945" i="76"/>
  <c r="N893" i="76"/>
  <c r="N635" i="76"/>
  <c r="N309" i="76"/>
  <c r="N62" i="76"/>
  <c r="N990" i="76"/>
  <c r="N690" i="76"/>
  <c r="N531" i="76"/>
  <c r="N336" i="76"/>
  <c r="N988" i="76"/>
  <c r="N673" i="76"/>
  <c r="N455" i="76"/>
  <c r="N250" i="76"/>
  <c r="N275" i="76"/>
  <c r="N935" i="76"/>
  <c r="N647" i="76"/>
  <c r="N225" i="76"/>
  <c r="N17" i="76"/>
  <c r="N398" i="76"/>
  <c r="N968" i="76"/>
  <c r="N643" i="76"/>
  <c r="N421" i="76"/>
  <c r="N246" i="76"/>
  <c r="N568" i="76"/>
  <c r="N390" i="76"/>
  <c r="N36" i="76"/>
  <c r="N774" i="76"/>
  <c r="N993" i="76"/>
  <c r="N638" i="76"/>
  <c r="N220" i="76"/>
  <c r="N270" i="76"/>
  <c r="N962" i="76"/>
  <c r="N708" i="76"/>
  <c r="N504" i="76"/>
  <c r="N356" i="76"/>
  <c r="N179" i="76"/>
  <c r="N739" i="76"/>
  <c r="N861" i="76"/>
  <c r="N537" i="76"/>
  <c r="N321" i="76"/>
  <c r="N30" i="76"/>
  <c r="N958" i="76"/>
  <c r="N694" i="76"/>
  <c r="N434" i="76"/>
  <c r="N327" i="76"/>
  <c r="N956" i="76"/>
  <c r="N677" i="76"/>
  <c r="N411" i="76"/>
  <c r="N151" i="76"/>
  <c r="N940" i="76"/>
  <c r="N679" i="76"/>
  <c r="N394" i="76"/>
  <c r="N383" i="76"/>
  <c r="N903" i="76"/>
  <c r="N458" i="76"/>
  <c r="N259" i="76"/>
  <c r="N227" i="76"/>
  <c r="N936" i="76"/>
  <c r="N752" i="76"/>
  <c r="N378" i="76"/>
  <c r="N345" i="76"/>
  <c r="N916" i="76"/>
  <c r="N492" i="76"/>
  <c r="N428" i="76"/>
  <c r="N165" i="76"/>
  <c r="N634" i="76"/>
  <c r="N948" i="76"/>
  <c r="N963" i="76"/>
  <c r="N961" i="76"/>
  <c r="N591" i="76"/>
  <c r="N188" i="76"/>
  <c r="N355" i="76"/>
  <c r="N930" i="76"/>
  <c r="N720" i="76"/>
  <c r="N353" i="76"/>
  <c r="N293" i="76"/>
  <c r="N829" i="76"/>
  <c r="N486" i="76"/>
  <c r="N323" i="76"/>
  <c r="N129" i="76"/>
  <c r="N926" i="76"/>
  <c r="N681" i="76"/>
  <c r="N547" i="76"/>
  <c r="N261" i="76"/>
  <c r="N924" i="76"/>
  <c r="N666" i="76"/>
  <c r="N522" i="76"/>
  <c r="N87" i="76"/>
  <c r="N908" i="76"/>
  <c r="N636" i="76"/>
  <c r="N408" i="76"/>
  <c r="N159" i="76"/>
  <c r="N871" i="76"/>
  <c r="N440" i="76"/>
  <c r="N367" i="76"/>
  <c r="N904" i="76"/>
  <c r="N748" i="76"/>
  <c r="N387" i="76"/>
  <c r="N133" i="76"/>
  <c r="N849" i="76"/>
  <c r="N583" i="76"/>
  <c r="N376" i="76"/>
  <c r="N238" i="76"/>
  <c r="N454" i="76"/>
  <c r="N884" i="76"/>
  <c r="N899" i="76"/>
  <c r="N929" i="76"/>
  <c r="N581" i="76"/>
  <c r="N156" i="76"/>
  <c r="N98" i="76"/>
  <c r="N898" i="76"/>
  <c r="N670" i="76"/>
  <c r="N521" i="76"/>
  <c r="N286" i="76"/>
  <c r="N797" i="76"/>
  <c r="N530" i="76"/>
  <c r="N280" i="76"/>
  <c r="N894" i="76"/>
  <c r="N722" i="76"/>
  <c r="N442" i="76"/>
  <c r="N260" i="76"/>
  <c r="N892" i="76"/>
  <c r="N717" i="76"/>
  <c r="N403" i="76"/>
  <c r="N55" i="76"/>
  <c r="N839" i="76"/>
  <c r="N385" i="76"/>
  <c r="N149" i="76"/>
  <c r="N872" i="76"/>
  <c r="N707" i="76"/>
  <c r="N389" i="76"/>
  <c r="N99" i="76"/>
  <c r="N966" i="76"/>
  <c r="N555" i="76"/>
  <c r="N205" i="76"/>
  <c r="N206" i="76"/>
  <c r="N788" i="76"/>
  <c r="N867" i="76"/>
  <c r="N897" i="76"/>
  <c r="N509" i="76"/>
  <c r="N416" i="76"/>
  <c r="N66" i="76"/>
  <c r="N866" i="76"/>
  <c r="N702" i="76"/>
  <c r="N366" i="76"/>
  <c r="N93" i="76"/>
  <c r="N751" i="76"/>
  <c r="N532" i="76"/>
  <c r="N199" i="76"/>
  <c r="N862" i="76"/>
  <c r="N676" i="76"/>
  <c r="N350" i="76"/>
  <c r="N89" i="76"/>
  <c r="N860" i="76"/>
  <c r="N659" i="76"/>
  <c r="N465" i="76"/>
  <c r="N230" i="76"/>
  <c r="N844" i="76"/>
  <c r="N719" i="76"/>
  <c r="N459" i="76"/>
  <c r="N71" i="76"/>
  <c r="N807" i="76"/>
  <c r="N396" i="76"/>
  <c r="N101" i="76"/>
  <c r="N840" i="76"/>
  <c r="N678" i="76"/>
  <c r="N405" i="76"/>
  <c r="N67" i="76"/>
  <c r="N902" i="76"/>
  <c r="N419" i="76"/>
  <c r="N407" i="76"/>
  <c r="N241" i="76"/>
  <c r="N817" i="76"/>
  <c r="N835" i="76"/>
  <c r="N865" i="76"/>
  <c r="N559" i="76"/>
  <c r="N358" i="76"/>
  <c r="N34" i="76"/>
  <c r="N834" i="76"/>
  <c r="N629" i="76"/>
  <c r="N384" i="76"/>
  <c r="N61" i="76"/>
  <c r="N992" i="76"/>
  <c r="N701" i="76"/>
  <c r="N567" i="76"/>
  <c r="N339" i="76"/>
  <c r="N830" i="76"/>
  <c r="N754" i="76"/>
  <c r="N368" i="76"/>
  <c r="N57" i="76"/>
  <c r="N828" i="76"/>
  <c r="N714" i="76"/>
  <c r="N359" i="76"/>
  <c r="N337" i="76"/>
  <c r="N587" i="76"/>
  <c r="N134" i="76"/>
  <c r="N76" i="76"/>
  <c r="N812" i="76"/>
  <c r="N736" i="76"/>
  <c r="N450" i="76"/>
  <c r="N39" i="76"/>
  <c r="N781" i="76"/>
  <c r="N456" i="76"/>
  <c r="N69" i="76"/>
  <c r="N808" i="76"/>
  <c r="N697" i="76"/>
  <c r="N444" i="76"/>
  <c r="N35" i="76"/>
  <c r="N806" i="76"/>
  <c r="N586" i="76"/>
  <c r="N229" i="76"/>
  <c r="N325" i="76"/>
  <c r="N757" i="76"/>
  <c r="N833" i="76"/>
  <c r="N490" i="76"/>
  <c r="N340" i="76"/>
  <c r="N157" i="76"/>
  <c r="N221" i="76"/>
  <c r="N802" i="76"/>
  <c r="N650" i="76"/>
  <c r="N393" i="76"/>
  <c r="N29" i="76"/>
  <c r="N960" i="76"/>
  <c r="N703" i="76"/>
  <c r="N437" i="76"/>
  <c r="N342" i="76"/>
  <c r="N798" i="76"/>
  <c r="N785" i="76"/>
  <c r="N377" i="76"/>
  <c r="N25" i="76"/>
  <c r="N796" i="76"/>
  <c r="N750" i="76"/>
  <c r="N341" i="76"/>
  <c r="N127" i="76"/>
  <c r="N604" i="76"/>
  <c r="N422" i="76"/>
  <c r="N44" i="76"/>
  <c r="N780" i="76"/>
  <c r="N654" i="76"/>
  <c r="N295" i="76"/>
  <c r="N169" i="76"/>
  <c r="N1002" i="76"/>
  <c r="N729" i="76"/>
  <c r="N447" i="76"/>
  <c r="N37" i="76"/>
  <c r="N776" i="76"/>
  <c r="N746" i="76"/>
  <c r="N263" i="76"/>
  <c r="N137" i="76"/>
  <c r="N995" i="76"/>
  <c r="N369" i="76"/>
  <c r="N317" i="76"/>
  <c r="N268" i="76"/>
  <c r="N761" i="76"/>
  <c r="N801" i="76"/>
  <c r="N580" i="76"/>
  <c r="N303" i="76"/>
  <c r="N122" i="76"/>
  <c r="N81" i="76"/>
  <c r="N770" i="76"/>
  <c r="N671" i="76"/>
  <c r="N449" i="76"/>
  <c r="N307" i="76"/>
  <c r="N928" i="76"/>
  <c r="N715" i="76"/>
  <c r="N344" i="76"/>
  <c r="N277" i="76"/>
  <c r="N766" i="76"/>
  <c r="N639" i="76"/>
  <c r="N348" i="76"/>
  <c r="N253" i="76"/>
  <c r="N764" i="76"/>
  <c r="N624" i="76"/>
  <c r="N212" i="76"/>
  <c r="N90" i="76"/>
  <c r="N1001" i="76"/>
  <c r="N558" i="76"/>
  <c r="N256" i="76"/>
  <c r="N185" i="76"/>
  <c r="N970" i="76"/>
  <c r="N660" i="76"/>
  <c r="N279" i="76"/>
  <c r="N161" i="76"/>
  <c r="N997" i="76"/>
  <c r="N527" i="76"/>
  <c r="N224" i="76"/>
  <c r="N121" i="76"/>
  <c r="N931" i="76"/>
  <c r="N380" i="76"/>
  <c r="N124" i="76"/>
  <c r="N49" i="76"/>
  <c r="N734" i="76"/>
  <c r="N755" i="76"/>
  <c r="N481" i="76"/>
  <c r="N203" i="76"/>
  <c r="N991" i="76"/>
  <c r="N610" i="76"/>
  <c r="N218" i="76"/>
  <c r="N252" i="76"/>
  <c r="N896" i="76"/>
  <c r="N759" i="76"/>
  <c r="N445" i="76"/>
  <c r="N266" i="76"/>
  <c r="N987" i="76"/>
  <c r="N585" i="76"/>
  <c r="N214" i="76"/>
  <c r="N123" i="76"/>
  <c r="N985" i="76"/>
  <c r="N582" i="76"/>
  <c r="N180" i="76"/>
  <c r="N58" i="76"/>
  <c r="N969" i="76"/>
  <c r="N602" i="76"/>
  <c r="N196" i="76"/>
  <c r="N125" i="76"/>
  <c r="N938" i="76"/>
  <c r="N664" i="76"/>
  <c r="N239" i="76"/>
  <c r="N139" i="76"/>
  <c r="N965" i="76"/>
  <c r="N514" i="76"/>
  <c r="N192" i="76"/>
  <c r="N283" i="76"/>
  <c r="N803" i="76"/>
  <c r="N382" i="76"/>
  <c r="N97" i="76"/>
  <c r="N84" i="76"/>
  <c r="N779" i="76"/>
  <c r="N996" i="76"/>
  <c r="N732" i="76"/>
  <c r="N414" i="76"/>
  <c r="N388" i="76"/>
  <c r="N959" i="76"/>
  <c r="N588" i="76"/>
  <c r="N186" i="76"/>
  <c r="N228" i="76"/>
  <c r="N864" i="76"/>
  <c r="N691" i="76"/>
  <c r="N357" i="76"/>
  <c r="N91" i="76"/>
  <c r="N955" i="76"/>
  <c r="N572" i="76"/>
  <c r="N182" i="76"/>
  <c r="N143" i="76"/>
  <c r="N953" i="76"/>
  <c r="N563" i="76"/>
  <c r="N148" i="76"/>
  <c r="N26" i="76"/>
  <c r="N906" i="76"/>
  <c r="N619" i="76"/>
  <c r="N194" i="76"/>
  <c r="N290" i="76"/>
  <c r="N933" i="76"/>
  <c r="N618" i="76"/>
  <c r="N160" i="76"/>
  <c r="N102" i="76"/>
  <c r="N628" i="76"/>
  <c r="N400" i="76"/>
  <c r="N65" i="76"/>
  <c r="N661" i="76"/>
  <c r="N964" i="76"/>
  <c r="N611" i="76"/>
  <c r="N516" i="76"/>
  <c r="N379" i="76"/>
  <c r="N927" i="76"/>
  <c r="N578" i="76"/>
  <c r="N154" i="76"/>
  <c r="N96" i="76"/>
  <c r="N832" i="76"/>
  <c r="N614" i="76"/>
  <c r="N375" i="76"/>
  <c r="N59" i="76"/>
  <c r="N923" i="76"/>
  <c r="N551" i="76"/>
  <c r="N150" i="76"/>
  <c r="N92" i="76"/>
  <c r="N921" i="76"/>
  <c r="N543" i="76"/>
  <c r="N297" i="76"/>
  <c r="N118" i="76"/>
  <c r="N535" i="76"/>
  <c r="N128" i="76"/>
  <c r="N70" i="76"/>
  <c r="N728" i="76"/>
  <c r="N417" i="76"/>
  <c r="N33" i="76"/>
  <c r="N674" i="76"/>
  <c r="N932" i="76"/>
  <c r="N725" i="76"/>
  <c r="N362" i="76"/>
  <c r="N312" i="76"/>
  <c r="N895" i="76"/>
  <c r="N642" i="76"/>
  <c r="N410" i="76"/>
  <c r="N64" i="76"/>
  <c r="N800" i="76"/>
  <c r="N633" i="76"/>
  <c r="N386" i="76"/>
  <c r="N27" i="76"/>
  <c r="N891" i="76"/>
  <c r="N597" i="76"/>
  <c r="N304" i="76"/>
  <c r="N60" i="76"/>
  <c r="N889" i="76"/>
  <c r="N565" i="76"/>
  <c r="N473" i="76"/>
  <c r="N842" i="76"/>
  <c r="N693" i="76"/>
  <c r="N130" i="76"/>
  <c r="N72" i="76"/>
  <c r="N569" i="76"/>
  <c r="N869" i="76"/>
  <c r="N574" i="76"/>
  <c r="N404" i="76"/>
  <c r="N38" i="76"/>
  <c r="N682" i="76"/>
  <c r="N254" i="76"/>
  <c r="N117" i="76"/>
  <c r="N900" i="76"/>
  <c r="N685" i="76"/>
  <c r="N371" i="76"/>
  <c r="N183" i="76"/>
  <c r="N863" i="76"/>
  <c r="N545" i="76"/>
  <c r="N351" i="76"/>
  <c r="N32" i="76"/>
  <c r="N768" i="76"/>
  <c r="N656" i="76"/>
  <c r="N423" i="76"/>
  <c r="N271" i="76"/>
  <c r="N859" i="76"/>
  <c r="N528" i="76"/>
  <c r="N316" i="76"/>
  <c r="N28" i="76"/>
  <c r="N857" i="76"/>
  <c r="N513" i="76"/>
  <c r="N294" i="76"/>
  <c r="N370" i="76"/>
  <c r="N23" i="76"/>
  <c r="N195" i="76"/>
  <c r="R213" i="76"/>
  <c r="R542" i="76"/>
  <c r="R146" i="76"/>
  <c r="R963" i="76"/>
  <c r="R667" i="76"/>
  <c r="R620" i="76"/>
  <c r="R171" i="76"/>
  <c r="R592" i="76"/>
  <c r="R155" i="76"/>
  <c r="R897" i="76"/>
  <c r="R651" i="76"/>
  <c r="R393" i="76"/>
  <c r="R129" i="76"/>
  <c r="R898" i="76"/>
  <c r="R788" i="76"/>
  <c r="R380" i="76"/>
  <c r="R21" i="76"/>
  <c r="R691" i="76"/>
  <c r="R928" i="76"/>
  <c r="R685" i="76"/>
  <c r="R410" i="76"/>
  <c r="R51" i="76"/>
  <c r="R752" i="76"/>
  <c r="R622" i="76"/>
  <c r="R81" i="76"/>
  <c r="R470" i="76"/>
  <c r="R361" i="76"/>
  <c r="R668" i="76"/>
  <c r="R931" i="76"/>
  <c r="R729" i="76"/>
  <c r="R381" i="76"/>
  <c r="R335" i="76"/>
  <c r="R349" i="76"/>
  <c r="R263" i="76"/>
  <c r="R855" i="76"/>
  <c r="R659" i="76"/>
  <c r="R227" i="76"/>
  <c r="R162" i="76"/>
  <c r="R866" i="76"/>
  <c r="R646" i="76"/>
  <c r="R348" i="76"/>
  <c r="R208" i="76"/>
  <c r="R896" i="76"/>
  <c r="R712" i="76"/>
  <c r="R378" i="76"/>
  <c r="R19" i="76"/>
  <c r="R867" i="76"/>
  <c r="R562" i="76"/>
  <c r="R49" i="76"/>
  <c r="R438" i="76"/>
  <c r="R237" i="76"/>
  <c r="R58" i="76"/>
  <c r="R842" i="76"/>
  <c r="R783" i="76"/>
  <c r="R475" i="76"/>
  <c r="R869" i="76"/>
  <c r="R529" i="76"/>
  <c r="R357" i="76"/>
  <c r="R190" i="76"/>
  <c r="R527" i="76"/>
  <c r="R176" i="76"/>
  <c r="R753" i="76"/>
  <c r="R511" i="76"/>
  <c r="R293" i="76"/>
  <c r="R124" i="76"/>
  <c r="R987" i="76"/>
  <c r="R758" i="76"/>
  <c r="R655" i="76"/>
  <c r="R121" i="76"/>
  <c r="R864" i="76"/>
  <c r="R629" i="76"/>
  <c r="R346" i="76"/>
  <c r="R201" i="76"/>
  <c r="R747" i="76"/>
  <c r="R472" i="76"/>
  <c r="R17" i="76"/>
  <c r="R603" i="76"/>
  <c r="R12" i="76"/>
  <c r="R90" i="76"/>
  <c r="R723" i="76"/>
  <c r="R413" i="76"/>
  <c r="R544" i="76"/>
  <c r="R808" i="76"/>
  <c r="R479" i="76"/>
  <c r="R288" i="76"/>
  <c r="R92" i="76"/>
  <c r="R256" i="76"/>
  <c r="R88" i="76"/>
  <c r="R854" i="76"/>
  <c r="R634" i="76"/>
  <c r="R186" i="76"/>
  <c r="R955" i="76"/>
  <c r="R716" i="76"/>
  <c r="R576" i="76"/>
  <c r="R141" i="76"/>
  <c r="R985" i="76"/>
  <c r="R733" i="76"/>
  <c r="R640" i="76"/>
  <c r="R204" i="76"/>
  <c r="R835" i="76"/>
  <c r="R440" i="76"/>
  <c r="R194" i="76"/>
  <c r="R988" i="76"/>
  <c r="R273" i="76"/>
  <c r="R501" i="76"/>
  <c r="R365" i="76"/>
  <c r="R296" i="76"/>
  <c r="R520" i="76"/>
  <c r="R145" i="76"/>
  <c r="R904" i="76"/>
  <c r="R813" i="76"/>
  <c r="R447" i="76"/>
  <c r="R265" i="76"/>
  <c r="R60" i="76"/>
  <c r="R226" i="76"/>
  <c r="R56" i="76"/>
  <c r="R996" i="76"/>
  <c r="R703" i="76"/>
  <c r="R478" i="76"/>
  <c r="R164" i="76"/>
  <c r="R923" i="76"/>
  <c r="R673" i="76"/>
  <c r="R538" i="76"/>
  <c r="R207" i="76"/>
  <c r="R953" i="76"/>
  <c r="R711" i="76"/>
  <c r="R564" i="76"/>
  <c r="R132" i="76"/>
  <c r="R662" i="76"/>
  <c r="R408" i="76"/>
  <c r="R197" i="76"/>
  <c r="R956" i="76"/>
  <c r="R111" i="76"/>
  <c r="R805" i="76"/>
  <c r="R445" i="76"/>
  <c r="R305" i="76"/>
  <c r="R266" i="76"/>
  <c r="R178" i="76"/>
  <c r="R687" i="76"/>
  <c r="R732" i="76"/>
  <c r="R415" i="76"/>
  <c r="R328" i="76"/>
  <c r="R28" i="76"/>
  <c r="R318" i="76"/>
  <c r="R24" i="76"/>
  <c r="R964" i="76"/>
  <c r="R725" i="76"/>
  <c r="R446" i="76"/>
  <c r="R87" i="76"/>
  <c r="R803" i="76"/>
  <c r="R569" i="76"/>
  <c r="R341" i="76"/>
  <c r="R160" i="76"/>
  <c r="R921" i="76"/>
  <c r="R658" i="76"/>
  <c r="R523" i="76"/>
  <c r="R193" i="76"/>
  <c r="R681" i="76"/>
  <c r="R376" i="76"/>
  <c r="R125" i="76"/>
  <c r="R981" i="76"/>
  <c r="R79" i="76"/>
  <c r="R386" i="76"/>
  <c r="R797" i="76"/>
  <c r="R516" i="76"/>
  <c r="R303" i="76"/>
  <c r="R152" i="76"/>
  <c r="R280" i="76"/>
  <c r="R136" i="76"/>
  <c r="R932" i="76"/>
  <c r="R895" i="76"/>
  <c r="R414" i="76"/>
  <c r="R55" i="76"/>
  <c r="R849" i="76"/>
  <c r="R471" i="76"/>
  <c r="R224" i="76"/>
  <c r="R84" i="76"/>
  <c r="R798" i="76"/>
  <c r="R514" i="76"/>
  <c r="R339" i="76"/>
  <c r="R114" i="76"/>
  <c r="R990" i="76"/>
  <c r="R670" i="76"/>
  <c r="R344" i="76"/>
  <c r="R150" i="76"/>
  <c r="R837" i="76"/>
  <c r="R182" i="76"/>
  <c r="R26" i="76"/>
  <c r="R512" i="76"/>
  <c r="R187" i="76"/>
  <c r="R968" i="76"/>
  <c r="R27" i="76"/>
  <c r="R792" i="76"/>
  <c r="R533" i="76"/>
  <c r="R282" i="76"/>
  <c r="R267" i="76"/>
  <c r="R244" i="76"/>
  <c r="R170" i="76"/>
  <c r="R900" i="76"/>
  <c r="R881" i="76"/>
  <c r="R382" i="76"/>
  <c r="R23" i="76"/>
  <c r="R756" i="76"/>
  <c r="R439" i="76"/>
  <c r="R355" i="76"/>
  <c r="R52" i="76"/>
  <c r="R845" i="76"/>
  <c r="R469" i="76"/>
  <c r="R222" i="76"/>
  <c r="R82" i="76"/>
  <c r="R958" i="76"/>
  <c r="R707" i="76"/>
  <c r="R607" i="76"/>
  <c r="R80" i="76"/>
  <c r="R833" i="76"/>
  <c r="R321" i="76"/>
  <c r="R735" i="76"/>
  <c r="R934" i="76"/>
  <c r="R872" i="76"/>
  <c r="R772" i="76"/>
  <c r="R548" i="76"/>
  <c r="R367" i="76"/>
  <c r="R149" i="76"/>
  <c r="R312" i="76"/>
  <c r="R133" i="76"/>
  <c r="R868" i="76"/>
  <c r="R661" i="76"/>
  <c r="R350" i="76"/>
  <c r="R230" i="76"/>
  <c r="R998" i="76"/>
  <c r="R724" i="76"/>
  <c r="R407" i="76"/>
  <c r="R278" i="76"/>
  <c r="R20" i="76"/>
  <c r="R754" i="76"/>
  <c r="R437" i="76"/>
  <c r="R326" i="76"/>
  <c r="R50" i="76"/>
  <c r="R926" i="76"/>
  <c r="R614" i="76"/>
  <c r="R555" i="76"/>
  <c r="R48" i="76"/>
  <c r="R836" i="76"/>
  <c r="R730" i="76"/>
  <c r="R757" i="76"/>
  <c r="R1000" i="76"/>
  <c r="R482" i="76"/>
  <c r="R683" i="76"/>
  <c r="R693" i="76"/>
  <c r="R796" i="76"/>
  <c r="R537" i="76"/>
  <c r="R217" i="76"/>
  <c r="R513" i="76"/>
  <c r="R209" i="76"/>
  <c r="R989" i="76"/>
  <c r="R778" i="76"/>
  <c r="R502" i="76"/>
  <c r="R130" i="76"/>
  <c r="R728" i="76"/>
  <c r="R889" i="76"/>
  <c r="R644" i="76"/>
  <c r="R325" i="76"/>
  <c r="R116" i="76"/>
  <c r="R883" i="76"/>
  <c r="R405" i="76"/>
  <c r="R262" i="76"/>
  <c r="R18" i="76"/>
  <c r="R894" i="76"/>
  <c r="R704" i="76"/>
  <c r="R510" i="76"/>
  <c r="R16" i="76"/>
  <c r="R745" i="76"/>
  <c r="R825" i="76"/>
  <c r="R540" i="76"/>
  <c r="R180" i="76"/>
  <c r="R936" i="76"/>
  <c r="R418" i="76"/>
  <c r="R354" i="76"/>
  <c r="R1002" i="76"/>
  <c r="R820" i="76"/>
  <c r="R484" i="76"/>
  <c r="R205" i="76"/>
  <c r="R480" i="76"/>
  <c r="R172" i="76"/>
  <c r="R957" i="76"/>
  <c r="R809" i="76"/>
  <c r="R579" i="76"/>
  <c r="R148" i="76"/>
  <c r="R759" i="76"/>
  <c r="R851" i="76"/>
  <c r="R636" i="76"/>
  <c r="R353" i="76"/>
  <c r="R154" i="76"/>
  <c r="R877" i="76"/>
  <c r="R637" i="76"/>
  <c r="R320" i="76"/>
  <c r="R351" i="76"/>
  <c r="R862" i="76"/>
  <c r="R699" i="76"/>
  <c r="R220" i="76"/>
  <c r="R645" i="76"/>
  <c r="R317" i="76"/>
  <c r="R615" i="76"/>
  <c r="R59" i="76"/>
  <c r="R117" i="76"/>
  <c r="R970" i="76"/>
  <c r="R632" i="76"/>
  <c r="R452" i="76"/>
  <c r="R93" i="76"/>
  <c r="R448" i="76"/>
  <c r="R89" i="76"/>
  <c r="R925" i="76"/>
  <c r="R690" i="76"/>
  <c r="R524" i="76"/>
  <c r="R240" i="76"/>
  <c r="R411" i="76"/>
  <c r="R751" i="76"/>
  <c r="R686" i="76"/>
  <c r="R277" i="76"/>
  <c r="R847" i="76"/>
  <c r="R623" i="76"/>
  <c r="R379" i="76"/>
  <c r="R122" i="76"/>
  <c r="R983" i="76"/>
  <c r="R641" i="76"/>
  <c r="R290" i="76"/>
  <c r="R678" i="76"/>
  <c r="R666" i="76"/>
  <c r="R777" i="76"/>
  <c r="R782" i="76"/>
  <c r="R140" i="76"/>
  <c r="R450" i="76"/>
  <c r="R961" i="76"/>
  <c r="R938" i="76"/>
  <c r="R698" i="76"/>
  <c r="R420" i="76"/>
  <c r="R61" i="76"/>
  <c r="R416" i="76"/>
  <c r="R57" i="76"/>
  <c r="R811" i="76"/>
  <c r="R602" i="76"/>
  <c r="R558" i="76"/>
  <c r="R168" i="76"/>
  <c r="R850" i="76"/>
  <c r="R612" i="76"/>
  <c r="R183" i="76"/>
  <c r="R749" i="76"/>
  <c r="R669" i="76"/>
  <c r="R261" i="76"/>
  <c r="R951" i="76"/>
  <c r="R499" i="76"/>
  <c r="R251" i="76"/>
  <c r="R697" i="76"/>
  <c r="R827" i="76"/>
  <c r="R241" i="76"/>
  <c r="R477" i="76"/>
  <c r="R774" i="76"/>
  <c r="R91" i="76"/>
  <c r="R993" i="76"/>
  <c r="R652" i="76"/>
  <c r="R906" i="76"/>
  <c r="R700" i="76"/>
  <c r="R388" i="76"/>
  <c r="R29" i="76"/>
  <c r="R384" i="76"/>
  <c r="R25" i="76"/>
  <c r="R853" i="76"/>
  <c r="R473" i="76"/>
  <c r="R239" i="76"/>
  <c r="R86" i="76"/>
  <c r="R994" i="76"/>
  <c r="R694" i="76"/>
  <c r="R476" i="76"/>
  <c r="R156" i="76"/>
  <c r="R846" i="76"/>
  <c r="R593" i="76"/>
  <c r="R279" i="76"/>
  <c r="R919" i="76"/>
  <c r="R467" i="76"/>
  <c r="R250" i="76"/>
  <c r="R598" i="76"/>
  <c r="R776" i="76"/>
  <c r="R929" i="76"/>
  <c r="R272" i="76"/>
  <c r="R323" i="76"/>
  <c r="R528" i="76"/>
  <c r="R616" i="76"/>
  <c r="R599" i="76"/>
  <c r="R874" i="76"/>
  <c r="R719" i="76"/>
  <c r="R356" i="76"/>
  <c r="R128" i="76"/>
  <c r="R352" i="76"/>
  <c r="R259" i="76"/>
  <c r="R773" i="76"/>
  <c r="R441" i="76"/>
  <c r="R395" i="76"/>
  <c r="R54" i="76"/>
  <c r="R962" i="76"/>
  <c r="R720" i="76"/>
  <c r="R444" i="76"/>
  <c r="R85" i="76"/>
  <c r="R902" i="76"/>
  <c r="R992" i="76"/>
  <c r="R677" i="76"/>
  <c r="R474" i="76"/>
  <c r="R115" i="76"/>
  <c r="R885" i="76"/>
  <c r="R435" i="76"/>
  <c r="R260" i="76"/>
  <c r="R594" i="76"/>
  <c r="R624" i="76"/>
  <c r="R163" i="76"/>
  <c r="R995" i="76"/>
  <c r="R631" i="76"/>
  <c r="R550" i="76"/>
  <c r="R185" i="76"/>
  <c r="R519" i="76"/>
  <c r="R139" i="76"/>
  <c r="R726" i="76"/>
  <c r="R409" i="76"/>
  <c r="R294" i="76"/>
  <c r="R22" i="76"/>
  <c r="R930" i="76"/>
  <c r="R731" i="76"/>
  <c r="R412" i="76"/>
  <c r="R53" i="76"/>
  <c r="R927" i="76"/>
  <c r="R960" i="76"/>
  <c r="R715" i="76"/>
  <c r="R442" i="76"/>
  <c r="R83" i="76"/>
  <c r="R800" i="76"/>
  <c r="R403" i="76"/>
  <c r="R113" i="76"/>
  <c r="R617" i="76"/>
  <c r="R515" i="76"/>
  <c r="R233" i="76"/>
  <c r="R826" i="76"/>
  <c r="R554" i="76"/>
  <c r="R322" i="76"/>
  <c r="R232" i="76"/>
  <c r="R741" i="76"/>
  <c r="R604" i="76"/>
  <c r="R307" i="76"/>
  <c r="R635" i="76"/>
  <c r="R899" i="76"/>
  <c r="R459" i="76"/>
  <c r="R212" i="76"/>
  <c r="R72" i="76"/>
  <c r="R760" i="76"/>
  <c r="R973" i="76"/>
  <c r="R633" i="76"/>
  <c r="R573" i="76"/>
  <c r="R123" i="76"/>
  <c r="R875" i="76"/>
  <c r="R574" i="76"/>
  <c r="R270" i="76"/>
  <c r="R857" i="76"/>
  <c r="R453" i="76"/>
  <c r="R304" i="76"/>
  <c r="R66" i="76"/>
  <c r="R814" i="76"/>
  <c r="R559" i="76"/>
  <c r="R235" i="76"/>
  <c r="R908" i="76"/>
  <c r="R648" i="76"/>
  <c r="R314" i="76"/>
  <c r="R789" i="76"/>
  <c r="R553" i="76"/>
  <c r="R254" i="76"/>
  <c r="R743" i="76"/>
  <c r="R608" i="76"/>
  <c r="R363" i="76"/>
  <c r="R718" i="76"/>
  <c r="R498" i="76"/>
  <c r="R221" i="76"/>
  <c r="R744" i="76"/>
  <c r="R427" i="76"/>
  <c r="R228" i="76"/>
  <c r="R40" i="76"/>
  <c r="R810" i="76"/>
  <c r="R941" i="76"/>
  <c r="R639" i="76"/>
  <c r="R532" i="76"/>
  <c r="R229" i="76"/>
  <c r="R1010" i="76"/>
  <c r="R675" i="76"/>
  <c r="R492" i="76"/>
  <c r="R142" i="76"/>
  <c r="R738" i="76"/>
  <c r="R421" i="76"/>
  <c r="R311" i="76"/>
  <c r="R34" i="76"/>
  <c r="R1006" i="76"/>
  <c r="R643" i="76"/>
  <c r="R488" i="76"/>
  <c r="R126" i="76"/>
  <c r="R876" i="76"/>
  <c r="R684" i="76"/>
  <c r="R281" i="76"/>
  <c r="R984" i="76"/>
  <c r="R613" i="76"/>
  <c r="R466" i="76"/>
  <c r="R107" i="76"/>
  <c r="R856" i="76"/>
  <c r="R591" i="76"/>
  <c r="R313" i="76"/>
  <c r="R203" i="76"/>
  <c r="R909" i="76"/>
  <c r="R582" i="76"/>
  <c r="R561" i="76"/>
  <c r="R269" i="76"/>
  <c r="R978" i="76"/>
  <c r="R696" i="76"/>
  <c r="R460" i="76"/>
  <c r="R101" i="76"/>
  <c r="R844" i="76"/>
  <c r="R572" i="76"/>
  <c r="R271" i="76"/>
  <c r="R173" i="76"/>
  <c r="R974" i="76"/>
  <c r="R664" i="76"/>
  <c r="R456" i="76"/>
  <c r="R97" i="76"/>
  <c r="R997" i="76"/>
  <c r="R761" i="76"/>
  <c r="R340" i="76"/>
  <c r="R986" i="76"/>
  <c r="R630" i="76"/>
  <c r="R468" i="76"/>
  <c r="R109" i="76"/>
  <c r="R952" i="76"/>
  <c r="R903" i="76"/>
  <c r="R434" i="76"/>
  <c r="R75" i="76"/>
  <c r="R790" i="76"/>
  <c r="R546" i="76"/>
  <c r="R225" i="76"/>
  <c r="R147" i="76"/>
  <c r="R879" i="76"/>
  <c r="R489" i="76"/>
  <c r="R338" i="76"/>
  <c r="R102" i="76"/>
  <c r="R946" i="76"/>
  <c r="R781" i="76"/>
  <c r="R428" i="76"/>
  <c r="R69" i="76"/>
  <c r="R812" i="76"/>
  <c r="R560" i="76"/>
  <c r="R315" i="76"/>
  <c r="R120" i="76"/>
  <c r="R942" i="76"/>
  <c r="R710" i="76"/>
  <c r="R424" i="76"/>
  <c r="R65" i="76"/>
  <c r="R965" i="76"/>
  <c r="R481" i="76"/>
  <c r="R238" i="76"/>
  <c r="R924" i="76"/>
  <c r="R653" i="76"/>
  <c r="R406" i="76"/>
  <c r="R47" i="76"/>
  <c r="R708" i="76"/>
  <c r="R954" i="76"/>
  <c r="R649" i="76"/>
  <c r="R436" i="76"/>
  <c r="R77" i="76"/>
  <c r="R920" i="76"/>
  <c r="R621" i="76"/>
  <c r="R402" i="76"/>
  <c r="R43" i="76"/>
  <c r="R785" i="76"/>
  <c r="R507" i="76"/>
  <c r="R284" i="76"/>
  <c r="R195" i="76"/>
  <c r="R891" i="76"/>
  <c r="R457" i="76"/>
  <c r="R210" i="76"/>
  <c r="R70" i="76"/>
  <c r="R914" i="76"/>
  <c r="R780" i="76"/>
  <c r="R396" i="76"/>
  <c r="R37" i="76"/>
  <c r="R832" i="76"/>
  <c r="R571" i="76"/>
  <c r="R231" i="76"/>
  <c r="R175" i="76"/>
  <c r="R910" i="76"/>
  <c r="R722" i="76"/>
  <c r="R392" i="76"/>
  <c r="R33" i="76"/>
  <c r="R933" i="76"/>
  <c r="R449" i="76"/>
  <c r="R298" i="76"/>
  <c r="R337" i="76"/>
  <c r="R112" i="76"/>
  <c r="R892" i="76"/>
  <c r="R689" i="76"/>
  <c r="R374" i="76"/>
  <c r="R15" i="76"/>
  <c r="R526" i="76"/>
  <c r="R922" i="76"/>
  <c r="R638" i="76"/>
  <c r="R404" i="76"/>
  <c r="R45" i="76"/>
  <c r="R888" i="76"/>
  <c r="R657" i="76"/>
  <c r="R370" i="76"/>
  <c r="R11" i="76"/>
  <c r="R739" i="76"/>
  <c r="R590" i="76"/>
  <c r="R302" i="76"/>
  <c r="R742" i="76"/>
  <c r="R425" i="76"/>
  <c r="R377" i="76"/>
  <c r="R38" i="76"/>
  <c r="R882" i="76"/>
  <c r="R610" i="76"/>
  <c r="R364" i="76"/>
  <c r="R169" i="76"/>
  <c r="R767" i="76"/>
  <c r="R859" i="76"/>
  <c r="R568" i="76"/>
  <c r="R252" i="76"/>
  <c r="R676" i="76"/>
  <c r="R878" i="76"/>
  <c r="R702" i="76"/>
  <c r="R360" i="76"/>
  <c r="R144" i="76"/>
  <c r="R816" i="76"/>
  <c r="R417" i="76"/>
  <c r="R249" i="76"/>
  <c r="R860" i="76"/>
  <c r="R865" i="76"/>
  <c r="R342" i="76"/>
  <c r="R191" i="76"/>
  <c r="R890" i="76"/>
  <c r="R674" i="76"/>
  <c r="R372" i="76"/>
  <c r="R13" i="76"/>
  <c r="R991" i="76"/>
  <c r="R1009" i="76"/>
  <c r="R786" i="76"/>
  <c r="R583" i="76"/>
  <c r="R119" i="76"/>
  <c r="R713" i="76"/>
  <c r="R496" i="76"/>
  <c r="R198" i="76"/>
  <c r="R852" i="76"/>
  <c r="R588" i="76"/>
  <c r="R308" i="76"/>
  <c r="R184" i="76"/>
  <c r="R1003" i="76"/>
  <c r="R695" i="76"/>
  <c r="R530" i="76"/>
  <c r="R292" i="76"/>
  <c r="R755" i="76"/>
  <c r="R1008" i="76"/>
  <c r="R660" i="76"/>
  <c r="R490" i="76"/>
  <c r="R135" i="76"/>
  <c r="R999" i="76"/>
  <c r="R663" i="76"/>
  <c r="R500" i="76"/>
  <c r="R247" i="76"/>
  <c r="R834" i="76"/>
  <c r="R531" i="76"/>
  <c r="R301" i="76"/>
  <c r="R858" i="76"/>
  <c r="R829" i="76"/>
  <c r="R600" i="76"/>
  <c r="R153" i="76"/>
  <c r="R795" i="76"/>
  <c r="R977" i="76"/>
  <c r="R665" i="76"/>
  <c r="R589" i="76"/>
  <c r="R166" i="76"/>
  <c r="R982" i="76"/>
  <c r="R770" i="76"/>
  <c r="R464" i="76"/>
  <c r="R105" i="76"/>
  <c r="R779" i="76"/>
  <c r="R581" i="76"/>
  <c r="R336" i="76"/>
  <c r="R138" i="76"/>
  <c r="R971" i="76"/>
  <c r="R618" i="76"/>
  <c r="R567" i="76"/>
  <c r="R306" i="76"/>
  <c r="R505" i="76"/>
  <c r="R976" i="76"/>
  <c r="R679" i="76"/>
  <c r="R458" i="76"/>
  <c r="R99" i="76"/>
  <c r="R967" i="76"/>
  <c r="R721" i="76"/>
  <c r="R611" i="76"/>
  <c r="R264" i="76"/>
  <c r="R734" i="76"/>
  <c r="R543" i="76"/>
  <c r="R63" i="76"/>
  <c r="R949" i="76"/>
  <c r="R706" i="76"/>
  <c r="R534" i="76"/>
  <c r="R324" i="76"/>
  <c r="R979" i="76"/>
  <c r="R682" i="76"/>
  <c r="R596" i="76"/>
  <c r="R174" i="76"/>
  <c r="R766" i="76"/>
  <c r="R945" i="76"/>
  <c r="R671" i="76"/>
  <c r="R508" i="76"/>
  <c r="R276" i="76"/>
  <c r="R950" i="76"/>
  <c r="R817" i="76"/>
  <c r="R432" i="76"/>
  <c r="R73" i="76"/>
  <c r="R768" i="76"/>
  <c r="R587" i="76"/>
  <c r="R268" i="76"/>
  <c r="R192" i="76"/>
  <c r="R939" i="76"/>
  <c r="R821" i="76"/>
  <c r="R506" i="76"/>
  <c r="R219" i="76"/>
  <c r="R944" i="76"/>
  <c r="R775" i="76"/>
  <c r="R426" i="76"/>
  <c r="R67" i="76"/>
  <c r="R935" i="76"/>
  <c r="R771" i="76"/>
  <c r="R518" i="76"/>
  <c r="R211" i="76"/>
  <c r="R818" i="76"/>
  <c r="R545" i="76"/>
  <c r="R137" i="76"/>
  <c r="R861" i="76"/>
  <c r="R605" i="76"/>
  <c r="R289" i="76"/>
  <c r="R118" i="76"/>
  <c r="R917" i="76"/>
  <c r="R626" i="76"/>
  <c r="R504" i="76"/>
  <c r="R143" i="76"/>
  <c r="R947" i="76"/>
  <c r="R688" i="76"/>
  <c r="R525" i="76"/>
  <c r="R283" i="76"/>
  <c r="R840" i="76"/>
  <c r="R913" i="76"/>
  <c r="R595" i="76"/>
  <c r="R509" i="76"/>
  <c r="R127" i="76"/>
  <c r="R918" i="76"/>
  <c r="R606" i="76"/>
  <c r="R400" i="76"/>
  <c r="R41" i="76"/>
  <c r="R737" i="76"/>
  <c r="R577" i="76"/>
  <c r="R286" i="76"/>
  <c r="R907" i="76"/>
  <c r="R552" i="76"/>
  <c r="R521" i="76"/>
  <c r="R245" i="76"/>
  <c r="R912" i="76"/>
  <c r="R764" i="76"/>
  <c r="R394" i="76"/>
  <c r="R35" i="76"/>
  <c r="R901" i="76"/>
  <c r="R541" i="76"/>
  <c r="R389" i="76"/>
  <c r="R223" i="76"/>
  <c r="R799" i="76"/>
  <c r="R486" i="76"/>
  <c r="R188" i="76"/>
  <c r="R843" i="76"/>
  <c r="R601" i="76"/>
  <c r="R375" i="76"/>
  <c r="R330" i="76"/>
  <c r="R828" i="76"/>
  <c r="R497" i="76"/>
  <c r="R345" i="76"/>
  <c r="R110" i="76"/>
  <c r="R915" i="76"/>
  <c r="R609" i="76"/>
  <c r="R385" i="76"/>
  <c r="R134" i="76"/>
  <c r="R672" i="76"/>
  <c r="R819" i="76"/>
  <c r="R493" i="76"/>
  <c r="R391" i="76"/>
  <c r="R106" i="76"/>
  <c r="R886" i="76"/>
  <c r="R642" i="76"/>
  <c r="R368" i="76"/>
  <c r="R369" i="76"/>
  <c r="R692" i="76"/>
  <c r="R494" i="76"/>
  <c r="R151" i="76"/>
  <c r="R863" i="76"/>
  <c r="R487" i="76"/>
  <c r="R332" i="76"/>
  <c r="R100" i="76"/>
  <c r="R880" i="76"/>
  <c r="R763" i="76"/>
  <c r="R362" i="76"/>
  <c r="R161" i="76"/>
  <c r="R831" i="76"/>
  <c r="R483" i="76"/>
  <c r="R319" i="76"/>
  <c r="R96" i="76"/>
  <c r="R787" i="76"/>
  <c r="R422" i="76"/>
  <c r="R179" i="76"/>
  <c r="R793" i="76"/>
  <c r="R465" i="76"/>
  <c r="R218" i="76"/>
  <c r="R78" i="76"/>
  <c r="R822" i="76"/>
  <c r="R495" i="76"/>
  <c r="R387" i="76"/>
  <c r="R108" i="76"/>
  <c r="R701" i="76"/>
  <c r="R769" i="76"/>
  <c r="R461" i="76"/>
  <c r="R214" i="76"/>
  <c r="R74" i="76"/>
  <c r="R1007" i="76"/>
  <c r="R714" i="76"/>
  <c r="R580" i="76"/>
  <c r="R316" i="76"/>
  <c r="R980" i="76"/>
  <c r="R765" i="76"/>
  <c r="R462" i="76"/>
  <c r="R103" i="76"/>
  <c r="R443" i="76"/>
  <c r="R873" i="76"/>
  <c r="R455" i="76"/>
  <c r="R309" i="76"/>
  <c r="R68" i="76"/>
  <c r="R1001" i="76"/>
  <c r="R680" i="76"/>
  <c r="R517" i="76"/>
  <c r="R285" i="76"/>
  <c r="R841" i="76"/>
  <c r="R451" i="76"/>
  <c r="R297" i="76"/>
  <c r="R64" i="76"/>
  <c r="R806" i="76"/>
  <c r="R390" i="76"/>
  <c r="R200" i="76"/>
  <c r="R750" i="76"/>
  <c r="R433" i="76"/>
  <c r="R274" i="76"/>
  <c r="R46" i="76"/>
  <c r="R784" i="76"/>
  <c r="R463" i="76"/>
  <c r="R216" i="76"/>
  <c r="R76" i="76"/>
  <c r="R746" i="76"/>
  <c r="R429" i="76"/>
  <c r="R243" i="76"/>
  <c r="R42" i="76"/>
  <c r="R975" i="76"/>
  <c r="R650" i="76"/>
  <c r="R586" i="76"/>
  <c r="R158" i="76"/>
  <c r="R948" i="76"/>
  <c r="R802" i="76"/>
  <c r="R430" i="76"/>
  <c r="R71" i="76"/>
  <c r="R740" i="76"/>
  <c r="R423" i="76"/>
  <c r="R347" i="76"/>
  <c r="R36" i="76"/>
  <c r="R969" i="76"/>
  <c r="R762" i="76"/>
  <c r="R547" i="76"/>
  <c r="R291" i="76"/>
  <c r="R736" i="76"/>
  <c r="R419" i="76"/>
  <c r="R399" i="76"/>
  <c r="R32" i="76"/>
  <c r="R628" i="76"/>
  <c r="R358" i="76"/>
  <c r="R94" i="76"/>
  <c r="R401" i="76"/>
  <c r="R236" i="76"/>
  <c r="R14" i="76"/>
  <c r="R748" i="76"/>
  <c r="R431" i="76"/>
  <c r="R258" i="76"/>
  <c r="R44" i="76"/>
  <c r="R824" i="76"/>
  <c r="R619" i="76"/>
  <c r="R343" i="76"/>
  <c r="R334" i="76"/>
  <c r="R943" i="76"/>
  <c r="R656" i="76"/>
  <c r="R570" i="76"/>
  <c r="R246" i="76"/>
  <c r="R966" i="76"/>
  <c r="R916" i="76"/>
  <c r="R887" i="76"/>
  <c r="R398" i="76"/>
  <c r="R39" i="76"/>
  <c r="R848" i="76"/>
  <c r="R575" i="76"/>
  <c r="R287" i="76"/>
  <c r="R181" i="76"/>
  <c r="R937" i="76"/>
  <c r="R794" i="76"/>
  <c r="R539" i="76"/>
  <c r="R215" i="76"/>
  <c r="R830" i="76"/>
  <c r="R563" i="76"/>
  <c r="R253" i="76"/>
  <c r="R165" i="76"/>
  <c r="R705" i="76"/>
  <c r="R627" i="76"/>
  <c r="R62" i="76"/>
  <c r="R807" i="76"/>
  <c r="R557" i="76"/>
  <c r="R242" i="76"/>
  <c r="R199" i="76"/>
  <c r="R911" i="76"/>
  <c r="R585" i="76"/>
  <c r="R503" i="76"/>
  <c r="R275" i="76"/>
  <c r="R870" i="76"/>
  <c r="R884" i="76"/>
  <c r="R625" i="76"/>
  <c r="R366" i="76"/>
  <c r="R177" i="76"/>
  <c r="R871" i="76"/>
  <c r="R578" i="76"/>
  <c r="R333" i="76"/>
  <c r="R131" i="76"/>
  <c r="R905" i="76"/>
  <c r="R549" i="76"/>
  <c r="R535" i="76"/>
  <c r="R234" i="76"/>
  <c r="R804" i="76"/>
  <c r="R551" i="76"/>
  <c r="R310" i="76"/>
  <c r="R331" i="76"/>
  <c r="R1004" i="76"/>
  <c r="R717" i="76"/>
  <c r="R654" i="76"/>
  <c r="R30" i="76"/>
  <c r="R327" i="76"/>
  <c r="R255" i="76"/>
  <c r="R815" i="76"/>
  <c r="R566" i="76"/>
  <c r="R257" i="76"/>
  <c r="R206" i="76"/>
  <c r="R823" i="76"/>
  <c r="R522" i="76"/>
  <c r="R300" i="76"/>
  <c r="R202" i="76"/>
  <c r="R791" i="76"/>
  <c r="R491" i="76"/>
  <c r="R359" i="76"/>
  <c r="R104" i="76"/>
  <c r="R959" i="76"/>
  <c r="R1005" i="76"/>
  <c r="R709" i="76"/>
  <c r="R556" i="76"/>
  <c r="R299" i="76"/>
  <c r="R839" i="76"/>
  <c r="R584" i="76"/>
  <c r="R248" i="76"/>
  <c r="R189" i="76"/>
  <c r="R838" i="76"/>
  <c r="R485" i="76"/>
  <c r="R329" i="76"/>
  <c r="R98" i="76"/>
  <c r="R801" i="76"/>
  <c r="R597" i="76"/>
  <c r="R383" i="76"/>
  <c r="R167" i="76"/>
  <c r="R940" i="76"/>
  <c r="R727" i="76"/>
  <c r="R397" i="76"/>
  <c r="R157" i="76"/>
  <c r="R893" i="76"/>
  <c r="R536" i="76"/>
  <c r="R373" i="76"/>
  <c r="R196" i="76"/>
  <c r="R295" i="76"/>
  <c r="R565" i="76"/>
  <c r="R371" i="76"/>
  <c r="R159" i="76"/>
  <c r="R972" i="76"/>
  <c r="R647" i="76"/>
  <c r="R454" i="76"/>
  <c r="R95" i="76"/>
  <c r="R31" i="76"/>
  <c r="S99" i="83" l="1"/>
  <c r="O99" i="83"/>
  <c r="S53" i="83"/>
  <c r="O53" i="83"/>
  <c r="O19" i="83"/>
  <c r="S19" i="83"/>
  <c r="T19" i="83" s="1"/>
  <c r="U19" i="83" s="1"/>
  <c r="S118" i="83"/>
  <c r="T118" i="83" s="1"/>
  <c r="U118" i="83" s="1"/>
  <c r="O118" i="83"/>
  <c r="P118" i="83" s="1"/>
  <c r="Q118" i="83" s="1"/>
  <c r="K11" i="76"/>
  <c r="L11" i="76" s="1"/>
  <c r="M11" i="76" s="1"/>
  <c r="O17" i="83"/>
  <c r="P17" i="83" s="1"/>
  <c r="Q17" i="83" s="1"/>
  <c r="S17" i="83"/>
  <c r="O115" i="83"/>
  <c r="S115" i="83"/>
  <c r="S69" i="83"/>
  <c r="O69" i="83"/>
  <c r="P69" i="83" s="1"/>
  <c r="Q69" i="83" s="1"/>
  <c r="O27" i="83"/>
  <c r="P27" i="83" s="1"/>
  <c r="Q27" i="83" s="1"/>
  <c r="S27" i="83"/>
  <c r="S134" i="83"/>
  <c r="T134" i="83" s="1"/>
  <c r="U134" i="83" s="1"/>
  <c r="O134" i="83"/>
  <c r="S25" i="83"/>
  <c r="O25" i="83"/>
  <c r="O131" i="83"/>
  <c r="P131" i="83" s="1"/>
  <c r="Q131" i="83" s="1"/>
  <c r="S131" i="83"/>
  <c r="T131" i="83" s="1"/>
  <c r="U131" i="83" s="1"/>
  <c r="S85" i="83"/>
  <c r="T85" i="83" s="1"/>
  <c r="U85" i="83" s="1"/>
  <c r="O85" i="83"/>
  <c r="P85" i="83" s="1"/>
  <c r="Q85" i="83" s="1"/>
  <c r="O35" i="83"/>
  <c r="P35" i="83" s="1"/>
  <c r="Q35" i="83" s="1"/>
  <c r="S35" i="83"/>
  <c r="O150" i="83"/>
  <c r="S150" i="83"/>
  <c r="S33" i="83"/>
  <c r="O33" i="83"/>
  <c r="P33" i="83" s="1"/>
  <c r="Q33" i="83" s="1"/>
  <c r="S147" i="83"/>
  <c r="T147" i="83" s="1"/>
  <c r="U147" i="83" s="1"/>
  <c r="O147" i="83"/>
  <c r="P147" i="83" s="1"/>
  <c r="Q147" i="83" s="1"/>
  <c r="S101" i="83"/>
  <c r="T101" i="83" s="1"/>
  <c r="U101" i="83" s="1"/>
  <c r="O101" i="83"/>
  <c r="O43" i="83"/>
  <c r="S43" i="83"/>
  <c r="O171" i="83"/>
  <c r="P171" i="83" s="1"/>
  <c r="Q171" i="83" s="1"/>
  <c r="S171" i="83"/>
  <c r="T171" i="83" s="1"/>
  <c r="U171" i="83" s="1"/>
  <c r="S41" i="83"/>
  <c r="T41" i="83" s="1"/>
  <c r="U41" i="83" s="1"/>
  <c r="O41" i="83"/>
  <c r="P41" i="83" s="1"/>
  <c r="Q41" i="83" s="1"/>
  <c r="O163" i="83"/>
  <c r="P163" i="83" s="1"/>
  <c r="Q163" i="83" s="1"/>
  <c r="S163" i="83"/>
  <c r="O18" i="83"/>
  <c r="S18" i="83"/>
  <c r="S117" i="83"/>
  <c r="O117" i="83"/>
  <c r="P117" i="83" s="1"/>
  <c r="Q117" i="83" s="1"/>
  <c r="S54" i="83"/>
  <c r="T54" i="83" s="1"/>
  <c r="U54" i="83" s="1"/>
  <c r="O54" i="83"/>
  <c r="O51" i="83"/>
  <c r="P51" i="83" s="1"/>
  <c r="Q51" i="83" s="1"/>
  <c r="S51" i="83"/>
  <c r="O26" i="83"/>
  <c r="S26" i="83"/>
  <c r="S133" i="83"/>
  <c r="T133" i="83" s="1"/>
  <c r="U133" i="83" s="1"/>
  <c r="O133" i="83"/>
  <c r="P133" i="83" s="1"/>
  <c r="Q133" i="83" s="1"/>
  <c r="O70" i="83"/>
  <c r="P70" i="83" s="1"/>
  <c r="Q70" i="83" s="1"/>
  <c r="S70" i="83"/>
  <c r="S67" i="83"/>
  <c r="T67" i="83" s="1"/>
  <c r="U67" i="83" s="1"/>
  <c r="O67" i="83"/>
  <c r="S34" i="83"/>
  <c r="O34" i="83"/>
  <c r="O149" i="83"/>
  <c r="S149" i="83"/>
  <c r="T149" i="83" s="1"/>
  <c r="U149" i="83" s="1"/>
  <c r="O86" i="83"/>
  <c r="P86" i="83" s="1"/>
  <c r="Q86" i="83" s="1"/>
  <c r="S86" i="83"/>
  <c r="T86" i="83" s="1"/>
  <c r="U86" i="83" s="1"/>
  <c r="O83" i="83"/>
  <c r="P83" i="83" s="1"/>
  <c r="Q83" i="83" s="1"/>
  <c r="S83" i="83"/>
  <c r="S42" i="83"/>
  <c r="O42" i="83"/>
  <c r="O166" i="83"/>
  <c r="P166" i="83" s="1"/>
  <c r="Q166" i="83" s="1"/>
  <c r="S166" i="83"/>
  <c r="T166" i="83" s="1"/>
  <c r="U166" i="83" s="1"/>
  <c r="S102" i="83"/>
  <c r="T102" i="83" s="1"/>
  <c r="U102" i="83" s="1"/>
  <c r="O102" i="83"/>
  <c r="S44" i="83"/>
  <c r="T44" i="83" s="1"/>
  <c r="U44" i="83" s="1"/>
  <c r="O44" i="83"/>
  <c r="O174" i="83"/>
  <c r="S174" i="83"/>
  <c r="S91" i="83"/>
  <c r="O91" i="83"/>
  <c r="P91" i="83" s="1"/>
  <c r="Q91" i="83" s="1"/>
  <c r="S22" i="83"/>
  <c r="T22" i="83" s="1"/>
  <c r="U22" i="83" s="1"/>
  <c r="O22" i="83"/>
  <c r="P22" i="83" s="1"/>
  <c r="Q22" i="83" s="1"/>
  <c r="S125" i="83"/>
  <c r="T125" i="83" s="1"/>
  <c r="U125" i="83" s="1"/>
  <c r="O125" i="83"/>
  <c r="S47" i="83"/>
  <c r="O47" i="83"/>
  <c r="S187" i="83"/>
  <c r="T187" i="83" s="1"/>
  <c r="U187" i="83" s="1"/>
  <c r="O187" i="83"/>
  <c r="P187" i="83" s="1"/>
  <c r="Q187" i="83" s="1"/>
  <c r="S98" i="83"/>
  <c r="T98" i="83" s="1"/>
  <c r="U98" i="83" s="1"/>
  <c r="O98" i="83"/>
  <c r="O64" i="83"/>
  <c r="P64" i="83" s="1"/>
  <c r="Q64" i="83" s="1"/>
  <c r="S64" i="83"/>
  <c r="S128" i="83"/>
  <c r="O128" i="83"/>
  <c r="S192" i="83"/>
  <c r="O192" i="83"/>
  <c r="P192" i="83" s="1"/>
  <c r="Q192" i="83" s="1"/>
  <c r="O256" i="83"/>
  <c r="P256" i="83" s="1"/>
  <c r="Q256" i="83" s="1"/>
  <c r="S256" i="83"/>
  <c r="O320" i="83"/>
  <c r="P320" i="83" s="1"/>
  <c r="Q320" i="83" s="1"/>
  <c r="S320" i="83"/>
  <c r="S384" i="83"/>
  <c r="O384" i="83"/>
  <c r="O448" i="83"/>
  <c r="P448" i="83" s="1"/>
  <c r="Q448" i="83" s="1"/>
  <c r="S448" i="83"/>
  <c r="T448" i="83" s="1"/>
  <c r="U448" i="83" s="1"/>
  <c r="S512" i="83"/>
  <c r="T512" i="83" s="1"/>
  <c r="U512" i="83" s="1"/>
  <c r="O512" i="83"/>
  <c r="O576" i="83"/>
  <c r="P576" i="83" s="1"/>
  <c r="Q576" i="83" s="1"/>
  <c r="S576" i="83"/>
  <c r="S640" i="83"/>
  <c r="O640" i="83"/>
  <c r="S704" i="83"/>
  <c r="O704" i="83"/>
  <c r="P704" i="83" s="1"/>
  <c r="Q704" i="83" s="1"/>
  <c r="O768" i="83"/>
  <c r="P768" i="83" s="1"/>
  <c r="Q768" i="83" s="1"/>
  <c r="S768" i="83"/>
  <c r="O832" i="83"/>
  <c r="P832" i="83" s="1"/>
  <c r="Q832" i="83" s="1"/>
  <c r="S832" i="83"/>
  <c r="S896" i="83"/>
  <c r="O896" i="83"/>
  <c r="O960" i="83"/>
  <c r="P960" i="83" s="1"/>
  <c r="Q960" i="83" s="1"/>
  <c r="S960" i="83"/>
  <c r="T960" i="83" s="1"/>
  <c r="U960" i="83" s="1"/>
  <c r="O57" i="83"/>
  <c r="P57" i="83" s="1"/>
  <c r="Q57" i="83" s="1"/>
  <c r="S57" i="83"/>
  <c r="O121" i="83"/>
  <c r="P121" i="83" s="1"/>
  <c r="Q121" i="83" s="1"/>
  <c r="S121" i="83"/>
  <c r="O185" i="83"/>
  <c r="S185" i="83"/>
  <c r="O249" i="83"/>
  <c r="P249" i="83" s="1"/>
  <c r="Q249" i="83" s="1"/>
  <c r="S249" i="83"/>
  <c r="T249" i="83" s="1"/>
  <c r="U249" i="83" s="1"/>
  <c r="O313" i="83"/>
  <c r="P313" i="83" s="1"/>
  <c r="Q313" i="83" s="1"/>
  <c r="S313" i="83"/>
  <c r="O377" i="83"/>
  <c r="P377" i="83" s="1"/>
  <c r="Q377" i="83" s="1"/>
  <c r="S377" i="83"/>
  <c r="O441" i="83"/>
  <c r="S441" i="83"/>
  <c r="O505" i="83"/>
  <c r="P505" i="83" s="1"/>
  <c r="Q505" i="83" s="1"/>
  <c r="S505" i="83"/>
  <c r="T505" i="83" s="1"/>
  <c r="U505" i="83" s="1"/>
  <c r="O569" i="83"/>
  <c r="P569" i="83" s="1"/>
  <c r="Q569" i="83" s="1"/>
  <c r="S569" i="83"/>
  <c r="O633" i="83"/>
  <c r="P633" i="83" s="1"/>
  <c r="Q633" i="83" s="1"/>
  <c r="S633" i="83"/>
  <c r="O697" i="83"/>
  <c r="S697" i="83"/>
  <c r="O761" i="83"/>
  <c r="P761" i="83" s="1"/>
  <c r="Q761" i="83" s="1"/>
  <c r="S761" i="83"/>
  <c r="T761" i="83" s="1"/>
  <c r="U761" i="83" s="1"/>
  <c r="O825" i="83"/>
  <c r="P825" i="83" s="1"/>
  <c r="Q825" i="83" s="1"/>
  <c r="S825" i="83"/>
  <c r="T825" i="83" s="1"/>
  <c r="U825" i="83" s="1"/>
  <c r="O889" i="83"/>
  <c r="P889" i="83" s="1"/>
  <c r="Q889" i="83" s="1"/>
  <c r="S889" i="83"/>
  <c r="O953" i="83"/>
  <c r="S953" i="83"/>
  <c r="S170" i="83"/>
  <c r="T170" i="83" s="1"/>
  <c r="U170" i="83" s="1"/>
  <c r="O170" i="83"/>
  <c r="P170" i="83" s="1"/>
  <c r="Q170" i="83" s="1"/>
  <c r="O234" i="83"/>
  <c r="P234" i="83" s="1"/>
  <c r="Q234" i="83" s="1"/>
  <c r="S234" i="83"/>
  <c r="S298" i="83"/>
  <c r="T298" i="83" s="1"/>
  <c r="U298" i="83" s="1"/>
  <c r="O298" i="83"/>
  <c r="S362" i="83"/>
  <c r="O362" i="83"/>
  <c r="S426" i="83"/>
  <c r="O426" i="83"/>
  <c r="P426" i="83" s="1"/>
  <c r="Q426" i="83" s="1"/>
  <c r="O490" i="83"/>
  <c r="P490" i="83" s="1"/>
  <c r="Q490" i="83" s="1"/>
  <c r="S490" i="83"/>
  <c r="S554" i="83"/>
  <c r="T554" i="83" s="1"/>
  <c r="U554" i="83" s="1"/>
  <c r="O554" i="83"/>
  <c r="S618" i="83"/>
  <c r="O618" i="83"/>
  <c r="S682" i="83"/>
  <c r="T682" i="83" s="1"/>
  <c r="U682" i="83" s="1"/>
  <c r="O682" i="83"/>
  <c r="P682" i="83" s="1"/>
  <c r="Q682" i="83" s="1"/>
  <c r="O746" i="83"/>
  <c r="P746" i="83" s="1"/>
  <c r="Q746" i="83" s="1"/>
  <c r="S746" i="83"/>
  <c r="T746" i="83" s="1"/>
  <c r="U746" i="83" s="1"/>
  <c r="O810" i="83"/>
  <c r="P810" i="83" s="1"/>
  <c r="Q810" i="83" s="1"/>
  <c r="S810" i="83"/>
  <c r="S874" i="83"/>
  <c r="O874" i="83"/>
  <c r="S938" i="83"/>
  <c r="O938" i="83"/>
  <c r="P938" i="83" s="1"/>
  <c r="Q938" i="83" s="1"/>
  <c r="O1002" i="83"/>
  <c r="P1002" i="83" s="1"/>
  <c r="Q1002" i="83" s="1"/>
  <c r="S1002" i="83"/>
  <c r="T1002" i="83" s="1"/>
  <c r="U1002" i="83" s="1"/>
  <c r="O243" i="83"/>
  <c r="P243" i="83" s="1"/>
  <c r="Q243" i="83" s="1"/>
  <c r="S243" i="83"/>
  <c r="S307" i="83"/>
  <c r="O307" i="83"/>
  <c r="O371" i="83"/>
  <c r="P371" i="83" s="1"/>
  <c r="Q371" i="83" s="1"/>
  <c r="S371" i="83"/>
  <c r="T371" i="83" s="1"/>
  <c r="U371" i="83" s="1"/>
  <c r="O435" i="83"/>
  <c r="P435" i="83" s="1"/>
  <c r="Q435" i="83" s="1"/>
  <c r="S435" i="83"/>
  <c r="T435" i="83" s="1"/>
  <c r="U435" i="83" s="1"/>
  <c r="O499" i="83"/>
  <c r="P499" i="83" s="1"/>
  <c r="Q499" i="83" s="1"/>
  <c r="S499" i="83"/>
  <c r="O563" i="83"/>
  <c r="S563" i="83"/>
  <c r="O627" i="83"/>
  <c r="S627" i="83"/>
  <c r="T627" i="83" s="1"/>
  <c r="U627" i="83" s="1"/>
  <c r="O691" i="83"/>
  <c r="P691" i="83" s="1"/>
  <c r="Q691" i="83" s="1"/>
  <c r="S691" i="83"/>
  <c r="T691" i="83" s="1"/>
  <c r="U691" i="83" s="1"/>
  <c r="S755" i="83"/>
  <c r="T755" i="83" s="1"/>
  <c r="U755" i="83" s="1"/>
  <c r="O755" i="83"/>
  <c r="O819" i="83"/>
  <c r="S819" i="83"/>
  <c r="O883" i="83"/>
  <c r="P883" i="83" s="1"/>
  <c r="Q883" i="83" s="1"/>
  <c r="S883" i="83"/>
  <c r="T883" i="83" s="1"/>
  <c r="U883" i="83" s="1"/>
  <c r="S947" i="83"/>
  <c r="O947" i="83"/>
  <c r="P947" i="83" s="1"/>
  <c r="Q947" i="83" s="1"/>
  <c r="S52" i="83"/>
  <c r="T52" i="83" s="1"/>
  <c r="U52" i="83" s="1"/>
  <c r="O52" i="83"/>
  <c r="S116" i="83"/>
  <c r="O116" i="83"/>
  <c r="S180" i="83"/>
  <c r="T180" i="83" s="1"/>
  <c r="U180" i="83" s="1"/>
  <c r="O180" i="83"/>
  <c r="P180" i="83" s="1"/>
  <c r="Q180" i="83" s="1"/>
  <c r="S244" i="83"/>
  <c r="T244" i="83" s="1"/>
  <c r="U244" i="83" s="1"/>
  <c r="O244" i="83"/>
  <c r="S308" i="83"/>
  <c r="T308" i="83" s="1"/>
  <c r="U308" i="83" s="1"/>
  <c r="O308" i="83"/>
  <c r="O372" i="83"/>
  <c r="S372" i="83"/>
  <c r="S436" i="83"/>
  <c r="T436" i="83" s="1"/>
  <c r="U436" i="83" s="1"/>
  <c r="O436" i="83"/>
  <c r="P436" i="83" s="1"/>
  <c r="Q436" i="83" s="1"/>
  <c r="S500" i="83"/>
  <c r="T500" i="83" s="1"/>
  <c r="U500" i="83" s="1"/>
  <c r="O500" i="83"/>
  <c r="S564" i="83"/>
  <c r="O564" i="83"/>
  <c r="S628" i="83"/>
  <c r="O628" i="83"/>
  <c r="S692" i="83"/>
  <c r="T692" i="83" s="1"/>
  <c r="U692" i="83" s="1"/>
  <c r="O692" i="83"/>
  <c r="P692" i="83" s="1"/>
  <c r="Q692" i="83" s="1"/>
  <c r="S756" i="83"/>
  <c r="T756" i="83" s="1"/>
  <c r="U756" i="83" s="1"/>
  <c r="O756" i="83"/>
  <c r="P756" i="83" s="1"/>
  <c r="Q756" i="83" s="1"/>
  <c r="S820" i="83"/>
  <c r="T820" i="83" s="1"/>
  <c r="U820" i="83" s="1"/>
  <c r="O820" i="83"/>
  <c r="O884" i="83"/>
  <c r="S884" i="83"/>
  <c r="S948" i="83"/>
  <c r="T948" i="83" s="1"/>
  <c r="U948" i="83" s="1"/>
  <c r="O948" i="83"/>
  <c r="S165" i="83"/>
  <c r="T165" i="83" s="1"/>
  <c r="U165" i="83" s="1"/>
  <c r="O165" i="83"/>
  <c r="O229" i="83"/>
  <c r="P229" i="83" s="1"/>
  <c r="Q229" i="83" s="1"/>
  <c r="S229" i="83"/>
  <c r="O293" i="83"/>
  <c r="S293" i="83"/>
  <c r="O357" i="83"/>
  <c r="S357" i="83"/>
  <c r="T357" i="83" s="1"/>
  <c r="U357" i="83" s="1"/>
  <c r="S421" i="83"/>
  <c r="T421" i="83" s="1"/>
  <c r="U421" i="83" s="1"/>
  <c r="O421" i="83"/>
  <c r="O485" i="83"/>
  <c r="P485" i="83" s="1"/>
  <c r="Q485" i="83" s="1"/>
  <c r="S485" i="83"/>
  <c r="S549" i="83"/>
  <c r="O549" i="83"/>
  <c r="O613" i="83"/>
  <c r="S613" i="83"/>
  <c r="O677" i="83"/>
  <c r="P677" i="83" s="1"/>
  <c r="Q677" i="83" s="1"/>
  <c r="S677" i="83"/>
  <c r="S741" i="83"/>
  <c r="T741" i="83" s="1"/>
  <c r="U741" i="83" s="1"/>
  <c r="O741" i="83"/>
  <c r="O805" i="83"/>
  <c r="S805" i="83"/>
  <c r="O869" i="83"/>
  <c r="S869" i="83"/>
  <c r="T869" i="83" s="1"/>
  <c r="U869" i="83" s="1"/>
  <c r="O933" i="83"/>
  <c r="P933" i="83" s="1"/>
  <c r="Q933" i="83" s="1"/>
  <c r="S933" i="83"/>
  <c r="S997" i="83"/>
  <c r="O997" i="83"/>
  <c r="O246" i="83"/>
  <c r="S246" i="83"/>
  <c r="O310" i="83"/>
  <c r="P310" i="83" s="1"/>
  <c r="Q310" i="83" s="1"/>
  <c r="S310" i="83"/>
  <c r="T310" i="83" s="1"/>
  <c r="U310" i="83" s="1"/>
  <c r="O374" i="83"/>
  <c r="P374" i="83" s="1"/>
  <c r="Q374" i="83" s="1"/>
  <c r="S374" i="83"/>
  <c r="O438" i="83"/>
  <c r="P438" i="83" s="1"/>
  <c r="Q438" i="83" s="1"/>
  <c r="S438" i="83"/>
  <c r="S502" i="83"/>
  <c r="O502" i="83"/>
  <c r="S566" i="83"/>
  <c r="O566" i="83"/>
  <c r="P566" i="83" s="1"/>
  <c r="Q566" i="83" s="1"/>
  <c r="S630" i="83"/>
  <c r="T630" i="83" s="1"/>
  <c r="U630" i="83" s="1"/>
  <c r="O630" i="83"/>
  <c r="P630" i="83" s="1"/>
  <c r="Q630" i="83" s="1"/>
  <c r="O694" i="83"/>
  <c r="P694" i="83" s="1"/>
  <c r="Q694" i="83" s="1"/>
  <c r="S694" i="83"/>
  <c r="S758" i="83"/>
  <c r="O758" i="83"/>
  <c r="S822" i="83"/>
  <c r="T822" i="83" s="1"/>
  <c r="U822" i="83" s="1"/>
  <c r="O822" i="83"/>
  <c r="P822" i="83" s="1"/>
  <c r="Q822" i="83" s="1"/>
  <c r="S886" i="83"/>
  <c r="T886" i="83" s="1"/>
  <c r="U886" i="83" s="1"/>
  <c r="O886" i="83"/>
  <c r="S950" i="83"/>
  <c r="T950" i="83" s="1"/>
  <c r="U950" i="83" s="1"/>
  <c r="O950" i="83"/>
  <c r="S55" i="83"/>
  <c r="O55" i="83"/>
  <c r="S119" i="83"/>
  <c r="O119" i="83"/>
  <c r="P119" i="83" s="1"/>
  <c r="Q119" i="83" s="1"/>
  <c r="S183" i="83"/>
  <c r="T183" i="83" s="1"/>
  <c r="U183" i="83" s="1"/>
  <c r="O183" i="83"/>
  <c r="S247" i="83"/>
  <c r="T247" i="83" s="1"/>
  <c r="U247" i="83" s="1"/>
  <c r="O247" i="83"/>
  <c r="S311" i="83"/>
  <c r="O311" i="83"/>
  <c r="S375" i="83"/>
  <c r="T375" i="83" s="1"/>
  <c r="U375" i="83" s="1"/>
  <c r="O375" i="83"/>
  <c r="P375" i="83" s="1"/>
  <c r="Q375" i="83" s="1"/>
  <c r="O439" i="83"/>
  <c r="P439" i="83" s="1"/>
  <c r="Q439" i="83" s="1"/>
  <c r="S439" i="83"/>
  <c r="T439" i="83" s="1"/>
  <c r="U439" i="83" s="1"/>
  <c r="S503" i="83"/>
  <c r="T503" i="83" s="1"/>
  <c r="U503" i="83" s="1"/>
  <c r="O503" i="83"/>
  <c r="S567" i="83"/>
  <c r="O567" i="83"/>
  <c r="O631" i="83"/>
  <c r="P631" i="83" s="1"/>
  <c r="Q631" i="83" s="1"/>
  <c r="S631" i="83"/>
  <c r="T631" i="83" s="1"/>
  <c r="U631" i="83" s="1"/>
  <c r="S695" i="83"/>
  <c r="T695" i="83" s="1"/>
  <c r="U695" i="83" s="1"/>
  <c r="O695" i="83"/>
  <c r="P695" i="83" s="1"/>
  <c r="Q695" i="83" s="1"/>
  <c r="S759" i="83"/>
  <c r="T759" i="83" s="1"/>
  <c r="U759" i="83" s="1"/>
  <c r="O759" i="83"/>
  <c r="S823" i="83"/>
  <c r="O823" i="83"/>
  <c r="O887" i="83"/>
  <c r="S887" i="83"/>
  <c r="T887" i="83" s="1"/>
  <c r="U887" i="83" s="1"/>
  <c r="S951" i="83"/>
  <c r="T951" i="83" s="1"/>
  <c r="U951" i="83" s="1"/>
  <c r="O951" i="83"/>
  <c r="P951" i="83" s="1"/>
  <c r="Q951" i="83" s="1"/>
  <c r="S11" i="83"/>
  <c r="O11" i="83"/>
  <c r="O58" i="83"/>
  <c r="S58" i="83"/>
  <c r="S13" i="83"/>
  <c r="T13" i="83" s="1"/>
  <c r="U13" i="83" s="1"/>
  <c r="O13" i="83"/>
  <c r="P13" i="83" s="1"/>
  <c r="Q13" i="83" s="1"/>
  <c r="O107" i="83"/>
  <c r="P107" i="83" s="1"/>
  <c r="Q107" i="83" s="1"/>
  <c r="S107" i="83"/>
  <c r="T107" i="83" s="1"/>
  <c r="U107" i="83" s="1"/>
  <c r="S30" i="83"/>
  <c r="T30" i="83" s="1"/>
  <c r="U30" i="83" s="1"/>
  <c r="O30" i="83"/>
  <c r="O141" i="83"/>
  <c r="S141" i="83"/>
  <c r="S62" i="83"/>
  <c r="T62" i="83" s="1"/>
  <c r="U62" i="83" s="1"/>
  <c r="O62" i="83"/>
  <c r="P62" i="83" s="1"/>
  <c r="Q62" i="83" s="1"/>
  <c r="S16" i="83"/>
  <c r="T16" i="83" s="1"/>
  <c r="U16" i="83" s="1"/>
  <c r="O16" i="83"/>
  <c r="P16" i="83" s="1"/>
  <c r="Q16" i="83" s="1"/>
  <c r="O114" i="83"/>
  <c r="P114" i="83" s="1"/>
  <c r="Q114" i="83" s="1"/>
  <c r="S114" i="83"/>
  <c r="S72" i="83"/>
  <c r="O72" i="83"/>
  <c r="S136" i="83"/>
  <c r="T136" i="83" s="1"/>
  <c r="U136" i="83" s="1"/>
  <c r="O136" i="83"/>
  <c r="P136" i="83" s="1"/>
  <c r="Q136" i="83" s="1"/>
  <c r="S200" i="83"/>
  <c r="T200" i="83" s="1"/>
  <c r="U200" i="83" s="1"/>
  <c r="O200" i="83"/>
  <c r="P200" i="83" s="1"/>
  <c r="Q200" i="83" s="1"/>
  <c r="O264" i="83"/>
  <c r="P264" i="83" s="1"/>
  <c r="Q264" i="83" s="1"/>
  <c r="S264" i="83"/>
  <c r="S328" i="83"/>
  <c r="O328" i="83"/>
  <c r="O392" i="83"/>
  <c r="P392" i="83" s="1"/>
  <c r="Q392" i="83" s="1"/>
  <c r="S392" i="83"/>
  <c r="T392" i="83" s="1"/>
  <c r="U392" i="83" s="1"/>
  <c r="S456" i="83"/>
  <c r="T456" i="83" s="1"/>
  <c r="U456" i="83" s="1"/>
  <c r="O456" i="83"/>
  <c r="P456" i="83" s="1"/>
  <c r="Q456" i="83" s="1"/>
  <c r="S520" i="83"/>
  <c r="T520" i="83" s="1"/>
  <c r="U520" i="83" s="1"/>
  <c r="O520" i="83"/>
  <c r="S584" i="83"/>
  <c r="O584" i="83"/>
  <c r="O648" i="83"/>
  <c r="S648" i="83"/>
  <c r="T648" i="83" s="1"/>
  <c r="U648" i="83" s="1"/>
  <c r="S712" i="83"/>
  <c r="T712" i="83" s="1"/>
  <c r="U712" i="83" s="1"/>
  <c r="O712" i="83"/>
  <c r="S776" i="83"/>
  <c r="T776" i="83" s="1"/>
  <c r="U776" i="83" s="1"/>
  <c r="O776" i="83"/>
  <c r="S840" i="83"/>
  <c r="O840" i="83"/>
  <c r="S904" i="83"/>
  <c r="T904" i="83" s="1"/>
  <c r="U904" i="83" s="1"/>
  <c r="O904" i="83"/>
  <c r="P904" i="83" s="1"/>
  <c r="Q904" i="83" s="1"/>
  <c r="S968" i="83"/>
  <c r="T968" i="83" s="1"/>
  <c r="U968" i="83" s="1"/>
  <c r="O968" i="83"/>
  <c r="S65" i="83"/>
  <c r="T65" i="83" s="1"/>
  <c r="U65" i="83" s="1"/>
  <c r="O65" i="83"/>
  <c r="S129" i="83"/>
  <c r="O129" i="83"/>
  <c r="O193" i="83"/>
  <c r="S193" i="83"/>
  <c r="T193" i="83" s="1"/>
  <c r="U193" i="83" s="1"/>
  <c r="S257" i="83"/>
  <c r="T257" i="83" s="1"/>
  <c r="U257" i="83" s="1"/>
  <c r="O257" i="83"/>
  <c r="S321" i="83"/>
  <c r="T321" i="83" s="1"/>
  <c r="U321" i="83" s="1"/>
  <c r="O321" i="83"/>
  <c r="O385" i="83"/>
  <c r="S385" i="83"/>
  <c r="O449" i="83"/>
  <c r="P449" i="83" s="1"/>
  <c r="Q449" i="83" s="1"/>
  <c r="S449" i="83"/>
  <c r="T449" i="83" s="1"/>
  <c r="U449" i="83" s="1"/>
  <c r="O513" i="83"/>
  <c r="P513" i="83" s="1"/>
  <c r="Q513" i="83" s="1"/>
  <c r="S513" i="83"/>
  <c r="S577" i="83"/>
  <c r="T577" i="83" s="1"/>
  <c r="U577" i="83" s="1"/>
  <c r="O577" i="83"/>
  <c r="S641" i="83"/>
  <c r="O641" i="83"/>
  <c r="O705" i="83"/>
  <c r="P705" i="83" s="1"/>
  <c r="Q705" i="83" s="1"/>
  <c r="S705" i="83"/>
  <c r="T705" i="83" s="1"/>
  <c r="U705" i="83" s="1"/>
  <c r="S769" i="83"/>
  <c r="T769" i="83" s="1"/>
  <c r="U769" i="83" s="1"/>
  <c r="O769" i="83"/>
  <c r="P769" i="83" s="1"/>
  <c r="Q769" i="83" s="1"/>
  <c r="O833" i="83"/>
  <c r="P833" i="83" s="1"/>
  <c r="Q833" i="83" s="1"/>
  <c r="S833" i="83"/>
  <c r="O897" i="83"/>
  <c r="S897" i="83"/>
  <c r="S961" i="83"/>
  <c r="T961" i="83" s="1"/>
  <c r="U961" i="83" s="1"/>
  <c r="O961" i="83"/>
  <c r="P961" i="83" s="1"/>
  <c r="Q961" i="83" s="1"/>
  <c r="O178" i="83"/>
  <c r="P178" i="83" s="1"/>
  <c r="Q178" i="83" s="1"/>
  <c r="S178" i="83"/>
  <c r="T178" i="83" s="1"/>
  <c r="U178" i="83" s="1"/>
  <c r="O242" i="83"/>
  <c r="P242" i="83" s="1"/>
  <c r="Q242" i="83" s="1"/>
  <c r="S242" i="83"/>
  <c r="O306" i="83"/>
  <c r="S306" i="83"/>
  <c r="O370" i="83"/>
  <c r="S370" i="83"/>
  <c r="T370" i="83" s="1"/>
  <c r="U370" i="83" s="1"/>
  <c r="O434" i="83"/>
  <c r="P434" i="83" s="1"/>
  <c r="Q434" i="83" s="1"/>
  <c r="S434" i="83"/>
  <c r="O498" i="83"/>
  <c r="S498" i="83"/>
  <c r="O562" i="83"/>
  <c r="S562" i="83"/>
  <c r="O626" i="83"/>
  <c r="P626" i="83" s="1"/>
  <c r="Q626" i="83" s="1"/>
  <c r="S626" i="83"/>
  <c r="T626" i="83" s="1"/>
  <c r="U626" i="83" s="1"/>
  <c r="O690" i="83"/>
  <c r="S690" i="83"/>
  <c r="T690" i="83" s="1"/>
  <c r="U690" i="83" s="1"/>
  <c r="O754" i="83"/>
  <c r="P754" i="83" s="1"/>
  <c r="Q754" i="83" s="1"/>
  <c r="S754" i="83"/>
  <c r="O818" i="83"/>
  <c r="S818" i="83"/>
  <c r="O882" i="83"/>
  <c r="S882" i="83"/>
  <c r="T882" i="83" s="1"/>
  <c r="U882" i="83" s="1"/>
  <c r="O946" i="83"/>
  <c r="P946" i="83" s="1"/>
  <c r="Q946" i="83" s="1"/>
  <c r="S946" i="83"/>
  <c r="T946" i="83" s="1"/>
  <c r="U946" i="83" s="1"/>
  <c r="O1010" i="83"/>
  <c r="P1010" i="83" s="1"/>
  <c r="Q1010" i="83" s="1"/>
  <c r="S1010" i="83"/>
  <c r="S251" i="83"/>
  <c r="O251" i="83"/>
  <c r="O315" i="83"/>
  <c r="P315" i="83" s="1"/>
  <c r="Q315" i="83" s="1"/>
  <c r="S315" i="83"/>
  <c r="T315" i="83" s="1"/>
  <c r="U315" i="83" s="1"/>
  <c r="O379" i="83"/>
  <c r="P379" i="83" s="1"/>
  <c r="Q379" i="83" s="1"/>
  <c r="S379" i="83"/>
  <c r="S443" i="83"/>
  <c r="T443" i="83" s="1"/>
  <c r="U443" i="83" s="1"/>
  <c r="O443" i="83"/>
  <c r="O507" i="83"/>
  <c r="S507" i="83"/>
  <c r="O571" i="83"/>
  <c r="S571" i="83"/>
  <c r="T571" i="83" s="1"/>
  <c r="U571" i="83" s="1"/>
  <c r="S635" i="83"/>
  <c r="T635" i="83" s="1"/>
  <c r="U635" i="83" s="1"/>
  <c r="O635" i="83"/>
  <c r="P635" i="83" s="1"/>
  <c r="Q635" i="83" s="1"/>
  <c r="O699" i="83"/>
  <c r="P699" i="83" s="1"/>
  <c r="Q699" i="83" s="1"/>
  <c r="S699" i="83"/>
  <c r="S763" i="83"/>
  <c r="O763" i="83"/>
  <c r="O827" i="83"/>
  <c r="P827" i="83" s="1"/>
  <c r="Q827" i="83" s="1"/>
  <c r="S827" i="83"/>
  <c r="T827" i="83" s="1"/>
  <c r="U827" i="83" s="1"/>
  <c r="O891" i="83"/>
  <c r="P891" i="83" s="1"/>
  <c r="Q891" i="83" s="1"/>
  <c r="S891" i="83"/>
  <c r="T891" i="83" s="1"/>
  <c r="U891" i="83" s="1"/>
  <c r="O955" i="83"/>
  <c r="P955" i="83" s="1"/>
  <c r="Q955" i="83" s="1"/>
  <c r="S955" i="83"/>
  <c r="O60" i="83"/>
  <c r="S60" i="83"/>
  <c r="O124" i="83"/>
  <c r="S124" i="83"/>
  <c r="T124" i="83" s="1"/>
  <c r="U124" i="83" s="1"/>
  <c r="O188" i="83"/>
  <c r="P188" i="83" s="1"/>
  <c r="Q188" i="83" s="1"/>
  <c r="S188" i="83"/>
  <c r="O252" i="83"/>
  <c r="P252" i="83" s="1"/>
  <c r="Q252" i="83" s="1"/>
  <c r="S252" i="83"/>
  <c r="S316" i="83"/>
  <c r="O316" i="83"/>
  <c r="O380" i="83"/>
  <c r="P380" i="83" s="1"/>
  <c r="Q380" i="83" s="1"/>
  <c r="S380" i="83"/>
  <c r="T380" i="83" s="1"/>
  <c r="U380" i="83" s="1"/>
  <c r="S444" i="83"/>
  <c r="T444" i="83" s="1"/>
  <c r="U444" i="83" s="1"/>
  <c r="O444" i="83"/>
  <c r="O508" i="83"/>
  <c r="P508" i="83" s="1"/>
  <c r="Q508" i="83" s="1"/>
  <c r="S508" i="83"/>
  <c r="S572" i="83"/>
  <c r="O572" i="83"/>
  <c r="S636" i="83"/>
  <c r="O636" i="83"/>
  <c r="P636" i="83" s="1"/>
  <c r="Q636" i="83" s="1"/>
  <c r="O700" i="83"/>
  <c r="P700" i="83" s="1"/>
  <c r="Q700" i="83" s="1"/>
  <c r="S700" i="83"/>
  <c r="T700" i="83" s="1"/>
  <c r="U700" i="83" s="1"/>
  <c r="O764" i="83"/>
  <c r="P764" i="83" s="1"/>
  <c r="Q764" i="83" s="1"/>
  <c r="S764" i="83"/>
  <c r="S828" i="83"/>
  <c r="O828" i="83"/>
  <c r="S892" i="83"/>
  <c r="T892" i="83" s="1"/>
  <c r="U892" i="83" s="1"/>
  <c r="O892" i="83"/>
  <c r="P892" i="83" s="1"/>
  <c r="Q892" i="83" s="1"/>
  <c r="S956" i="83"/>
  <c r="T956" i="83" s="1"/>
  <c r="U956" i="83" s="1"/>
  <c r="O956" i="83"/>
  <c r="S173" i="83"/>
  <c r="O173" i="83"/>
  <c r="S237" i="83"/>
  <c r="O237" i="83"/>
  <c r="O301" i="83"/>
  <c r="S301" i="83"/>
  <c r="T301" i="83" s="1"/>
  <c r="U301" i="83" s="1"/>
  <c r="S365" i="83"/>
  <c r="T365" i="83" s="1"/>
  <c r="U365" i="83" s="1"/>
  <c r="O365" i="83"/>
  <c r="P365" i="83" s="1"/>
  <c r="Q365" i="83" s="1"/>
  <c r="O429" i="83"/>
  <c r="S429" i="83"/>
  <c r="S493" i="83"/>
  <c r="O493" i="83"/>
  <c r="O557" i="83"/>
  <c r="P557" i="83" s="1"/>
  <c r="Q557" i="83" s="1"/>
  <c r="S557" i="83"/>
  <c r="S621" i="83"/>
  <c r="T621" i="83" s="1"/>
  <c r="U621" i="83" s="1"/>
  <c r="O621" i="83"/>
  <c r="S685" i="83"/>
  <c r="T685" i="83" s="1"/>
  <c r="U685" i="83" s="1"/>
  <c r="O685" i="83"/>
  <c r="O749" i="83"/>
  <c r="S749" i="83"/>
  <c r="O813" i="83"/>
  <c r="S813" i="83"/>
  <c r="T813" i="83" s="1"/>
  <c r="U813" i="83" s="1"/>
  <c r="S877" i="83"/>
  <c r="T877" i="83" s="1"/>
  <c r="U877" i="83" s="1"/>
  <c r="O877" i="83"/>
  <c r="S941" i="83"/>
  <c r="T941" i="83" s="1"/>
  <c r="U941" i="83" s="1"/>
  <c r="O941" i="83"/>
  <c r="S1005" i="83"/>
  <c r="O1005" i="83"/>
  <c r="O254" i="83"/>
  <c r="P254" i="83" s="1"/>
  <c r="Q254" i="83" s="1"/>
  <c r="S254" i="83"/>
  <c r="T254" i="83" s="1"/>
  <c r="U254" i="83" s="1"/>
  <c r="S318" i="83"/>
  <c r="T318" i="83" s="1"/>
  <c r="U318" i="83" s="1"/>
  <c r="O318" i="83"/>
  <c r="P318" i="83" s="1"/>
  <c r="Q318" i="83" s="1"/>
  <c r="O382" i="83"/>
  <c r="P382" i="83" s="1"/>
  <c r="Q382" i="83" s="1"/>
  <c r="S382" i="83"/>
  <c r="S446" i="83"/>
  <c r="O446" i="83"/>
  <c r="O510" i="83"/>
  <c r="P510" i="83" s="1"/>
  <c r="Q510" i="83" s="1"/>
  <c r="S510" i="83"/>
  <c r="T510" i="83" s="1"/>
  <c r="U510" i="83" s="1"/>
  <c r="S574" i="83"/>
  <c r="T574" i="83" s="1"/>
  <c r="U574" i="83" s="1"/>
  <c r="O574" i="83"/>
  <c r="O638" i="83"/>
  <c r="S638" i="83"/>
  <c r="O702" i="83"/>
  <c r="S702" i="83"/>
  <c r="S766" i="83"/>
  <c r="T766" i="83" s="1"/>
  <c r="U766" i="83" s="1"/>
  <c r="O766" i="83"/>
  <c r="P766" i="83" s="1"/>
  <c r="Q766" i="83" s="1"/>
  <c r="S830" i="83"/>
  <c r="T830" i="83" s="1"/>
  <c r="U830" i="83" s="1"/>
  <c r="O830" i="83"/>
  <c r="O894" i="83"/>
  <c r="P894" i="83" s="1"/>
  <c r="Q894" i="83" s="1"/>
  <c r="S894" i="83"/>
  <c r="O958" i="83"/>
  <c r="S958" i="83"/>
  <c r="O63" i="83"/>
  <c r="S63" i="83"/>
  <c r="T63" i="83" s="1"/>
  <c r="U63" i="83" s="1"/>
  <c r="S127" i="83"/>
  <c r="T127" i="83" s="1"/>
  <c r="U127" i="83" s="1"/>
  <c r="O127" i="83"/>
  <c r="S191" i="83"/>
  <c r="T191" i="83" s="1"/>
  <c r="U191" i="83" s="1"/>
  <c r="O191" i="83"/>
  <c r="S255" i="83"/>
  <c r="O255" i="83"/>
  <c r="O319" i="83"/>
  <c r="P319" i="83" s="1"/>
  <c r="Q319" i="83" s="1"/>
  <c r="S319" i="83"/>
  <c r="T319" i="83" s="1"/>
  <c r="U319" i="83" s="1"/>
  <c r="S383" i="83"/>
  <c r="T383" i="83" s="1"/>
  <c r="U383" i="83" s="1"/>
  <c r="O383" i="83"/>
  <c r="O447" i="83"/>
  <c r="P447" i="83" s="1"/>
  <c r="Q447" i="83" s="1"/>
  <c r="S447" i="83"/>
  <c r="S511" i="83"/>
  <c r="O511" i="83"/>
  <c r="O575" i="83"/>
  <c r="P575" i="83" s="1"/>
  <c r="Q575" i="83" s="1"/>
  <c r="S575" i="83"/>
  <c r="T575" i="83" s="1"/>
  <c r="U575" i="83" s="1"/>
  <c r="S639" i="83"/>
  <c r="T639" i="83" s="1"/>
  <c r="U639" i="83" s="1"/>
  <c r="O639" i="83"/>
  <c r="P639" i="83" s="1"/>
  <c r="Q639" i="83" s="1"/>
  <c r="S703" i="83"/>
  <c r="O703" i="83"/>
  <c r="S767" i="83"/>
  <c r="O767" i="83"/>
  <c r="O831" i="83"/>
  <c r="P831" i="83" s="1"/>
  <c r="Q831" i="83" s="1"/>
  <c r="S831" i="83"/>
  <c r="T831" i="83" s="1"/>
  <c r="U831" i="83" s="1"/>
  <c r="S895" i="83"/>
  <c r="T895" i="83" s="1"/>
  <c r="U895" i="83" s="1"/>
  <c r="O895" i="83"/>
  <c r="P895" i="83" s="1"/>
  <c r="Q895" i="83" s="1"/>
  <c r="S959" i="83"/>
  <c r="T959" i="83" s="1"/>
  <c r="U959" i="83" s="1"/>
  <c r="O959" i="83"/>
  <c r="O74" i="83"/>
  <c r="S74" i="83"/>
  <c r="S21" i="83"/>
  <c r="O21" i="83"/>
  <c r="P21" i="83" s="1"/>
  <c r="Q21" i="83" s="1"/>
  <c r="O123" i="83"/>
  <c r="P123" i="83" s="1"/>
  <c r="Q123" i="83" s="1"/>
  <c r="S123" i="83"/>
  <c r="S38" i="83"/>
  <c r="T38" i="83" s="1"/>
  <c r="U38" i="83" s="1"/>
  <c r="O38" i="83"/>
  <c r="O157" i="83"/>
  <c r="S157" i="83"/>
  <c r="S78" i="83"/>
  <c r="T78" i="83" s="1"/>
  <c r="U78" i="83" s="1"/>
  <c r="O78" i="83"/>
  <c r="P78" i="83" s="1"/>
  <c r="Q78" i="83" s="1"/>
  <c r="S24" i="83"/>
  <c r="T24" i="83" s="1"/>
  <c r="U24" i="83" s="1"/>
  <c r="O24" i="83"/>
  <c r="O130" i="83"/>
  <c r="P130" i="83" s="1"/>
  <c r="Q130" i="83" s="1"/>
  <c r="S130" i="83"/>
  <c r="S80" i="83"/>
  <c r="O80" i="83"/>
  <c r="O144" i="83"/>
  <c r="P144" i="83" s="1"/>
  <c r="Q144" i="83" s="1"/>
  <c r="S144" i="83"/>
  <c r="T144" i="83" s="1"/>
  <c r="U144" i="83" s="1"/>
  <c r="O208" i="83"/>
  <c r="P208" i="83" s="1"/>
  <c r="Q208" i="83" s="1"/>
  <c r="S208" i="83"/>
  <c r="T208" i="83" s="1"/>
  <c r="U208" i="83" s="1"/>
  <c r="S272" i="83"/>
  <c r="T272" i="83" s="1"/>
  <c r="U272" i="83" s="1"/>
  <c r="O272" i="83"/>
  <c r="O336" i="83"/>
  <c r="S336" i="83"/>
  <c r="S400" i="83"/>
  <c r="T400" i="83" s="1"/>
  <c r="U400" i="83" s="1"/>
  <c r="O400" i="83"/>
  <c r="P400" i="83" s="1"/>
  <c r="Q400" i="83" s="1"/>
  <c r="S464" i="83"/>
  <c r="T464" i="83" s="1"/>
  <c r="U464" i="83" s="1"/>
  <c r="O464" i="83"/>
  <c r="S528" i="83"/>
  <c r="T528" i="83" s="1"/>
  <c r="U528" i="83" s="1"/>
  <c r="O528" i="83"/>
  <c r="S592" i="83"/>
  <c r="O592" i="83"/>
  <c r="S656" i="83"/>
  <c r="T656" i="83" s="1"/>
  <c r="U656" i="83" s="1"/>
  <c r="O656" i="83"/>
  <c r="P656" i="83" s="1"/>
  <c r="Q656" i="83" s="1"/>
  <c r="S720" i="83"/>
  <c r="T720" i="83" s="1"/>
  <c r="U720" i="83" s="1"/>
  <c r="O720" i="83"/>
  <c r="P720" i="83" s="1"/>
  <c r="Q720" i="83" s="1"/>
  <c r="S784" i="83"/>
  <c r="T784" i="83" s="1"/>
  <c r="U784" i="83" s="1"/>
  <c r="O784" i="83"/>
  <c r="S848" i="83"/>
  <c r="O848" i="83"/>
  <c r="S912" i="83"/>
  <c r="T912" i="83" s="1"/>
  <c r="U912" i="83" s="1"/>
  <c r="O912" i="83"/>
  <c r="P912" i="83" s="1"/>
  <c r="Q912" i="83" s="1"/>
  <c r="S976" i="83"/>
  <c r="T976" i="83" s="1"/>
  <c r="U976" i="83" s="1"/>
  <c r="O976" i="83"/>
  <c r="S73" i="83"/>
  <c r="T73" i="83" s="1"/>
  <c r="U73" i="83" s="1"/>
  <c r="O73" i="83"/>
  <c r="S137" i="83"/>
  <c r="O137" i="83"/>
  <c r="S201" i="83"/>
  <c r="T201" i="83" s="1"/>
  <c r="U201" i="83" s="1"/>
  <c r="O201" i="83"/>
  <c r="P201" i="83" s="1"/>
  <c r="Q201" i="83" s="1"/>
  <c r="O265" i="83"/>
  <c r="P265" i="83" s="1"/>
  <c r="Q265" i="83" s="1"/>
  <c r="S265" i="83"/>
  <c r="T265" i="83" s="1"/>
  <c r="U265" i="83" s="1"/>
  <c r="S329" i="83"/>
  <c r="T329" i="83" s="1"/>
  <c r="U329" i="83" s="1"/>
  <c r="O329" i="83"/>
  <c r="S393" i="83"/>
  <c r="O393" i="83"/>
  <c r="S457" i="83"/>
  <c r="T457" i="83" s="1"/>
  <c r="U457" i="83" s="1"/>
  <c r="O457" i="83"/>
  <c r="S521" i="83"/>
  <c r="T521" i="83" s="1"/>
  <c r="U521" i="83" s="1"/>
  <c r="O521" i="83"/>
  <c r="P521" i="83" s="1"/>
  <c r="Q521" i="83" s="1"/>
  <c r="S585" i="83"/>
  <c r="O585" i="83"/>
  <c r="S649" i="83"/>
  <c r="O649" i="83"/>
  <c r="O713" i="83"/>
  <c r="S713" i="83"/>
  <c r="T713" i="83" s="1"/>
  <c r="U713" i="83" s="1"/>
  <c r="S777" i="83"/>
  <c r="T777" i="83" s="1"/>
  <c r="U777" i="83" s="1"/>
  <c r="O777" i="83"/>
  <c r="S841" i="83"/>
  <c r="T841" i="83" s="1"/>
  <c r="U841" i="83" s="1"/>
  <c r="O841" i="83"/>
  <c r="O905" i="83"/>
  <c r="S905" i="83"/>
  <c r="O969" i="83"/>
  <c r="P969" i="83" s="1"/>
  <c r="Q969" i="83" s="1"/>
  <c r="S969" i="83"/>
  <c r="T969" i="83" s="1"/>
  <c r="U969" i="83" s="1"/>
  <c r="O186" i="83"/>
  <c r="P186" i="83" s="1"/>
  <c r="Q186" i="83" s="1"/>
  <c r="S186" i="83"/>
  <c r="O250" i="83"/>
  <c r="P250" i="83" s="1"/>
  <c r="Q250" i="83" s="1"/>
  <c r="S250" i="83"/>
  <c r="O314" i="83"/>
  <c r="S314" i="83"/>
  <c r="O378" i="83"/>
  <c r="S378" i="83"/>
  <c r="T378" i="83" s="1"/>
  <c r="U378" i="83" s="1"/>
  <c r="O442" i="83"/>
  <c r="P442" i="83" s="1"/>
  <c r="Q442" i="83" s="1"/>
  <c r="S442" i="83"/>
  <c r="S506" i="83"/>
  <c r="T506" i="83" s="1"/>
  <c r="U506" i="83" s="1"/>
  <c r="O506" i="83"/>
  <c r="S570" i="83"/>
  <c r="O570" i="83"/>
  <c r="O634" i="83"/>
  <c r="P634" i="83" s="1"/>
  <c r="Q634" i="83" s="1"/>
  <c r="S634" i="83"/>
  <c r="T634" i="83" s="1"/>
  <c r="U634" i="83" s="1"/>
  <c r="O698" i="83"/>
  <c r="P698" i="83" s="1"/>
  <c r="Q698" i="83" s="1"/>
  <c r="S698" i="83"/>
  <c r="T698" i="83" s="1"/>
  <c r="U698" i="83" s="1"/>
  <c r="O762" i="83"/>
  <c r="P762" i="83" s="1"/>
  <c r="Q762" i="83" s="1"/>
  <c r="S762" i="83"/>
  <c r="O826" i="83"/>
  <c r="S826" i="83"/>
  <c r="O890" i="83"/>
  <c r="S890" i="83"/>
  <c r="T890" i="83" s="1"/>
  <c r="U890" i="83" s="1"/>
  <c r="S954" i="83"/>
  <c r="T954" i="83" s="1"/>
  <c r="U954" i="83" s="1"/>
  <c r="O954" i="83"/>
  <c r="S195" i="83"/>
  <c r="T195" i="83" s="1"/>
  <c r="U195" i="83" s="1"/>
  <c r="O195" i="83"/>
  <c r="O259" i="83"/>
  <c r="S259" i="83"/>
  <c r="S323" i="83"/>
  <c r="T323" i="83" s="1"/>
  <c r="U323" i="83" s="1"/>
  <c r="O323" i="83"/>
  <c r="P323" i="83" s="1"/>
  <c r="Q323" i="83" s="1"/>
  <c r="S387" i="83"/>
  <c r="T387" i="83" s="1"/>
  <c r="U387" i="83" s="1"/>
  <c r="O387" i="83"/>
  <c r="S451" i="83"/>
  <c r="T451" i="83" s="1"/>
  <c r="U451" i="83" s="1"/>
  <c r="O451" i="83"/>
  <c r="O515" i="83"/>
  <c r="S515" i="83"/>
  <c r="S579" i="83"/>
  <c r="O579" i="83"/>
  <c r="P579" i="83" s="1"/>
  <c r="Q579" i="83" s="1"/>
  <c r="O643" i="83"/>
  <c r="P643" i="83" s="1"/>
  <c r="Q643" i="83" s="1"/>
  <c r="S643" i="83"/>
  <c r="T643" i="83" s="1"/>
  <c r="U643" i="83" s="1"/>
  <c r="S707" i="83"/>
  <c r="T707" i="83" s="1"/>
  <c r="U707" i="83" s="1"/>
  <c r="O707" i="83"/>
  <c r="O771" i="83"/>
  <c r="S771" i="83"/>
  <c r="O835" i="83"/>
  <c r="P835" i="83" s="1"/>
  <c r="Q835" i="83" s="1"/>
  <c r="S835" i="83"/>
  <c r="S899" i="83"/>
  <c r="T899" i="83" s="1"/>
  <c r="U899" i="83" s="1"/>
  <c r="O899" i="83"/>
  <c r="S963" i="83"/>
  <c r="O963" i="83"/>
  <c r="S68" i="83"/>
  <c r="O68" i="83"/>
  <c r="O132" i="83"/>
  <c r="S132" i="83"/>
  <c r="T132" i="83" s="1"/>
  <c r="U132" i="83" s="1"/>
  <c r="S196" i="83"/>
  <c r="T196" i="83" s="1"/>
  <c r="U196" i="83" s="1"/>
  <c r="O196" i="83"/>
  <c r="O260" i="83"/>
  <c r="P260" i="83" s="1"/>
  <c r="Q260" i="83" s="1"/>
  <c r="S260" i="83"/>
  <c r="S324" i="83"/>
  <c r="O324" i="83"/>
  <c r="O388" i="83"/>
  <c r="P388" i="83" s="1"/>
  <c r="Q388" i="83" s="1"/>
  <c r="S388" i="83"/>
  <c r="T388" i="83" s="1"/>
  <c r="U388" i="83" s="1"/>
  <c r="O452" i="83"/>
  <c r="P452" i="83" s="1"/>
  <c r="Q452" i="83" s="1"/>
  <c r="S452" i="83"/>
  <c r="T452" i="83" s="1"/>
  <c r="U452" i="83" s="1"/>
  <c r="S516" i="83"/>
  <c r="T516" i="83" s="1"/>
  <c r="U516" i="83" s="1"/>
  <c r="O516" i="83"/>
  <c r="S580" i="83"/>
  <c r="O580" i="83"/>
  <c r="O644" i="83"/>
  <c r="S644" i="83"/>
  <c r="T644" i="83" s="1"/>
  <c r="U644" i="83" s="1"/>
  <c r="O708" i="83"/>
  <c r="P708" i="83" s="1"/>
  <c r="Q708" i="83" s="1"/>
  <c r="S708" i="83"/>
  <c r="O772" i="83"/>
  <c r="P772" i="83" s="1"/>
  <c r="Q772" i="83" s="1"/>
  <c r="S772" i="83"/>
  <c r="S836" i="83"/>
  <c r="O836" i="83"/>
  <c r="S900" i="83"/>
  <c r="T900" i="83" s="1"/>
  <c r="U900" i="83" s="1"/>
  <c r="O900" i="83"/>
  <c r="P900" i="83" s="1"/>
  <c r="Q900" i="83" s="1"/>
  <c r="O964" i="83"/>
  <c r="P964" i="83" s="1"/>
  <c r="Q964" i="83" s="1"/>
  <c r="S964" i="83"/>
  <c r="S181" i="83"/>
  <c r="T181" i="83" s="1"/>
  <c r="U181" i="83" s="1"/>
  <c r="O181" i="83"/>
  <c r="S245" i="83"/>
  <c r="O245" i="83"/>
  <c r="S309" i="83"/>
  <c r="T309" i="83" s="1"/>
  <c r="U309" i="83" s="1"/>
  <c r="O309" i="83"/>
  <c r="P309" i="83" s="1"/>
  <c r="Q309" i="83" s="1"/>
  <c r="S373" i="83"/>
  <c r="T373" i="83" s="1"/>
  <c r="U373" i="83" s="1"/>
  <c r="O373" i="83"/>
  <c r="P373" i="83" s="1"/>
  <c r="Q373" i="83" s="1"/>
  <c r="S437" i="83"/>
  <c r="T437" i="83" s="1"/>
  <c r="U437" i="83" s="1"/>
  <c r="O437" i="83"/>
  <c r="S501" i="83"/>
  <c r="O501" i="83"/>
  <c r="S565" i="83"/>
  <c r="O565" i="83"/>
  <c r="P565" i="83" s="1"/>
  <c r="Q565" i="83" s="1"/>
  <c r="S629" i="83"/>
  <c r="T629" i="83" s="1"/>
  <c r="U629" i="83" s="1"/>
  <c r="O629" i="83"/>
  <c r="S693" i="83"/>
  <c r="T693" i="83" s="1"/>
  <c r="U693" i="83" s="1"/>
  <c r="O693" i="83"/>
  <c r="S757" i="83"/>
  <c r="O757" i="83"/>
  <c r="S821" i="83"/>
  <c r="O821" i="83"/>
  <c r="P821" i="83" s="1"/>
  <c r="Q821" i="83" s="1"/>
  <c r="S885" i="83"/>
  <c r="T885" i="83" s="1"/>
  <c r="U885" i="83" s="1"/>
  <c r="O885" i="83"/>
  <c r="P885" i="83" s="1"/>
  <c r="Q885" i="83" s="1"/>
  <c r="S949" i="83"/>
  <c r="T949" i="83" s="1"/>
  <c r="U949" i="83" s="1"/>
  <c r="O949" i="83"/>
  <c r="S198" i="83"/>
  <c r="O198" i="83"/>
  <c r="S262" i="83"/>
  <c r="T262" i="83" s="1"/>
  <c r="U262" i="83" s="1"/>
  <c r="O262" i="83"/>
  <c r="P262" i="83" s="1"/>
  <c r="Q262" i="83" s="1"/>
  <c r="S326" i="83"/>
  <c r="O326" i="83"/>
  <c r="P326" i="83" s="1"/>
  <c r="Q326" i="83" s="1"/>
  <c r="S390" i="83"/>
  <c r="T390" i="83" s="1"/>
  <c r="U390" i="83" s="1"/>
  <c r="O390" i="83"/>
  <c r="O454" i="83"/>
  <c r="S454" i="83"/>
  <c r="O518" i="83"/>
  <c r="S518" i="83"/>
  <c r="T518" i="83" s="1"/>
  <c r="U518" i="83" s="1"/>
  <c r="O582" i="83"/>
  <c r="P582" i="83" s="1"/>
  <c r="Q582" i="83" s="1"/>
  <c r="S582" i="83"/>
  <c r="O646" i="83"/>
  <c r="P646" i="83" s="1"/>
  <c r="Q646" i="83" s="1"/>
  <c r="S646" i="83"/>
  <c r="O710" i="83"/>
  <c r="S710" i="83"/>
  <c r="S774" i="83"/>
  <c r="T774" i="83" s="1"/>
  <c r="U774" i="83" s="1"/>
  <c r="O774" i="83"/>
  <c r="P774" i="83" s="1"/>
  <c r="Q774" i="83" s="1"/>
  <c r="O838" i="83"/>
  <c r="P838" i="83" s="1"/>
  <c r="Q838" i="83" s="1"/>
  <c r="S838" i="83"/>
  <c r="O902" i="83"/>
  <c r="P902" i="83" s="1"/>
  <c r="Q902" i="83" s="1"/>
  <c r="S902" i="83"/>
  <c r="S966" i="83"/>
  <c r="O966" i="83"/>
  <c r="S71" i="83"/>
  <c r="O71" i="83"/>
  <c r="P71" i="83" s="1"/>
  <c r="Q71" i="83" s="1"/>
  <c r="S135" i="83"/>
  <c r="T135" i="83" s="1"/>
  <c r="U135" i="83" s="1"/>
  <c r="O135" i="83"/>
  <c r="P135" i="83" s="1"/>
  <c r="Q135" i="83" s="1"/>
  <c r="S199" i="83"/>
  <c r="T199" i="83" s="1"/>
  <c r="U199" i="83" s="1"/>
  <c r="O199" i="83"/>
  <c r="S263" i="83"/>
  <c r="O263" i="83"/>
  <c r="S327" i="83"/>
  <c r="T327" i="83" s="1"/>
  <c r="U327" i="83" s="1"/>
  <c r="O327" i="83"/>
  <c r="P327" i="83" s="1"/>
  <c r="Q327" i="83" s="1"/>
  <c r="S391" i="83"/>
  <c r="O391" i="83"/>
  <c r="S455" i="83"/>
  <c r="T455" i="83" s="1"/>
  <c r="U455" i="83" s="1"/>
  <c r="O455" i="83"/>
  <c r="S519" i="83"/>
  <c r="O519" i="83"/>
  <c r="S583" i="83"/>
  <c r="O583" i="83"/>
  <c r="P583" i="83" s="1"/>
  <c r="Q583" i="83" s="1"/>
  <c r="S647" i="83"/>
  <c r="T647" i="83" s="1"/>
  <c r="U647" i="83" s="1"/>
  <c r="O647" i="83"/>
  <c r="S711" i="83"/>
  <c r="T711" i="83" s="1"/>
  <c r="U711" i="83" s="1"/>
  <c r="O711" i="83"/>
  <c r="S775" i="83"/>
  <c r="O775" i="83"/>
  <c r="S839" i="83"/>
  <c r="T839" i="83" s="1"/>
  <c r="U839" i="83" s="1"/>
  <c r="O839" i="83"/>
  <c r="P839" i="83" s="1"/>
  <c r="Q839" i="83" s="1"/>
  <c r="S903" i="83"/>
  <c r="T903" i="83" s="1"/>
  <c r="U903" i="83" s="1"/>
  <c r="O903" i="83"/>
  <c r="S967" i="83"/>
  <c r="T967" i="83" s="1"/>
  <c r="U967" i="83" s="1"/>
  <c r="O967" i="83"/>
  <c r="O90" i="83"/>
  <c r="S90" i="83"/>
  <c r="S29" i="83"/>
  <c r="T29" i="83" s="1"/>
  <c r="U29" i="83" s="1"/>
  <c r="O29" i="83"/>
  <c r="P29" i="83" s="1"/>
  <c r="Q29" i="83" s="1"/>
  <c r="O139" i="83"/>
  <c r="P139" i="83" s="1"/>
  <c r="Q139" i="83" s="1"/>
  <c r="S139" i="83"/>
  <c r="T139" i="83" s="1"/>
  <c r="U139" i="83" s="1"/>
  <c r="S46" i="83"/>
  <c r="T46" i="83" s="1"/>
  <c r="U46" i="83" s="1"/>
  <c r="O46" i="83"/>
  <c r="S182" i="83"/>
  <c r="O182" i="83"/>
  <c r="O94" i="83"/>
  <c r="P94" i="83" s="1"/>
  <c r="Q94" i="83" s="1"/>
  <c r="S94" i="83"/>
  <c r="T94" i="83" s="1"/>
  <c r="U94" i="83" s="1"/>
  <c r="S32" i="83"/>
  <c r="T32" i="83" s="1"/>
  <c r="U32" i="83" s="1"/>
  <c r="O32" i="83"/>
  <c r="S146" i="83"/>
  <c r="T146" i="83" s="1"/>
  <c r="U146" i="83" s="1"/>
  <c r="O146" i="83"/>
  <c r="O88" i="83"/>
  <c r="S88" i="83"/>
  <c r="O152" i="83"/>
  <c r="P152" i="83" s="1"/>
  <c r="Q152" i="83" s="1"/>
  <c r="S152" i="83"/>
  <c r="T152" i="83" s="1"/>
  <c r="U152" i="83" s="1"/>
  <c r="S216" i="83"/>
  <c r="T216" i="83" s="1"/>
  <c r="U216" i="83" s="1"/>
  <c r="O216" i="83"/>
  <c r="O280" i="83"/>
  <c r="P280" i="83" s="1"/>
  <c r="Q280" i="83" s="1"/>
  <c r="S280" i="83"/>
  <c r="S344" i="83"/>
  <c r="O344" i="83"/>
  <c r="O408" i="83"/>
  <c r="P408" i="83" s="1"/>
  <c r="Q408" i="83" s="1"/>
  <c r="S408" i="83"/>
  <c r="T408" i="83" s="1"/>
  <c r="U408" i="83" s="1"/>
  <c r="O472" i="83"/>
  <c r="P472" i="83" s="1"/>
  <c r="Q472" i="83" s="1"/>
  <c r="S472" i="83"/>
  <c r="O536" i="83"/>
  <c r="P536" i="83" s="1"/>
  <c r="Q536" i="83" s="1"/>
  <c r="S536" i="83"/>
  <c r="S600" i="83"/>
  <c r="O600" i="83"/>
  <c r="O664" i="83"/>
  <c r="P664" i="83" s="1"/>
  <c r="Q664" i="83" s="1"/>
  <c r="S664" i="83"/>
  <c r="T664" i="83" s="1"/>
  <c r="U664" i="83" s="1"/>
  <c r="S728" i="83"/>
  <c r="T728" i="83" s="1"/>
  <c r="U728" i="83" s="1"/>
  <c r="O728" i="83"/>
  <c r="P728" i="83" s="1"/>
  <c r="Q728" i="83" s="1"/>
  <c r="O792" i="83"/>
  <c r="P792" i="83" s="1"/>
  <c r="Q792" i="83" s="1"/>
  <c r="S792" i="83"/>
  <c r="S856" i="83"/>
  <c r="O856" i="83"/>
  <c r="O920" i="83"/>
  <c r="P920" i="83" s="1"/>
  <c r="Q920" i="83" s="1"/>
  <c r="S920" i="83"/>
  <c r="T920" i="83" s="1"/>
  <c r="U920" i="83" s="1"/>
  <c r="O984" i="83"/>
  <c r="P984" i="83" s="1"/>
  <c r="Q984" i="83" s="1"/>
  <c r="S984" i="83"/>
  <c r="O81" i="83"/>
  <c r="P81" i="83" s="1"/>
  <c r="Q81" i="83" s="1"/>
  <c r="S81" i="83"/>
  <c r="S145" i="83"/>
  <c r="O145" i="83"/>
  <c r="O209" i="83"/>
  <c r="P209" i="83" s="1"/>
  <c r="Q209" i="83" s="1"/>
  <c r="S209" i="83"/>
  <c r="T209" i="83" s="1"/>
  <c r="U209" i="83" s="1"/>
  <c r="S273" i="83"/>
  <c r="T273" i="83" s="1"/>
  <c r="U273" i="83" s="1"/>
  <c r="O273" i="83"/>
  <c r="P273" i="83" s="1"/>
  <c r="Q273" i="83" s="1"/>
  <c r="S337" i="83"/>
  <c r="O337" i="83"/>
  <c r="S401" i="83"/>
  <c r="O401" i="83"/>
  <c r="O465" i="83"/>
  <c r="P465" i="83" s="1"/>
  <c r="Q465" i="83" s="1"/>
  <c r="S465" i="83"/>
  <c r="T465" i="83" s="1"/>
  <c r="U465" i="83" s="1"/>
  <c r="S529" i="83"/>
  <c r="T529" i="83" s="1"/>
  <c r="U529" i="83" s="1"/>
  <c r="O529" i="83"/>
  <c r="P529" i="83" s="1"/>
  <c r="Q529" i="83" s="1"/>
  <c r="S593" i="83"/>
  <c r="O593" i="83"/>
  <c r="S657" i="83"/>
  <c r="O657" i="83"/>
  <c r="O721" i="83"/>
  <c r="S721" i="83"/>
  <c r="T721" i="83" s="1"/>
  <c r="U721" i="83" s="1"/>
  <c r="O785" i="83"/>
  <c r="P785" i="83" s="1"/>
  <c r="Q785" i="83" s="1"/>
  <c r="S785" i="83"/>
  <c r="O849" i="83"/>
  <c r="P849" i="83" s="1"/>
  <c r="Q849" i="83" s="1"/>
  <c r="S849" i="83"/>
  <c r="O913" i="83"/>
  <c r="S913" i="83"/>
  <c r="S977" i="83"/>
  <c r="T977" i="83" s="1"/>
  <c r="U977" i="83" s="1"/>
  <c r="O977" i="83"/>
  <c r="P977" i="83" s="1"/>
  <c r="Q977" i="83" s="1"/>
  <c r="O194" i="83"/>
  <c r="P194" i="83" s="1"/>
  <c r="Q194" i="83" s="1"/>
  <c r="S194" i="83"/>
  <c r="T194" i="83" s="1"/>
  <c r="U194" i="83" s="1"/>
  <c r="S258" i="83"/>
  <c r="T258" i="83" s="1"/>
  <c r="U258" i="83" s="1"/>
  <c r="O258" i="83"/>
  <c r="O322" i="83"/>
  <c r="S322" i="83"/>
  <c r="O386" i="83"/>
  <c r="S386" i="83"/>
  <c r="T386" i="83" s="1"/>
  <c r="U386" i="83" s="1"/>
  <c r="O450" i="83"/>
  <c r="P450" i="83" s="1"/>
  <c r="Q450" i="83" s="1"/>
  <c r="S450" i="83"/>
  <c r="S514" i="83"/>
  <c r="T514" i="83" s="1"/>
  <c r="U514" i="83" s="1"/>
  <c r="O514" i="83"/>
  <c r="O578" i="83"/>
  <c r="S578" i="83"/>
  <c r="S642" i="83"/>
  <c r="T642" i="83" s="1"/>
  <c r="U642" i="83" s="1"/>
  <c r="O642" i="83"/>
  <c r="P642" i="83" s="1"/>
  <c r="Q642" i="83" s="1"/>
  <c r="O706" i="83"/>
  <c r="P706" i="83" s="1"/>
  <c r="Q706" i="83" s="1"/>
  <c r="S706" i="83"/>
  <c r="S770" i="83"/>
  <c r="T770" i="83" s="1"/>
  <c r="U770" i="83" s="1"/>
  <c r="O770" i="83"/>
  <c r="O834" i="83"/>
  <c r="S834" i="83"/>
  <c r="S898" i="83"/>
  <c r="O898" i="83"/>
  <c r="P898" i="83" s="1"/>
  <c r="Q898" i="83" s="1"/>
  <c r="O962" i="83"/>
  <c r="P962" i="83" s="1"/>
  <c r="Q962" i="83" s="1"/>
  <c r="S962" i="83"/>
  <c r="S203" i="83"/>
  <c r="T203" i="83" s="1"/>
  <c r="U203" i="83" s="1"/>
  <c r="O203" i="83"/>
  <c r="S267" i="83"/>
  <c r="O267" i="83"/>
  <c r="S331" i="83"/>
  <c r="T331" i="83" s="1"/>
  <c r="U331" i="83" s="1"/>
  <c r="O331" i="83"/>
  <c r="P331" i="83" s="1"/>
  <c r="Q331" i="83" s="1"/>
  <c r="S395" i="83"/>
  <c r="T395" i="83" s="1"/>
  <c r="U395" i="83" s="1"/>
  <c r="O395" i="83"/>
  <c r="P395" i="83" s="1"/>
  <c r="Q395" i="83" s="1"/>
  <c r="S459" i="83"/>
  <c r="T459" i="83" s="1"/>
  <c r="U459" i="83" s="1"/>
  <c r="O459" i="83"/>
  <c r="S523" i="83"/>
  <c r="O523" i="83"/>
  <c r="S587" i="83"/>
  <c r="O587" i="83"/>
  <c r="P587" i="83" s="1"/>
  <c r="Q587" i="83" s="1"/>
  <c r="S651" i="83"/>
  <c r="T651" i="83" s="1"/>
  <c r="U651" i="83" s="1"/>
  <c r="O651" i="83"/>
  <c r="S715" i="83"/>
  <c r="T715" i="83" s="1"/>
  <c r="U715" i="83" s="1"/>
  <c r="O715" i="83"/>
  <c r="S779" i="83"/>
  <c r="O779" i="83"/>
  <c r="S843" i="83"/>
  <c r="T843" i="83" s="1"/>
  <c r="U843" i="83" s="1"/>
  <c r="O843" i="83"/>
  <c r="S907" i="83"/>
  <c r="T907" i="83" s="1"/>
  <c r="U907" i="83" s="1"/>
  <c r="O907" i="83"/>
  <c r="S971" i="83"/>
  <c r="T971" i="83" s="1"/>
  <c r="U971" i="83" s="1"/>
  <c r="O971" i="83"/>
  <c r="O76" i="83"/>
  <c r="S76" i="83"/>
  <c r="S140" i="83"/>
  <c r="T140" i="83" s="1"/>
  <c r="U140" i="83" s="1"/>
  <c r="O140" i="83"/>
  <c r="P140" i="83" s="1"/>
  <c r="Q140" i="83" s="1"/>
  <c r="O204" i="83"/>
  <c r="P204" i="83" s="1"/>
  <c r="Q204" i="83" s="1"/>
  <c r="S204" i="83"/>
  <c r="T204" i="83" s="1"/>
  <c r="U204" i="83" s="1"/>
  <c r="S268" i="83"/>
  <c r="T268" i="83" s="1"/>
  <c r="U268" i="83" s="1"/>
  <c r="O268" i="83"/>
  <c r="O332" i="83"/>
  <c r="S332" i="83"/>
  <c r="O396" i="83"/>
  <c r="P396" i="83" s="1"/>
  <c r="Q396" i="83" s="1"/>
  <c r="S396" i="83"/>
  <c r="T396" i="83" s="1"/>
  <c r="U396" i="83" s="1"/>
  <c r="S460" i="83"/>
  <c r="T460" i="83" s="1"/>
  <c r="U460" i="83" s="1"/>
  <c r="O460" i="83"/>
  <c r="O524" i="83"/>
  <c r="P524" i="83" s="1"/>
  <c r="Q524" i="83" s="1"/>
  <c r="S524" i="83"/>
  <c r="O588" i="83"/>
  <c r="S588" i="83"/>
  <c r="O652" i="83"/>
  <c r="S652" i="83"/>
  <c r="T652" i="83" s="1"/>
  <c r="U652" i="83" s="1"/>
  <c r="S716" i="83"/>
  <c r="T716" i="83" s="1"/>
  <c r="U716" i="83" s="1"/>
  <c r="O716" i="83"/>
  <c r="S780" i="83"/>
  <c r="T780" i="83" s="1"/>
  <c r="U780" i="83" s="1"/>
  <c r="O780" i="83"/>
  <c r="O844" i="83"/>
  <c r="S844" i="83"/>
  <c r="O908" i="83"/>
  <c r="P908" i="83" s="1"/>
  <c r="Q908" i="83" s="1"/>
  <c r="S908" i="83"/>
  <c r="T908" i="83" s="1"/>
  <c r="U908" i="83" s="1"/>
  <c r="O972" i="83"/>
  <c r="P972" i="83" s="1"/>
  <c r="Q972" i="83" s="1"/>
  <c r="S972" i="83"/>
  <c r="O189" i="83"/>
  <c r="P189" i="83" s="1"/>
  <c r="Q189" i="83" s="1"/>
  <c r="S189" i="83"/>
  <c r="O253" i="83"/>
  <c r="S253" i="83"/>
  <c r="O317" i="83"/>
  <c r="S317" i="83"/>
  <c r="T317" i="83" s="1"/>
  <c r="U317" i="83" s="1"/>
  <c r="O381" i="83"/>
  <c r="P381" i="83" s="1"/>
  <c r="Q381" i="83" s="1"/>
  <c r="S381" i="83"/>
  <c r="T381" i="83" s="1"/>
  <c r="U381" i="83" s="1"/>
  <c r="O445" i="83"/>
  <c r="P445" i="83" s="1"/>
  <c r="Q445" i="83" s="1"/>
  <c r="S445" i="83"/>
  <c r="O509" i="83"/>
  <c r="S509" i="83"/>
  <c r="O573" i="83"/>
  <c r="P573" i="83" s="1"/>
  <c r="Q573" i="83" s="1"/>
  <c r="S573" i="83"/>
  <c r="T573" i="83" s="1"/>
  <c r="U573" i="83" s="1"/>
  <c r="O637" i="83"/>
  <c r="P637" i="83" s="1"/>
  <c r="Q637" i="83" s="1"/>
  <c r="S637" i="83"/>
  <c r="T637" i="83" s="1"/>
  <c r="U637" i="83" s="1"/>
  <c r="O701" i="83"/>
  <c r="P701" i="83" s="1"/>
  <c r="Q701" i="83" s="1"/>
  <c r="S701" i="83"/>
  <c r="O765" i="83"/>
  <c r="S765" i="83"/>
  <c r="O829" i="83"/>
  <c r="P829" i="83" s="1"/>
  <c r="Q829" i="83" s="1"/>
  <c r="S829" i="83"/>
  <c r="T829" i="83" s="1"/>
  <c r="U829" i="83" s="1"/>
  <c r="O893" i="83"/>
  <c r="P893" i="83" s="1"/>
  <c r="Q893" i="83" s="1"/>
  <c r="S893" i="83"/>
  <c r="O957" i="83"/>
  <c r="P957" i="83" s="1"/>
  <c r="Q957" i="83" s="1"/>
  <c r="S957" i="83"/>
  <c r="O206" i="83"/>
  <c r="S206" i="83"/>
  <c r="S270" i="83"/>
  <c r="T270" i="83" s="1"/>
  <c r="U270" i="83" s="1"/>
  <c r="O270" i="83"/>
  <c r="P270" i="83" s="1"/>
  <c r="Q270" i="83" s="1"/>
  <c r="O334" i="83"/>
  <c r="P334" i="83" s="1"/>
  <c r="Q334" i="83" s="1"/>
  <c r="S334" i="83"/>
  <c r="T334" i="83" s="1"/>
  <c r="U334" i="83" s="1"/>
  <c r="S398" i="83"/>
  <c r="T398" i="83" s="1"/>
  <c r="U398" i="83" s="1"/>
  <c r="O398" i="83"/>
  <c r="S462" i="83"/>
  <c r="O462" i="83"/>
  <c r="O526" i="83"/>
  <c r="S526" i="83"/>
  <c r="T526" i="83" s="1"/>
  <c r="U526" i="83" s="1"/>
  <c r="S590" i="83"/>
  <c r="T590" i="83" s="1"/>
  <c r="U590" i="83" s="1"/>
  <c r="O590" i="83"/>
  <c r="O654" i="83"/>
  <c r="P654" i="83" s="1"/>
  <c r="Q654" i="83" s="1"/>
  <c r="S654" i="83"/>
  <c r="O718" i="83"/>
  <c r="S718" i="83"/>
  <c r="O782" i="83"/>
  <c r="P782" i="83" s="1"/>
  <c r="Q782" i="83" s="1"/>
  <c r="S782" i="83"/>
  <c r="T782" i="83" s="1"/>
  <c r="U782" i="83" s="1"/>
  <c r="S846" i="83"/>
  <c r="T846" i="83" s="1"/>
  <c r="U846" i="83" s="1"/>
  <c r="O846" i="83"/>
  <c r="S910" i="83"/>
  <c r="T910" i="83" s="1"/>
  <c r="U910" i="83" s="1"/>
  <c r="O910" i="83"/>
  <c r="O974" i="83"/>
  <c r="S974" i="83"/>
  <c r="S79" i="83"/>
  <c r="T79" i="83" s="1"/>
  <c r="U79" i="83" s="1"/>
  <c r="O79" i="83"/>
  <c r="P79" i="83" s="1"/>
  <c r="Q79" i="83" s="1"/>
  <c r="S143" i="83"/>
  <c r="T143" i="83" s="1"/>
  <c r="U143" i="83" s="1"/>
  <c r="O143" i="83"/>
  <c r="P143" i="83" s="1"/>
  <c r="Q143" i="83" s="1"/>
  <c r="O207" i="83"/>
  <c r="P207" i="83" s="1"/>
  <c r="Q207" i="83" s="1"/>
  <c r="S207" i="83"/>
  <c r="S271" i="83"/>
  <c r="O271" i="83"/>
  <c r="S335" i="83"/>
  <c r="T335" i="83" s="1"/>
  <c r="U335" i="83" s="1"/>
  <c r="O335" i="83"/>
  <c r="P335" i="83" s="1"/>
  <c r="Q335" i="83" s="1"/>
  <c r="S399" i="83"/>
  <c r="T399" i="83" s="1"/>
  <c r="U399" i="83" s="1"/>
  <c r="O399" i="83"/>
  <c r="P399" i="83" s="1"/>
  <c r="Q399" i="83" s="1"/>
  <c r="O463" i="83"/>
  <c r="P463" i="83" s="1"/>
  <c r="Q463" i="83" s="1"/>
  <c r="S463" i="83"/>
  <c r="S527" i="83"/>
  <c r="O527" i="83"/>
  <c r="S591" i="83"/>
  <c r="O591" i="83"/>
  <c r="P591" i="83" s="1"/>
  <c r="Q591" i="83" s="1"/>
  <c r="S655" i="83"/>
  <c r="T655" i="83" s="1"/>
  <c r="U655" i="83" s="1"/>
  <c r="O655" i="83"/>
  <c r="S719" i="83"/>
  <c r="T719" i="83" s="1"/>
  <c r="U719" i="83" s="1"/>
  <c r="O719" i="83"/>
  <c r="O783" i="83"/>
  <c r="S783" i="83"/>
  <c r="S847" i="83"/>
  <c r="T847" i="83" s="1"/>
  <c r="U847" i="83" s="1"/>
  <c r="O847" i="83"/>
  <c r="P847" i="83" s="1"/>
  <c r="Q847" i="83" s="1"/>
  <c r="S911" i="83"/>
  <c r="T911" i="83" s="1"/>
  <c r="U911" i="83" s="1"/>
  <c r="O911" i="83"/>
  <c r="O975" i="83"/>
  <c r="P975" i="83" s="1"/>
  <c r="Q975" i="83" s="1"/>
  <c r="S975" i="83"/>
  <c r="S12" i="83"/>
  <c r="O12" i="83"/>
  <c r="O106" i="83"/>
  <c r="S106" i="83"/>
  <c r="T106" i="83" s="1"/>
  <c r="U106" i="83" s="1"/>
  <c r="O37" i="83"/>
  <c r="P37" i="83" s="1"/>
  <c r="Q37" i="83" s="1"/>
  <c r="S37" i="83"/>
  <c r="O155" i="83"/>
  <c r="P155" i="83" s="1"/>
  <c r="Q155" i="83" s="1"/>
  <c r="S155" i="83"/>
  <c r="S61" i="83"/>
  <c r="O61" i="83"/>
  <c r="S15" i="83"/>
  <c r="T15" i="83" s="1"/>
  <c r="U15" i="83" s="1"/>
  <c r="O15" i="83"/>
  <c r="P15" i="83" s="1"/>
  <c r="Q15" i="83" s="1"/>
  <c r="O110" i="83"/>
  <c r="P110" i="83" s="1"/>
  <c r="Q110" i="83" s="1"/>
  <c r="S110" i="83"/>
  <c r="S40" i="83"/>
  <c r="T40" i="83" s="1"/>
  <c r="U40" i="83" s="1"/>
  <c r="O40" i="83"/>
  <c r="S162" i="83"/>
  <c r="O162" i="83"/>
  <c r="O96" i="83"/>
  <c r="S96" i="83"/>
  <c r="T96" i="83" s="1"/>
  <c r="U96" i="83" s="1"/>
  <c r="O160" i="83"/>
  <c r="P160" i="83" s="1"/>
  <c r="Q160" i="83" s="1"/>
  <c r="S160" i="83"/>
  <c r="O224" i="83"/>
  <c r="P224" i="83" s="1"/>
  <c r="Q224" i="83" s="1"/>
  <c r="S224" i="83"/>
  <c r="O288" i="83"/>
  <c r="S288" i="83"/>
  <c r="O352" i="83"/>
  <c r="P352" i="83" s="1"/>
  <c r="Q352" i="83" s="1"/>
  <c r="S352" i="83"/>
  <c r="T352" i="83" s="1"/>
  <c r="U352" i="83" s="1"/>
  <c r="O416" i="83"/>
  <c r="P416" i="83" s="1"/>
  <c r="Q416" i="83" s="1"/>
  <c r="S416" i="83"/>
  <c r="O480" i="83"/>
  <c r="S480" i="83"/>
  <c r="O544" i="83"/>
  <c r="S544" i="83"/>
  <c r="O608" i="83"/>
  <c r="S608" i="83"/>
  <c r="T608" i="83" s="1"/>
  <c r="U608" i="83" s="1"/>
  <c r="O672" i="83"/>
  <c r="P672" i="83" s="1"/>
  <c r="Q672" i="83" s="1"/>
  <c r="S672" i="83"/>
  <c r="T672" i="83" s="1"/>
  <c r="U672" i="83" s="1"/>
  <c r="O736" i="83"/>
  <c r="P736" i="83" s="1"/>
  <c r="Q736" i="83" s="1"/>
  <c r="S736" i="83"/>
  <c r="O800" i="83"/>
  <c r="S800" i="83"/>
  <c r="O864" i="83"/>
  <c r="P864" i="83" s="1"/>
  <c r="Q864" i="83" s="1"/>
  <c r="S864" i="83"/>
  <c r="T864" i="83" s="1"/>
  <c r="U864" i="83" s="1"/>
  <c r="O928" i="83"/>
  <c r="P928" i="83" s="1"/>
  <c r="Q928" i="83" s="1"/>
  <c r="S928" i="83"/>
  <c r="O992" i="83"/>
  <c r="P992" i="83" s="1"/>
  <c r="Q992" i="83" s="1"/>
  <c r="S992" i="83"/>
  <c r="O89" i="83"/>
  <c r="S89" i="83"/>
  <c r="S153" i="83"/>
  <c r="T153" i="83" s="1"/>
  <c r="U153" i="83" s="1"/>
  <c r="O153" i="83"/>
  <c r="P153" i="83" s="1"/>
  <c r="Q153" i="83" s="1"/>
  <c r="S217" i="83"/>
  <c r="T217" i="83" s="1"/>
  <c r="U217" i="83" s="1"/>
  <c r="O217" i="83"/>
  <c r="P217" i="83" s="1"/>
  <c r="Q217" i="83" s="1"/>
  <c r="O281" i="83"/>
  <c r="P281" i="83" s="1"/>
  <c r="Q281" i="83" s="1"/>
  <c r="S281" i="83"/>
  <c r="O345" i="83"/>
  <c r="S345" i="83"/>
  <c r="S409" i="83"/>
  <c r="O409" i="83"/>
  <c r="P409" i="83" s="1"/>
  <c r="Q409" i="83" s="1"/>
  <c r="O473" i="83"/>
  <c r="P473" i="83" s="1"/>
  <c r="Q473" i="83" s="1"/>
  <c r="S473" i="83"/>
  <c r="T473" i="83" s="1"/>
  <c r="U473" i="83" s="1"/>
  <c r="S537" i="83"/>
  <c r="T537" i="83" s="1"/>
  <c r="U537" i="83" s="1"/>
  <c r="O537" i="83"/>
  <c r="O601" i="83"/>
  <c r="S601" i="83"/>
  <c r="S665" i="83"/>
  <c r="T665" i="83" s="1"/>
  <c r="U665" i="83" s="1"/>
  <c r="O665" i="83"/>
  <c r="P665" i="83" s="1"/>
  <c r="Q665" i="83" s="1"/>
  <c r="S729" i="83"/>
  <c r="T729" i="83" s="1"/>
  <c r="U729" i="83" s="1"/>
  <c r="O729" i="83"/>
  <c r="P729" i="83" s="1"/>
  <c r="Q729" i="83" s="1"/>
  <c r="S793" i="83"/>
  <c r="T793" i="83" s="1"/>
  <c r="U793" i="83" s="1"/>
  <c r="O793" i="83"/>
  <c r="O857" i="83"/>
  <c r="S857" i="83"/>
  <c r="O921" i="83"/>
  <c r="P921" i="83" s="1"/>
  <c r="Q921" i="83" s="1"/>
  <c r="S921" i="83"/>
  <c r="T921" i="83" s="1"/>
  <c r="U921" i="83" s="1"/>
  <c r="O985" i="83"/>
  <c r="P985" i="83" s="1"/>
  <c r="Q985" i="83" s="1"/>
  <c r="S985" i="83"/>
  <c r="T985" i="83" s="1"/>
  <c r="U985" i="83" s="1"/>
  <c r="S202" i="83"/>
  <c r="T202" i="83" s="1"/>
  <c r="U202" i="83" s="1"/>
  <c r="O202" i="83"/>
  <c r="O266" i="83"/>
  <c r="S266" i="83"/>
  <c r="S330" i="83"/>
  <c r="T330" i="83" s="1"/>
  <c r="U330" i="83" s="1"/>
  <c r="O330" i="83"/>
  <c r="P330" i="83" s="1"/>
  <c r="Q330" i="83" s="1"/>
  <c r="O394" i="83"/>
  <c r="P394" i="83" s="1"/>
  <c r="Q394" i="83" s="1"/>
  <c r="S394" i="83"/>
  <c r="T394" i="83" s="1"/>
  <c r="U394" i="83" s="1"/>
  <c r="S458" i="83"/>
  <c r="O458" i="83"/>
  <c r="O522" i="83"/>
  <c r="S522" i="83"/>
  <c r="S586" i="83"/>
  <c r="T586" i="83" s="1"/>
  <c r="U586" i="83" s="1"/>
  <c r="O586" i="83"/>
  <c r="P586" i="83" s="1"/>
  <c r="Q586" i="83" s="1"/>
  <c r="O650" i="83"/>
  <c r="P650" i="83" s="1"/>
  <c r="Q650" i="83" s="1"/>
  <c r="S650" i="83"/>
  <c r="T650" i="83" s="1"/>
  <c r="U650" i="83" s="1"/>
  <c r="S714" i="83"/>
  <c r="T714" i="83" s="1"/>
  <c r="U714" i="83" s="1"/>
  <c r="O714" i="83"/>
  <c r="S778" i="83"/>
  <c r="O778" i="83"/>
  <c r="S842" i="83"/>
  <c r="O842" i="83"/>
  <c r="P842" i="83" s="1"/>
  <c r="Q842" i="83" s="1"/>
  <c r="O906" i="83"/>
  <c r="P906" i="83" s="1"/>
  <c r="Q906" i="83" s="1"/>
  <c r="S906" i="83"/>
  <c r="T906" i="83" s="1"/>
  <c r="U906" i="83" s="1"/>
  <c r="S970" i="83"/>
  <c r="T970" i="83" s="1"/>
  <c r="U970" i="83" s="1"/>
  <c r="O970" i="83"/>
  <c r="O211" i="83"/>
  <c r="S211" i="83"/>
  <c r="O275" i="83"/>
  <c r="P275" i="83" s="1"/>
  <c r="Q275" i="83" s="1"/>
  <c r="S275" i="83"/>
  <c r="T275" i="83" s="1"/>
  <c r="U275" i="83" s="1"/>
  <c r="O339" i="83"/>
  <c r="P339" i="83" s="1"/>
  <c r="Q339" i="83" s="1"/>
  <c r="S339" i="83"/>
  <c r="T339" i="83" s="1"/>
  <c r="U339" i="83" s="1"/>
  <c r="O403" i="83"/>
  <c r="P403" i="83" s="1"/>
  <c r="Q403" i="83" s="1"/>
  <c r="S403" i="83"/>
  <c r="O467" i="83"/>
  <c r="S467" i="83"/>
  <c r="S531" i="83"/>
  <c r="O531" i="83"/>
  <c r="P531" i="83" s="1"/>
  <c r="Q531" i="83" s="1"/>
  <c r="O595" i="83"/>
  <c r="P595" i="83" s="1"/>
  <c r="Q595" i="83" s="1"/>
  <c r="S595" i="83"/>
  <c r="T595" i="83" s="1"/>
  <c r="U595" i="83" s="1"/>
  <c r="O659" i="83"/>
  <c r="P659" i="83" s="1"/>
  <c r="Q659" i="83" s="1"/>
  <c r="S659" i="83"/>
  <c r="O723" i="83"/>
  <c r="S723" i="83"/>
  <c r="O787" i="83"/>
  <c r="P787" i="83" s="1"/>
  <c r="Q787" i="83" s="1"/>
  <c r="S787" i="83"/>
  <c r="T787" i="83" s="1"/>
  <c r="U787" i="83" s="1"/>
  <c r="O851" i="83"/>
  <c r="S851" i="83"/>
  <c r="T851" i="83" s="1"/>
  <c r="U851" i="83" s="1"/>
  <c r="O915" i="83"/>
  <c r="S915" i="83"/>
  <c r="S979" i="83"/>
  <c r="O979" i="83"/>
  <c r="S84" i="83"/>
  <c r="T84" i="83" s="1"/>
  <c r="U84" i="83" s="1"/>
  <c r="O84" i="83"/>
  <c r="P84" i="83" s="1"/>
  <c r="Q84" i="83" s="1"/>
  <c r="S148" i="83"/>
  <c r="T148" i="83" s="1"/>
  <c r="U148" i="83" s="1"/>
  <c r="O148" i="83"/>
  <c r="P148" i="83" s="1"/>
  <c r="Q148" i="83" s="1"/>
  <c r="S212" i="83"/>
  <c r="T212" i="83" s="1"/>
  <c r="U212" i="83" s="1"/>
  <c r="O212" i="83"/>
  <c r="S276" i="83"/>
  <c r="O276" i="83"/>
  <c r="S340" i="83"/>
  <c r="T340" i="83" s="1"/>
  <c r="U340" i="83" s="1"/>
  <c r="O340" i="83"/>
  <c r="P340" i="83" s="1"/>
  <c r="Q340" i="83" s="1"/>
  <c r="S404" i="83"/>
  <c r="T404" i="83" s="1"/>
  <c r="U404" i="83" s="1"/>
  <c r="O404" i="83"/>
  <c r="P404" i="83" s="1"/>
  <c r="Q404" i="83" s="1"/>
  <c r="S468" i="83"/>
  <c r="O468" i="83"/>
  <c r="S532" i="83"/>
  <c r="O532" i="83"/>
  <c r="S596" i="83"/>
  <c r="T596" i="83" s="1"/>
  <c r="U596" i="83" s="1"/>
  <c r="O596" i="83"/>
  <c r="P596" i="83" s="1"/>
  <c r="Q596" i="83" s="1"/>
  <c r="S660" i="83"/>
  <c r="T660" i="83" s="1"/>
  <c r="U660" i="83" s="1"/>
  <c r="O660" i="83"/>
  <c r="P660" i="83" s="1"/>
  <c r="Q660" i="83" s="1"/>
  <c r="S724" i="83"/>
  <c r="T724" i="83" s="1"/>
  <c r="U724" i="83" s="1"/>
  <c r="O724" i="83"/>
  <c r="S788" i="83"/>
  <c r="O788" i="83"/>
  <c r="S852" i="83"/>
  <c r="T852" i="83" s="1"/>
  <c r="U852" i="83" s="1"/>
  <c r="O852" i="83"/>
  <c r="P852" i="83" s="1"/>
  <c r="Q852" i="83" s="1"/>
  <c r="S916" i="83"/>
  <c r="T916" i="83" s="1"/>
  <c r="U916" i="83" s="1"/>
  <c r="O916" i="83"/>
  <c r="S980" i="83"/>
  <c r="T980" i="83" s="1"/>
  <c r="U980" i="83" s="1"/>
  <c r="O980" i="83"/>
  <c r="S197" i="83"/>
  <c r="O197" i="83"/>
  <c r="S261" i="83"/>
  <c r="T261" i="83" s="1"/>
  <c r="U261" i="83" s="1"/>
  <c r="O261" i="83"/>
  <c r="P261" i="83" s="1"/>
  <c r="Q261" i="83" s="1"/>
  <c r="S325" i="83"/>
  <c r="T325" i="83" s="1"/>
  <c r="U325" i="83" s="1"/>
  <c r="O325" i="83"/>
  <c r="S389" i="83"/>
  <c r="T389" i="83" s="1"/>
  <c r="U389" i="83" s="1"/>
  <c r="O389" i="83"/>
  <c r="S453" i="83"/>
  <c r="O453" i="83"/>
  <c r="S517" i="83"/>
  <c r="T517" i="83" s="1"/>
  <c r="U517" i="83" s="1"/>
  <c r="O517" i="83"/>
  <c r="P517" i="83" s="1"/>
  <c r="Q517" i="83" s="1"/>
  <c r="S581" i="83"/>
  <c r="T581" i="83" s="1"/>
  <c r="U581" i="83" s="1"/>
  <c r="O581" i="83"/>
  <c r="P581" i="83" s="1"/>
  <c r="Q581" i="83" s="1"/>
  <c r="S645" i="83"/>
  <c r="T645" i="83" s="1"/>
  <c r="U645" i="83" s="1"/>
  <c r="O645" i="83"/>
  <c r="S709" i="83"/>
  <c r="O709" i="83"/>
  <c r="S773" i="83"/>
  <c r="T773" i="83" s="1"/>
  <c r="U773" i="83" s="1"/>
  <c r="O773" i="83"/>
  <c r="P773" i="83" s="1"/>
  <c r="Q773" i="83" s="1"/>
  <c r="S837" i="83"/>
  <c r="T837" i="83" s="1"/>
  <c r="U837" i="83" s="1"/>
  <c r="O837" i="83"/>
  <c r="P837" i="83" s="1"/>
  <c r="Q837" i="83" s="1"/>
  <c r="S901" i="83"/>
  <c r="O901" i="83"/>
  <c r="S965" i="83"/>
  <c r="O965" i="83"/>
  <c r="S214" i="83"/>
  <c r="T214" i="83" s="1"/>
  <c r="U214" i="83" s="1"/>
  <c r="O214" i="83"/>
  <c r="P214" i="83" s="1"/>
  <c r="Q214" i="83" s="1"/>
  <c r="S278" i="83"/>
  <c r="O278" i="83"/>
  <c r="S342" i="83"/>
  <c r="T342" i="83" s="1"/>
  <c r="U342" i="83" s="1"/>
  <c r="O342" i="83"/>
  <c r="S406" i="83"/>
  <c r="O406" i="83"/>
  <c r="S470" i="83"/>
  <c r="O470" i="83"/>
  <c r="P470" i="83" s="1"/>
  <c r="Q470" i="83" s="1"/>
  <c r="S534" i="83"/>
  <c r="T534" i="83" s="1"/>
  <c r="U534" i="83" s="1"/>
  <c r="O534" i="83"/>
  <c r="P534" i="83" s="1"/>
  <c r="Q534" i="83" s="1"/>
  <c r="S598" i="83"/>
  <c r="O598" i="83"/>
  <c r="S662" i="83"/>
  <c r="O662" i="83"/>
  <c r="S726" i="83"/>
  <c r="T726" i="83" s="1"/>
  <c r="U726" i="83" s="1"/>
  <c r="O726" i="83"/>
  <c r="P726" i="83" s="1"/>
  <c r="Q726" i="83" s="1"/>
  <c r="S790" i="83"/>
  <c r="T790" i="83" s="1"/>
  <c r="U790" i="83" s="1"/>
  <c r="O790" i="83"/>
  <c r="P790" i="83" s="1"/>
  <c r="Q790" i="83" s="1"/>
  <c r="S854" i="83"/>
  <c r="T854" i="83" s="1"/>
  <c r="U854" i="83" s="1"/>
  <c r="O854" i="83"/>
  <c r="S918" i="83"/>
  <c r="O918" i="83"/>
  <c r="S982" i="83"/>
  <c r="T982" i="83" s="1"/>
  <c r="U982" i="83" s="1"/>
  <c r="O982" i="83"/>
  <c r="P982" i="83" s="1"/>
  <c r="Q982" i="83" s="1"/>
  <c r="S87" i="83"/>
  <c r="T87" i="83" s="1"/>
  <c r="U87" i="83" s="1"/>
  <c r="O87" i="83"/>
  <c r="P87" i="83" s="1"/>
  <c r="Q87" i="83" s="1"/>
  <c r="S151" i="83"/>
  <c r="T151" i="83" s="1"/>
  <c r="U151" i="83" s="1"/>
  <c r="O151" i="83"/>
  <c r="O215" i="83"/>
  <c r="S215" i="83"/>
  <c r="O279" i="83"/>
  <c r="P279" i="83" s="1"/>
  <c r="Q279" i="83" s="1"/>
  <c r="S279" i="83"/>
  <c r="T279" i="83" s="1"/>
  <c r="U279" i="83" s="1"/>
  <c r="S343" i="83"/>
  <c r="T343" i="83" s="1"/>
  <c r="U343" i="83" s="1"/>
  <c r="O343" i="83"/>
  <c r="P343" i="83" s="1"/>
  <c r="Q343" i="83" s="1"/>
  <c r="S407" i="83"/>
  <c r="T407" i="83" s="1"/>
  <c r="U407" i="83" s="1"/>
  <c r="O407" i="83"/>
  <c r="S471" i="83"/>
  <c r="O471" i="83"/>
  <c r="O535" i="83"/>
  <c r="P535" i="83" s="1"/>
  <c r="Q535" i="83" s="1"/>
  <c r="S535" i="83"/>
  <c r="T535" i="83" s="1"/>
  <c r="U535" i="83" s="1"/>
  <c r="S599" i="83"/>
  <c r="T599" i="83" s="1"/>
  <c r="U599" i="83" s="1"/>
  <c r="O599" i="83"/>
  <c r="O663" i="83"/>
  <c r="P663" i="83" s="1"/>
  <c r="Q663" i="83" s="1"/>
  <c r="S663" i="83"/>
  <c r="S727" i="83"/>
  <c r="O727" i="83"/>
  <c r="S791" i="83"/>
  <c r="T791" i="83" s="1"/>
  <c r="U791" i="83" s="1"/>
  <c r="O791" i="83"/>
  <c r="P791" i="83" s="1"/>
  <c r="Q791" i="83" s="1"/>
  <c r="O855" i="83"/>
  <c r="S855" i="83"/>
  <c r="T855" i="83" s="1"/>
  <c r="U855" i="83" s="1"/>
  <c r="S919" i="83"/>
  <c r="T919" i="83" s="1"/>
  <c r="U919" i="83" s="1"/>
  <c r="O919" i="83"/>
  <c r="S983" i="83"/>
  <c r="O983" i="83"/>
  <c r="S20" i="83"/>
  <c r="O20" i="83"/>
  <c r="P20" i="83" s="1"/>
  <c r="Q20" i="83" s="1"/>
  <c r="O122" i="83"/>
  <c r="P122" i="83" s="1"/>
  <c r="Q122" i="83" s="1"/>
  <c r="S122" i="83"/>
  <c r="T122" i="83" s="1"/>
  <c r="U122" i="83" s="1"/>
  <c r="O45" i="83"/>
  <c r="P45" i="83" s="1"/>
  <c r="Q45" i="83" s="1"/>
  <c r="S45" i="83"/>
  <c r="O179" i="83"/>
  <c r="S179" i="83"/>
  <c r="S77" i="83"/>
  <c r="T77" i="83" s="1"/>
  <c r="U77" i="83" s="1"/>
  <c r="O77" i="83"/>
  <c r="O23" i="83"/>
  <c r="P23" i="83" s="1"/>
  <c r="Q23" i="83" s="1"/>
  <c r="S23" i="83"/>
  <c r="T23" i="83" s="1"/>
  <c r="U23" i="83" s="1"/>
  <c r="S126" i="83"/>
  <c r="T126" i="83" s="1"/>
  <c r="U126" i="83" s="1"/>
  <c r="O126" i="83"/>
  <c r="O50" i="83"/>
  <c r="S50" i="83"/>
  <c r="O190" i="83"/>
  <c r="P190" i="83" s="1"/>
  <c r="Q190" i="83" s="1"/>
  <c r="S190" i="83"/>
  <c r="T190" i="83" s="1"/>
  <c r="U190" i="83" s="1"/>
  <c r="S104" i="83"/>
  <c r="T104" i="83" s="1"/>
  <c r="U104" i="83" s="1"/>
  <c r="O104" i="83"/>
  <c r="P104" i="83" s="1"/>
  <c r="Q104" i="83" s="1"/>
  <c r="S168" i="83"/>
  <c r="T168" i="83" s="1"/>
  <c r="U168" i="83" s="1"/>
  <c r="O168" i="83"/>
  <c r="S232" i="83"/>
  <c r="O232" i="83"/>
  <c r="O296" i="83"/>
  <c r="P296" i="83" s="1"/>
  <c r="Q296" i="83" s="1"/>
  <c r="S296" i="83"/>
  <c r="T296" i="83" s="1"/>
  <c r="U296" i="83" s="1"/>
  <c r="S360" i="83"/>
  <c r="T360" i="83" s="1"/>
  <c r="U360" i="83" s="1"/>
  <c r="O360" i="83"/>
  <c r="P360" i="83" s="1"/>
  <c r="Q360" i="83" s="1"/>
  <c r="O424" i="83"/>
  <c r="P424" i="83" s="1"/>
  <c r="Q424" i="83" s="1"/>
  <c r="S424" i="83"/>
  <c r="S488" i="83"/>
  <c r="O488" i="83"/>
  <c r="S552" i="83"/>
  <c r="T552" i="83" s="1"/>
  <c r="U552" i="83" s="1"/>
  <c r="O552" i="83"/>
  <c r="S616" i="83"/>
  <c r="T616" i="83" s="1"/>
  <c r="U616" i="83" s="1"/>
  <c r="O616" i="83"/>
  <c r="S680" i="83"/>
  <c r="T680" i="83" s="1"/>
  <c r="U680" i="83" s="1"/>
  <c r="O680" i="83"/>
  <c r="S744" i="83"/>
  <c r="O744" i="83"/>
  <c r="S808" i="83"/>
  <c r="T808" i="83" s="1"/>
  <c r="U808" i="83" s="1"/>
  <c r="O808" i="83"/>
  <c r="P808" i="83" s="1"/>
  <c r="Q808" i="83" s="1"/>
  <c r="O872" i="83"/>
  <c r="P872" i="83" s="1"/>
  <c r="Q872" i="83" s="1"/>
  <c r="S872" i="83"/>
  <c r="S936" i="83"/>
  <c r="T936" i="83" s="1"/>
  <c r="U936" i="83" s="1"/>
  <c r="O936" i="83"/>
  <c r="O1000" i="83"/>
  <c r="S1000" i="83"/>
  <c r="S97" i="83"/>
  <c r="O97" i="83"/>
  <c r="P97" i="83" s="1"/>
  <c r="Q97" i="83" s="1"/>
  <c r="O161" i="83"/>
  <c r="P161" i="83" s="1"/>
  <c r="Q161" i="83" s="1"/>
  <c r="S161" i="83"/>
  <c r="S225" i="83"/>
  <c r="T225" i="83" s="1"/>
  <c r="U225" i="83" s="1"/>
  <c r="O225" i="83"/>
  <c r="S289" i="83"/>
  <c r="O289" i="83"/>
  <c r="S353" i="83"/>
  <c r="O353" i="83"/>
  <c r="P353" i="83" s="1"/>
  <c r="Q353" i="83" s="1"/>
  <c r="S417" i="83"/>
  <c r="O417" i="83"/>
  <c r="P417" i="83" s="1"/>
  <c r="Q417" i="83" s="1"/>
  <c r="S481" i="83"/>
  <c r="O481" i="83"/>
  <c r="O545" i="83"/>
  <c r="S545" i="83"/>
  <c r="O609" i="83"/>
  <c r="P609" i="83" s="1"/>
  <c r="Q609" i="83" s="1"/>
  <c r="S609" i="83"/>
  <c r="T609" i="83" s="1"/>
  <c r="U609" i="83" s="1"/>
  <c r="S673" i="83"/>
  <c r="T673" i="83" s="1"/>
  <c r="U673" i="83" s="1"/>
  <c r="O673" i="83"/>
  <c r="P673" i="83" s="1"/>
  <c r="Q673" i="83" s="1"/>
  <c r="S737" i="83"/>
  <c r="T737" i="83" s="1"/>
  <c r="U737" i="83" s="1"/>
  <c r="O737" i="83"/>
  <c r="S801" i="83"/>
  <c r="O801" i="83"/>
  <c r="O865" i="83"/>
  <c r="P865" i="83" s="1"/>
  <c r="Q865" i="83" s="1"/>
  <c r="S865" i="83"/>
  <c r="T865" i="83" s="1"/>
  <c r="U865" i="83" s="1"/>
  <c r="O929" i="83"/>
  <c r="P929" i="83" s="1"/>
  <c r="Q929" i="83" s="1"/>
  <c r="S929" i="83"/>
  <c r="T929" i="83" s="1"/>
  <c r="U929" i="83" s="1"/>
  <c r="O993" i="83"/>
  <c r="S993" i="83"/>
  <c r="O210" i="83"/>
  <c r="S210" i="83"/>
  <c r="T210" i="83" s="1"/>
  <c r="U210" i="83" s="1"/>
  <c r="O274" i="83"/>
  <c r="P274" i="83" s="1"/>
  <c r="Q274" i="83" s="1"/>
  <c r="S274" i="83"/>
  <c r="T274" i="83" s="1"/>
  <c r="U274" i="83" s="1"/>
  <c r="O338" i="83"/>
  <c r="P338" i="83" s="1"/>
  <c r="Q338" i="83" s="1"/>
  <c r="S338" i="83"/>
  <c r="T338" i="83" s="1"/>
  <c r="U338" i="83" s="1"/>
  <c r="O402" i="83"/>
  <c r="S402" i="83"/>
  <c r="O466" i="83"/>
  <c r="S466" i="83"/>
  <c r="O530" i="83"/>
  <c r="P530" i="83" s="1"/>
  <c r="Q530" i="83" s="1"/>
  <c r="S530" i="83"/>
  <c r="T530" i="83" s="1"/>
  <c r="U530" i="83" s="1"/>
  <c r="O594" i="83"/>
  <c r="P594" i="83" s="1"/>
  <c r="Q594" i="83" s="1"/>
  <c r="S594" i="83"/>
  <c r="T594" i="83" s="1"/>
  <c r="U594" i="83" s="1"/>
  <c r="O658" i="83"/>
  <c r="P658" i="83" s="1"/>
  <c r="Q658" i="83" s="1"/>
  <c r="S658" i="83"/>
  <c r="O722" i="83"/>
  <c r="S722" i="83"/>
  <c r="O786" i="83"/>
  <c r="P786" i="83" s="1"/>
  <c r="Q786" i="83" s="1"/>
  <c r="S786" i="83"/>
  <c r="T786" i="83" s="1"/>
  <c r="U786" i="83" s="1"/>
  <c r="O850" i="83"/>
  <c r="P850" i="83" s="1"/>
  <c r="Q850" i="83" s="1"/>
  <c r="S850" i="83"/>
  <c r="T850" i="83" s="1"/>
  <c r="U850" i="83" s="1"/>
  <c r="O914" i="83"/>
  <c r="P914" i="83" s="1"/>
  <c r="Q914" i="83" s="1"/>
  <c r="S914" i="83"/>
  <c r="O978" i="83"/>
  <c r="S978" i="83"/>
  <c r="S219" i="83"/>
  <c r="T219" i="83" s="1"/>
  <c r="U219" i="83" s="1"/>
  <c r="O219" i="83"/>
  <c r="P219" i="83" s="1"/>
  <c r="Q219" i="83" s="1"/>
  <c r="O283" i="83"/>
  <c r="P283" i="83" s="1"/>
  <c r="Q283" i="83" s="1"/>
  <c r="S283" i="83"/>
  <c r="T283" i="83" s="1"/>
  <c r="U283" i="83" s="1"/>
  <c r="S347" i="83"/>
  <c r="T347" i="83" s="1"/>
  <c r="U347" i="83" s="1"/>
  <c r="O347" i="83"/>
  <c r="S411" i="83"/>
  <c r="O411" i="83"/>
  <c r="S475" i="83"/>
  <c r="T475" i="83" s="1"/>
  <c r="U475" i="83" s="1"/>
  <c r="O475" i="83"/>
  <c r="P475" i="83" s="1"/>
  <c r="Q475" i="83" s="1"/>
  <c r="O539" i="83"/>
  <c r="P539" i="83" s="1"/>
  <c r="Q539" i="83" s="1"/>
  <c r="S539" i="83"/>
  <c r="T539" i="83" s="1"/>
  <c r="U539" i="83" s="1"/>
  <c r="S603" i="83"/>
  <c r="T603" i="83" s="1"/>
  <c r="U603" i="83" s="1"/>
  <c r="O603" i="83"/>
  <c r="O667" i="83"/>
  <c r="S667" i="83"/>
  <c r="S731" i="83"/>
  <c r="T731" i="83" s="1"/>
  <c r="U731" i="83" s="1"/>
  <c r="O731" i="83"/>
  <c r="P731" i="83" s="1"/>
  <c r="Q731" i="83" s="1"/>
  <c r="O795" i="83"/>
  <c r="P795" i="83" s="1"/>
  <c r="Q795" i="83" s="1"/>
  <c r="S795" i="83"/>
  <c r="T795" i="83" s="1"/>
  <c r="U795" i="83" s="1"/>
  <c r="S859" i="83"/>
  <c r="T859" i="83" s="1"/>
  <c r="U859" i="83" s="1"/>
  <c r="O859" i="83"/>
  <c r="O923" i="83"/>
  <c r="S923" i="83"/>
  <c r="S987" i="83"/>
  <c r="T987" i="83" s="1"/>
  <c r="U987" i="83" s="1"/>
  <c r="O987" i="83"/>
  <c r="P987" i="83" s="1"/>
  <c r="Q987" i="83" s="1"/>
  <c r="S92" i="83"/>
  <c r="T92" i="83" s="1"/>
  <c r="U92" i="83" s="1"/>
  <c r="O92" i="83"/>
  <c r="P92" i="83" s="1"/>
  <c r="Q92" i="83" s="1"/>
  <c r="S156" i="83"/>
  <c r="T156" i="83" s="1"/>
  <c r="U156" i="83" s="1"/>
  <c r="O156" i="83"/>
  <c r="S220" i="83"/>
  <c r="O220" i="83"/>
  <c r="S284" i="83"/>
  <c r="T284" i="83" s="1"/>
  <c r="U284" i="83" s="1"/>
  <c r="O284" i="83"/>
  <c r="P284" i="83" s="1"/>
  <c r="Q284" i="83" s="1"/>
  <c r="S348" i="83"/>
  <c r="T348" i="83" s="1"/>
  <c r="U348" i="83" s="1"/>
  <c r="O348" i="83"/>
  <c r="P348" i="83" s="1"/>
  <c r="Q348" i="83" s="1"/>
  <c r="S412" i="83"/>
  <c r="T412" i="83" s="1"/>
  <c r="U412" i="83" s="1"/>
  <c r="O412" i="83"/>
  <c r="S476" i="83"/>
  <c r="O476" i="83"/>
  <c r="S540" i="83"/>
  <c r="O540" i="83"/>
  <c r="P540" i="83" s="1"/>
  <c r="Q540" i="83" s="1"/>
  <c r="S604" i="83"/>
  <c r="T604" i="83" s="1"/>
  <c r="U604" i="83" s="1"/>
  <c r="O604" i="83"/>
  <c r="P604" i="83" s="1"/>
  <c r="Q604" i="83" s="1"/>
  <c r="S668" i="83"/>
  <c r="T668" i="83" s="1"/>
  <c r="U668" i="83" s="1"/>
  <c r="O668" i="83"/>
  <c r="S732" i="83"/>
  <c r="O732" i="83"/>
  <c r="S796" i="83"/>
  <c r="O796" i="83"/>
  <c r="P796" i="83" s="1"/>
  <c r="Q796" i="83" s="1"/>
  <c r="S860" i="83"/>
  <c r="T860" i="83" s="1"/>
  <c r="U860" i="83" s="1"/>
  <c r="O860" i="83"/>
  <c r="S924" i="83"/>
  <c r="T924" i="83" s="1"/>
  <c r="U924" i="83" s="1"/>
  <c r="O924" i="83"/>
  <c r="S988" i="83"/>
  <c r="O988" i="83"/>
  <c r="S205" i="83"/>
  <c r="T205" i="83" s="1"/>
  <c r="U205" i="83" s="1"/>
  <c r="O205" i="83"/>
  <c r="P205" i="83" s="1"/>
  <c r="Q205" i="83" s="1"/>
  <c r="S269" i="83"/>
  <c r="T269" i="83" s="1"/>
  <c r="U269" i="83" s="1"/>
  <c r="O269" i="83"/>
  <c r="P269" i="83" s="1"/>
  <c r="Q269" i="83" s="1"/>
  <c r="S333" i="83"/>
  <c r="T333" i="83" s="1"/>
  <c r="U333" i="83" s="1"/>
  <c r="O333" i="83"/>
  <c r="O397" i="83"/>
  <c r="S397" i="83"/>
  <c r="S461" i="83"/>
  <c r="T461" i="83" s="1"/>
  <c r="U461" i="83" s="1"/>
  <c r="O461" i="83"/>
  <c r="P461" i="83" s="1"/>
  <c r="Q461" i="83" s="1"/>
  <c r="S525" i="83"/>
  <c r="T525" i="83" s="1"/>
  <c r="U525" i="83" s="1"/>
  <c r="O525" i="83"/>
  <c r="P525" i="83" s="1"/>
  <c r="Q525" i="83" s="1"/>
  <c r="S589" i="83"/>
  <c r="T589" i="83" s="1"/>
  <c r="U589" i="83" s="1"/>
  <c r="O589" i="83"/>
  <c r="S653" i="83"/>
  <c r="O653" i="83"/>
  <c r="S717" i="83"/>
  <c r="T717" i="83" s="1"/>
  <c r="U717" i="83" s="1"/>
  <c r="O717" i="83"/>
  <c r="P717" i="83" s="1"/>
  <c r="Q717" i="83" s="1"/>
  <c r="S781" i="83"/>
  <c r="T781" i="83" s="1"/>
  <c r="U781" i="83" s="1"/>
  <c r="O781" i="83"/>
  <c r="P781" i="83" s="1"/>
  <c r="Q781" i="83" s="1"/>
  <c r="S845" i="83"/>
  <c r="T845" i="83" s="1"/>
  <c r="U845" i="83" s="1"/>
  <c r="O845" i="83"/>
  <c r="O909" i="83"/>
  <c r="S909" i="83"/>
  <c r="S973" i="83"/>
  <c r="T973" i="83" s="1"/>
  <c r="U973" i="83" s="1"/>
  <c r="O973" i="83"/>
  <c r="P973" i="83" s="1"/>
  <c r="Q973" i="83" s="1"/>
  <c r="S222" i="83"/>
  <c r="T222" i="83" s="1"/>
  <c r="U222" i="83" s="1"/>
  <c r="O222" i="83"/>
  <c r="P222" i="83" s="1"/>
  <c r="Q222" i="83" s="1"/>
  <c r="S286" i="83"/>
  <c r="T286" i="83" s="1"/>
  <c r="U286" i="83" s="1"/>
  <c r="O286" i="83"/>
  <c r="S350" i="83"/>
  <c r="O350" i="83"/>
  <c r="S414" i="83"/>
  <c r="T414" i="83" s="1"/>
  <c r="U414" i="83" s="1"/>
  <c r="O414" i="83"/>
  <c r="P414" i="83" s="1"/>
  <c r="Q414" i="83" s="1"/>
  <c r="S478" i="83"/>
  <c r="T478" i="83" s="1"/>
  <c r="U478" i="83" s="1"/>
  <c r="O478" i="83"/>
  <c r="S542" i="83"/>
  <c r="T542" i="83" s="1"/>
  <c r="U542" i="83" s="1"/>
  <c r="O542" i="83"/>
  <c r="S606" i="83"/>
  <c r="O606" i="83"/>
  <c r="S670" i="83"/>
  <c r="T670" i="83" s="1"/>
  <c r="U670" i="83" s="1"/>
  <c r="O670" i="83"/>
  <c r="P670" i="83" s="1"/>
  <c r="Q670" i="83" s="1"/>
  <c r="S734" i="83"/>
  <c r="T734" i="83" s="1"/>
  <c r="U734" i="83" s="1"/>
  <c r="O734" i="83"/>
  <c r="P734" i="83" s="1"/>
  <c r="Q734" i="83" s="1"/>
  <c r="S798" i="83"/>
  <c r="O798" i="83"/>
  <c r="S862" i="83"/>
  <c r="O862" i="83"/>
  <c r="S926" i="83"/>
  <c r="O926" i="83"/>
  <c r="P926" i="83" s="1"/>
  <c r="Q926" i="83" s="1"/>
  <c r="S990" i="83"/>
  <c r="T990" i="83" s="1"/>
  <c r="U990" i="83" s="1"/>
  <c r="O990" i="83"/>
  <c r="O95" i="83"/>
  <c r="S95" i="83"/>
  <c r="S159" i="83"/>
  <c r="O159" i="83"/>
  <c r="S223" i="83"/>
  <c r="T223" i="83" s="1"/>
  <c r="U223" i="83" s="1"/>
  <c r="O223" i="83"/>
  <c r="P223" i="83" s="1"/>
  <c r="Q223" i="83" s="1"/>
  <c r="S287" i="83"/>
  <c r="T287" i="83" s="1"/>
  <c r="U287" i="83" s="1"/>
  <c r="O287" i="83"/>
  <c r="S351" i="83"/>
  <c r="T351" i="83" s="1"/>
  <c r="U351" i="83" s="1"/>
  <c r="O351" i="83"/>
  <c r="S415" i="83"/>
  <c r="O415" i="83"/>
  <c r="S479" i="83"/>
  <c r="T479" i="83" s="1"/>
  <c r="U479" i="83" s="1"/>
  <c r="O479" i="83"/>
  <c r="P479" i="83" s="1"/>
  <c r="Q479" i="83" s="1"/>
  <c r="O543" i="83"/>
  <c r="P543" i="83" s="1"/>
  <c r="Q543" i="83" s="1"/>
  <c r="S543" i="83"/>
  <c r="T543" i="83" s="1"/>
  <c r="U543" i="83" s="1"/>
  <c r="O607" i="83"/>
  <c r="P607" i="83" s="1"/>
  <c r="Q607" i="83" s="1"/>
  <c r="S607" i="83"/>
  <c r="S671" i="83"/>
  <c r="O671" i="83"/>
  <c r="S735" i="83"/>
  <c r="T735" i="83" s="1"/>
  <c r="U735" i="83" s="1"/>
  <c r="O735" i="83"/>
  <c r="P735" i="83" s="1"/>
  <c r="Q735" i="83" s="1"/>
  <c r="O799" i="83"/>
  <c r="P799" i="83" s="1"/>
  <c r="Q799" i="83" s="1"/>
  <c r="S799" i="83"/>
  <c r="T799" i="83" s="1"/>
  <c r="U799" i="83" s="1"/>
  <c r="O863" i="83"/>
  <c r="P863" i="83" s="1"/>
  <c r="Q863" i="83" s="1"/>
  <c r="S863" i="83"/>
  <c r="S927" i="83"/>
  <c r="O927" i="83"/>
  <c r="S991" i="83"/>
  <c r="T991" i="83" s="1"/>
  <c r="U991" i="83" s="1"/>
  <c r="O991" i="83"/>
  <c r="P991" i="83" s="1"/>
  <c r="Q991" i="83" s="1"/>
  <c r="O28" i="83"/>
  <c r="P28" i="83" s="1"/>
  <c r="Q28" i="83" s="1"/>
  <c r="S28" i="83"/>
  <c r="T28" i="83" s="1"/>
  <c r="U28" i="83" s="1"/>
  <c r="S138" i="83"/>
  <c r="T138" i="83" s="1"/>
  <c r="U138" i="83" s="1"/>
  <c r="O138" i="83"/>
  <c r="S59" i="83"/>
  <c r="O59" i="83"/>
  <c r="S93" i="83"/>
  <c r="T93" i="83" s="1"/>
  <c r="U93" i="83" s="1"/>
  <c r="O93" i="83"/>
  <c r="P93" i="83" s="1"/>
  <c r="Q93" i="83" s="1"/>
  <c r="S31" i="83"/>
  <c r="T31" i="83" s="1"/>
  <c r="U31" i="83" s="1"/>
  <c r="O31" i="83"/>
  <c r="P31" i="83" s="1"/>
  <c r="Q31" i="83" s="1"/>
  <c r="S142" i="83"/>
  <c r="T142" i="83" s="1"/>
  <c r="U142" i="83" s="1"/>
  <c r="O142" i="83"/>
  <c r="S66" i="83"/>
  <c r="O66" i="83"/>
  <c r="S48" i="83"/>
  <c r="T48" i="83" s="1"/>
  <c r="U48" i="83" s="1"/>
  <c r="O48" i="83"/>
  <c r="P48" i="83" s="1"/>
  <c r="Q48" i="83" s="1"/>
  <c r="O112" i="83"/>
  <c r="P112" i="83" s="1"/>
  <c r="Q112" i="83" s="1"/>
  <c r="S112" i="83"/>
  <c r="T112" i="83" s="1"/>
  <c r="U112" i="83" s="1"/>
  <c r="S176" i="83"/>
  <c r="T176" i="83" s="1"/>
  <c r="U176" i="83" s="1"/>
  <c r="O176" i="83"/>
  <c r="S240" i="83"/>
  <c r="O240" i="83"/>
  <c r="S304" i="83"/>
  <c r="T304" i="83" s="1"/>
  <c r="U304" i="83" s="1"/>
  <c r="O304" i="83"/>
  <c r="P304" i="83" s="1"/>
  <c r="Q304" i="83" s="1"/>
  <c r="S368" i="83"/>
  <c r="T368" i="83" s="1"/>
  <c r="U368" i="83" s="1"/>
  <c r="O368" i="83"/>
  <c r="P368" i="83" s="1"/>
  <c r="Q368" i="83" s="1"/>
  <c r="S432" i="83"/>
  <c r="T432" i="83" s="1"/>
  <c r="U432" i="83" s="1"/>
  <c r="O432" i="83"/>
  <c r="S496" i="83"/>
  <c r="O496" i="83"/>
  <c r="O560" i="83"/>
  <c r="S560" i="83"/>
  <c r="T560" i="83" s="1"/>
  <c r="U560" i="83" s="1"/>
  <c r="S624" i="83"/>
  <c r="T624" i="83" s="1"/>
  <c r="U624" i="83" s="1"/>
  <c r="O624" i="83"/>
  <c r="P624" i="83" s="1"/>
  <c r="Q624" i="83" s="1"/>
  <c r="S688" i="83"/>
  <c r="T688" i="83" s="1"/>
  <c r="U688" i="83" s="1"/>
  <c r="O688" i="83"/>
  <c r="O752" i="83"/>
  <c r="S752" i="83"/>
  <c r="S816" i="83"/>
  <c r="T816" i="83" s="1"/>
  <c r="U816" i="83" s="1"/>
  <c r="O816" i="83"/>
  <c r="P816" i="83" s="1"/>
  <c r="Q816" i="83" s="1"/>
  <c r="O880" i="83"/>
  <c r="P880" i="83" s="1"/>
  <c r="Q880" i="83" s="1"/>
  <c r="S880" i="83"/>
  <c r="S944" i="83"/>
  <c r="T944" i="83" s="1"/>
  <c r="U944" i="83" s="1"/>
  <c r="O944" i="83"/>
  <c r="S1008" i="83"/>
  <c r="O1008" i="83"/>
  <c r="S105" i="83"/>
  <c r="T105" i="83" s="1"/>
  <c r="U105" i="83" s="1"/>
  <c r="O105" i="83"/>
  <c r="P105" i="83" s="1"/>
  <c r="Q105" i="83" s="1"/>
  <c r="S169" i="83"/>
  <c r="T169" i="83" s="1"/>
  <c r="U169" i="83" s="1"/>
  <c r="O169" i="83"/>
  <c r="P169" i="83" s="1"/>
  <c r="Q169" i="83" s="1"/>
  <c r="S233" i="83"/>
  <c r="T233" i="83" s="1"/>
  <c r="U233" i="83" s="1"/>
  <c r="O233" i="83"/>
  <c r="S297" i="83"/>
  <c r="O297" i="83"/>
  <c r="S361" i="83"/>
  <c r="T361" i="83" s="1"/>
  <c r="U361" i="83" s="1"/>
  <c r="O361" i="83"/>
  <c r="S425" i="83"/>
  <c r="T425" i="83" s="1"/>
  <c r="U425" i="83" s="1"/>
  <c r="O425" i="83"/>
  <c r="P425" i="83" s="1"/>
  <c r="Q425" i="83" s="1"/>
  <c r="S489" i="83"/>
  <c r="T489" i="83" s="1"/>
  <c r="U489" i="83" s="1"/>
  <c r="O489" i="83"/>
  <c r="S553" i="83"/>
  <c r="O553" i="83"/>
  <c r="S617" i="83"/>
  <c r="O617" i="83"/>
  <c r="P617" i="83" s="1"/>
  <c r="Q617" i="83" s="1"/>
  <c r="S681" i="83"/>
  <c r="T681" i="83" s="1"/>
  <c r="U681" i="83" s="1"/>
  <c r="O681" i="83"/>
  <c r="P681" i="83" s="1"/>
  <c r="Q681" i="83" s="1"/>
  <c r="S745" i="83"/>
  <c r="T745" i="83" s="1"/>
  <c r="U745" i="83" s="1"/>
  <c r="O745" i="83"/>
  <c r="S809" i="83"/>
  <c r="O809" i="83"/>
  <c r="S873" i="83"/>
  <c r="T873" i="83" s="1"/>
  <c r="U873" i="83" s="1"/>
  <c r="O873" i="83"/>
  <c r="P873" i="83" s="1"/>
  <c r="Q873" i="83" s="1"/>
  <c r="S937" i="83"/>
  <c r="T937" i="83" s="1"/>
  <c r="U937" i="83" s="1"/>
  <c r="O937" i="83"/>
  <c r="P937" i="83" s="1"/>
  <c r="Q937" i="83" s="1"/>
  <c r="O1001" i="83"/>
  <c r="P1001" i="83" s="1"/>
  <c r="Q1001" i="83" s="1"/>
  <c r="S1001" i="83"/>
  <c r="O218" i="83"/>
  <c r="S218" i="83"/>
  <c r="O282" i="83"/>
  <c r="S282" i="83"/>
  <c r="T282" i="83" s="1"/>
  <c r="U282" i="83" s="1"/>
  <c r="S346" i="83"/>
  <c r="T346" i="83" s="1"/>
  <c r="U346" i="83" s="1"/>
  <c r="O346" i="83"/>
  <c r="O410" i="83"/>
  <c r="P410" i="83" s="1"/>
  <c r="Q410" i="83" s="1"/>
  <c r="S410" i="83"/>
  <c r="S474" i="83"/>
  <c r="O474" i="83"/>
  <c r="O538" i="83"/>
  <c r="P538" i="83" s="1"/>
  <c r="Q538" i="83" s="1"/>
  <c r="S538" i="83"/>
  <c r="O602" i="83"/>
  <c r="P602" i="83" s="1"/>
  <c r="Q602" i="83" s="1"/>
  <c r="S602" i="83"/>
  <c r="T602" i="83" s="1"/>
  <c r="U602" i="83" s="1"/>
  <c r="S666" i="83"/>
  <c r="T666" i="83" s="1"/>
  <c r="U666" i="83" s="1"/>
  <c r="O666" i="83"/>
  <c r="O730" i="83"/>
  <c r="S730" i="83"/>
  <c r="O794" i="83"/>
  <c r="S794" i="83"/>
  <c r="T794" i="83" s="1"/>
  <c r="U794" i="83" s="1"/>
  <c r="O858" i="83"/>
  <c r="P858" i="83" s="1"/>
  <c r="Q858" i="83" s="1"/>
  <c r="S858" i="83"/>
  <c r="S922" i="83"/>
  <c r="T922" i="83" s="1"/>
  <c r="U922" i="83" s="1"/>
  <c r="O922" i="83"/>
  <c r="S986" i="83"/>
  <c r="O986" i="83"/>
  <c r="S227" i="83"/>
  <c r="T227" i="83" s="1"/>
  <c r="U227" i="83" s="1"/>
  <c r="O227" i="83"/>
  <c r="P227" i="83" s="1"/>
  <c r="Q227" i="83" s="1"/>
  <c r="S291" i="83"/>
  <c r="T291" i="83" s="1"/>
  <c r="U291" i="83" s="1"/>
  <c r="O291" i="83"/>
  <c r="P291" i="83" s="1"/>
  <c r="Q291" i="83" s="1"/>
  <c r="S355" i="83"/>
  <c r="T355" i="83" s="1"/>
  <c r="U355" i="83" s="1"/>
  <c r="O355" i="83"/>
  <c r="O419" i="83"/>
  <c r="S419" i="83"/>
  <c r="S483" i="83"/>
  <c r="O483" i="83"/>
  <c r="P483" i="83" s="1"/>
  <c r="Q483" i="83" s="1"/>
  <c r="S547" i="83"/>
  <c r="T547" i="83" s="1"/>
  <c r="U547" i="83" s="1"/>
  <c r="O547" i="83"/>
  <c r="P547" i="83" s="1"/>
  <c r="Q547" i="83" s="1"/>
  <c r="S611" i="83"/>
  <c r="T611" i="83" s="1"/>
  <c r="U611" i="83" s="1"/>
  <c r="O611" i="83"/>
  <c r="O675" i="83"/>
  <c r="S675" i="83"/>
  <c r="S739" i="83"/>
  <c r="O739" i="83"/>
  <c r="S803" i="83"/>
  <c r="O803" i="83"/>
  <c r="P803" i="83" s="1"/>
  <c r="Q803" i="83" s="1"/>
  <c r="S867" i="83"/>
  <c r="T867" i="83" s="1"/>
  <c r="U867" i="83" s="1"/>
  <c r="O867" i="83"/>
  <c r="O931" i="83"/>
  <c r="S931" i="83"/>
  <c r="S995" i="83"/>
  <c r="T995" i="83" s="1"/>
  <c r="U995" i="83" s="1"/>
  <c r="O995" i="83"/>
  <c r="P995" i="83" s="1"/>
  <c r="Q995" i="83" s="1"/>
  <c r="S100" i="83"/>
  <c r="T100" i="83" s="1"/>
  <c r="U100" i="83" s="1"/>
  <c r="O100" i="83"/>
  <c r="S164" i="83"/>
  <c r="T164" i="83" s="1"/>
  <c r="U164" i="83" s="1"/>
  <c r="O164" i="83"/>
  <c r="S228" i="83"/>
  <c r="O228" i="83"/>
  <c r="S292" i="83"/>
  <c r="T292" i="83" s="1"/>
  <c r="U292" i="83" s="1"/>
  <c r="O292" i="83"/>
  <c r="P292" i="83" s="1"/>
  <c r="Q292" i="83" s="1"/>
  <c r="S356" i="83"/>
  <c r="T356" i="83" s="1"/>
  <c r="U356" i="83" s="1"/>
  <c r="O356" i="83"/>
  <c r="P356" i="83" s="1"/>
  <c r="Q356" i="83" s="1"/>
  <c r="S420" i="83"/>
  <c r="T420" i="83" s="1"/>
  <c r="U420" i="83" s="1"/>
  <c r="O420" i="83"/>
  <c r="S484" i="83"/>
  <c r="O484" i="83"/>
  <c r="P484" i="83" s="1"/>
  <c r="Q484" i="83" s="1"/>
  <c r="S548" i="83"/>
  <c r="T548" i="83" s="1"/>
  <c r="U548" i="83" s="1"/>
  <c r="O548" i="83"/>
  <c r="P548" i="83" s="1"/>
  <c r="Q548" i="83" s="1"/>
  <c r="S612" i="83"/>
  <c r="T612" i="83" s="1"/>
  <c r="U612" i="83" s="1"/>
  <c r="O612" i="83"/>
  <c r="P612" i="83" s="1"/>
  <c r="Q612" i="83" s="1"/>
  <c r="S676" i="83"/>
  <c r="T676" i="83" s="1"/>
  <c r="U676" i="83" s="1"/>
  <c r="O676" i="83"/>
  <c r="S740" i="83"/>
  <c r="O740" i="83"/>
  <c r="S804" i="83"/>
  <c r="T804" i="83" s="1"/>
  <c r="U804" i="83" s="1"/>
  <c r="O804" i="83"/>
  <c r="P804" i="83" s="1"/>
  <c r="Q804" i="83" s="1"/>
  <c r="S868" i="83"/>
  <c r="T868" i="83" s="1"/>
  <c r="U868" i="83" s="1"/>
  <c r="O868" i="83"/>
  <c r="S932" i="83"/>
  <c r="T932" i="83" s="1"/>
  <c r="U932" i="83" s="1"/>
  <c r="O932" i="83"/>
  <c r="S996" i="83"/>
  <c r="O996" i="83"/>
  <c r="O213" i="83"/>
  <c r="P213" i="83" s="1"/>
  <c r="Q213" i="83" s="1"/>
  <c r="S213" i="83"/>
  <c r="T213" i="83" s="1"/>
  <c r="U213" i="83" s="1"/>
  <c r="O277" i="83"/>
  <c r="P277" i="83" s="1"/>
  <c r="Q277" i="83" s="1"/>
  <c r="S277" i="83"/>
  <c r="T277" i="83" s="1"/>
  <c r="U277" i="83" s="1"/>
  <c r="O341" i="83"/>
  <c r="P341" i="83" s="1"/>
  <c r="Q341" i="83" s="1"/>
  <c r="S341" i="83"/>
  <c r="O405" i="83"/>
  <c r="S405" i="83"/>
  <c r="O469" i="83"/>
  <c r="P469" i="83" s="1"/>
  <c r="Q469" i="83" s="1"/>
  <c r="S469" i="83"/>
  <c r="T469" i="83" s="1"/>
  <c r="U469" i="83" s="1"/>
  <c r="O533" i="83"/>
  <c r="P533" i="83" s="1"/>
  <c r="Q533" i="83" s="1"/>
  <c r="S533" i="83"/>
  <c r="T533" i="83" s="1"/>
  <c r="U533" i="83" s="1"/>
  <c r="O597" i="83"/>
  <c r="P597" i="83" s="1"/>
  <c r="Q597" i="83" s="1"/>
  <c r="S597" i="83"/>
  <c r="S661" i="83"/>
  <c r="O661" i="83"/>
  <c r="O725" i="83"/>
  <c r="S725" i="83"/>
  <c r="T725" i="83" s="1"/>
  <c r="U725" i="83" s="1"/>
  <c r="O789" i="83"/>
  <c r="P789" i="83" s="1"/>
  <c r="Q789" i="83" s="1"/>
  <c r="S789" i="83"/>
  <c r="O853" i="83"/>
  <c r="P853" i="83" s="1"/>
  <c r="Q853" i="83" s="1"/>
  <c r="S853" i="83"/>
  <c r="O917" i="83"/>
  <c r="S917" i="83"/>
  <c r="O981" i="83"/>
  <c r="P981" i="83" s="1"/>
  <c r="Q981" i="83" s="1"/>
  <c r="S981" i="83"/>
  <c r="S230" i="83"/>
  <c r="T230" i="83" s="1"/>
  <c r="U230" i="83" s="1"/>
  <c r="O230" i="83"/>
  <c r="P230" i="83" s="1"/>
  <c r="Q230" i="83" s="1"/>
  <c r="S294" i="83"/>
  <c r="T294" i="83" s="1"/>
  <c r="U294" i="83" s="1"/>
  <c r="O294" i="83"/>
  <c r="S358" i="83"/>
  <c r="O358" i="83"/>
  <c r="S422" i="83"/>
  <c r="T422" i="83" s="1"/>
  <c r="U422" i="83" s="1"/>
  <c r="O422" i="83"/>
  <c r="P422" i="83" s="1"/>
  <c r="Q422" i="83" s="1"/>
  <c r="S486" i="83"/>
  <c r="T486" i="83" s="1"/>
  <c r="U486" i="83" s="1"/>
  <c r="O486" i="83"/>
  <c r="P486" i="83" s="1"/>
  <c r="Q486" i="83" s="1"/>
  <c r="S550" i="83"/>
  <c r="T550" i="83" s="1"/>
  <c r="U550" i="83" s="1"/>
  <c r="O550" i="83"/>
  <c r="O614" i="83"/>
  <c r="S614" i="83"/>
  <c r="S678" i="83"/>
  <c r="T678" i="83" s="1"/>
  <c r="U678" i="83" s="1"/>
  <c r="O678" i="83"/>
  <c r="P678" i="83" s="1"/>
  <c r="Q678" i="83" s="1"/>
  <c r="O742" i="83"/>
  <c r="P742" i="83" s="1"/>
  <c r="Q742" i="83" s="1"/>
  <c r="S742" i="83"/>
  <c r="S806" i="83"/>
  <c r="O806" i="83"/>
  <c r="O870" i="83"/>
  <c r="S870" i="83"/>
  <c r="O934" i="83"/>
  <c r="P934" i="83" s="1"/>
  <c r="Q934" i="83" s="1"/>
  <c r="S934" i="83"/>
  <c r="T934" i="83" s="1"/>
  <c r="U934" i="83" s="1"/>
  <c r="S998" i="83"/>
  <c r="T998" i="83" s="1"/>
  <c r="U998" i="83" s="1"/>
  <c r="O998" i="83"/>
  <c r="P998" i="83" s="1"/>
  <c r="Q998" i="83" s="1"/>
  <c r="O103" i="83"/>
  <c r="P103" i="83" s="1"/>
  <c r="Q103" i="83" s="1"/>
  <c r="S103" i="83"/>
  <c r="S167" i="83"/>
  <c r="T167" i="83" s="1"/>
  <c r="U167" i="83" s="1"/>
  <c r="O167" i="83"/>
  <c r="O231" i="83"/>
  <c r="P231" i="83" s="1"/>
  <c r="Q231" i="83" s="1"/>
  <c r="S231" i="83"/>
  <c r="S295" i="83"/>
  <c r="T295" i="83" s="1"/>
  <c r="U295" i="83" s="1"/>
  <c r="O295" i="83"/>
  <c r="O359" i="83"/>
  <c r="P359" i="83" s="1"/>
  <c r="Q359" i="83" s="1"/>
  <c r="S359" i="83"/>
  <c r="S423" i="83"/>
  <c r="O423" i="83"/>
  <c r="O487" i="83"/>
  <c r="S487" i="83"/>
  <c r="T487" i="83" s="1"/>
  <c r="U487" i="83" s="1"/>
  <c r="S551" i="83"/>
  <c r="T551" i="83" s="1"/>
  <c r="U551" i="83" s="1"/>
  <c r="O551" i="83"/>
  <c r="P551" i="83" s="1"/>
  <c r="Q551" i="83" s="1"/>
  <c r="O615" i="83"/>
  <c r="P615" i="83" s="1"/>
  <c r="Q615" i="83" s="1"/>
  <c r="S615" i="83"/>
  <c r="O679" i="83"/>
  <c r="S679" i="83"/>
  <c r="S743" i="83"/>
  <c r="T743" i="83" s="1"/>
  <c r="U743" i="83" s="1"/>
  <c r="O743" i="83"/>
  <c r="P743" i="83" s="1"/>
  <c r="Q743" i="83" s="1"/>
  <c r="S807" i="83"/>
  <c r="T807" i="83" s="1"/>
  <c r="U807" i="83" s="1"/>
  <c r="O807" i="83"/>
  <c r="P807" i="83" s="1"/>
  <c r="Q807" i="83" s="1"/>
  <c r="O871" i="83"/>
  <c r="P871" i="83" s="1"/>
  <c r="Q871" i="83" s="1"/>
  <c r="S871" i="83"/>
  <c r="S935" i="83"/>
  <c r="O935" i="83"/>
  <c r="O999" i="83"/>
  <c r="P999" i="83" s="1"/>
  <c r="Q999" i="83" s="1"/>
  <c r="S999" i="83"/>
  <c r="T999" i="83" s="1"/>
  <c r="U999" i="83" s="1"/>
  <c r="S36" i="83"/>
  <c r="T36" i="83" s="1"/>
  <c r="U36" i="83" s="1"/>
  <c r="O36" i="83"/>
  <c r="P36" i="83" s="1"/>
  <c r="Q36" i="83" s="1"/>
  <c r="O154" i="83"/>
  <c r="P154" i="83" s="1"/>
  <c r="Q154" i="83" s="1"/>
  <c r="S154" i="83"/>
  <c r="O75" i="83"/>
  <c r="S75" i="83"/>
  <c r="S14" i="83"/>
  <c r="O14" i="83"/>
  <c r="P14" i="83" s="1"/>
  <c r="Q14" i="83" s="1"/>
  <c r="O109" i="83"/>
  <c r="P109" i="83" s="1"/>
  <c r="Q109" i="83" s="1"/>
  <c r="S109" i="83"/>
  <c r="T109" i="83" s="1"/>
  <c r="U109" i="83" s="1"/>
  <c r="S39" i="83"/>
  <c r="T39" i="83" s="1"/>
  <c r="U39" i="83" s="1"/>
  <c r="O39" i="83"/>
  <c r="O158" i="83"/>
  <c r="S158" i="83"/>
  <c r="S82" i="83"/>
  <c r="T82" i="83" s="1"/>
  <c r="U82" i="83" s="1"/>
  <c r="O82" i="83"/>
  <c r="P82" i="83" s="1"/>
  <c r="Q82" i="83" s="1"/>
  <c r="O56" i="83"/>
  <c r="P56" i="83" s="1"/>
  <c r="Q56" i="83" s="1"/>
  <c r="S56" i="83"/>
  <c r="T56" i="83" s="1"/>
  <c r="U56" i="83" s="1"/>
  <c r="O120" i="83"/>
  <c r="P120" i="83" s="1"/>
  <c r="Q120" i="83" s="1"/>
  <c r="S120" i="83"/>
  <c r="O184" i="83"/>
  <c r="S184" i="83"/>
  <c r="S248" i="83"/>
  <c r="T248" i="83" s="1"/>
  <c r="U248" i="83" s="1"/>
  <c r="O248" i="83"/>
  <c r="S312" i="83"/>
  <c r="O312" i="83"/>
  <c r="P312" i="83" s="1"/>
  <c r="Q312" i="83" s="1"/>
  <c r="S376" i="83"/>
  <c r="T376" i="83" s="1"/>
  <c r="U376" i="83" s="1"/>
  <c r="O376" i="83"/>
  <c r="O440" i="83"/>
  <c r="S440" i="83"/>
  <c r="S504" i="83"/>
  <c r="O504" i="83"/>
  <c r="P504" i="83" s="1"/>
  <c r="Q504" i="83" s="1"/>
  <c r="S568" i="83"/>
  <c r="T568" i="83" s="1"/>
  <c r="U568" i="83" s="1"/>
  <c r="O568" i="83"/>
  <c r="P568" i="83" s="1"/>
  <c r="Q568" i="83" s="1"/>
  <c r="S632" i="83"/>
  <c r="T632" i="83" s="1"/>
  <c r="U632" i="83" s="1"/>
  <c r="O632" i="83"/>
  <c r="O696" i="83"/>
  <c r="S696" i="83"/>
  <c r="O760" i="83"/>
  <c r="S760" i="83"/>
  <c r="T760" i="83" s="1"/>
  <c r="U760" i="83" s="1"/>
  <c r="S824" i="83"/>
  <c r="T824" i="83" s="1"/>
  <c r="U824" i="83" s="1"/>
  <c r="O824" i="83"/>
  <c r="P824" i="83" s="1"/>
  <c r="Q824" i="83" s="1"/>
  <c r="S888" i="83"/>
  <c r="T888" i="83" s="1"/>
  <c r="U888" i="83" s="1"/>
  <c r="O888" i="83"/>
  <c r="O952" i="83"/>
  <c r="S952" i="83"/>
  <c r="O49" i="83"/>
  <c r="P49" i="83" s="1"/>
  <c r="Q49" i="83" s="1"/>
  <c r="S49" i="83"/>
  <c r="T49" i="83" s="1"/>
  <c r="U49" i="83" s="1"/>
  <c r="S113" i="83"/>
  <c r="T113" i="83" s="1"/>
  <c r="U113" i="83" s="1"/>
  <c r="O113" i="83"/>
  <c r="P113" i="83" s="1"/>
  <c r="Q113" i="83" s="1"/>
  <c r="O177" i="83"/>
  <c r="P177" i="83" s="1"/>
  <c r="Q177" i="83" s="1"/>
  <c r="S177" i="83"/>
  <c r="O241" i="83"/>
  <c r="S241" i="83"/>
  <c r="O305" i="83"/>
  <c r="P305" i="83" s="1"/>
  <c r="Q305" i="83" s="1"/>
  <c r="S305" i="83"/>
  <c r="T305" i="83" s="1"/>
  <c r="U305" i="83" s="1"/>
  <c r="S369" i="83"/>
  <c r="O369" i="83"/>
  <c r="P369" i="83" s="1"/>
  <c r="Q369" i="83" s="1"/>
  <c r="O433" i="83"/>
  <c r="P433" i="83" s="1"/>
  <c r="Q433" i="83" s="1"/>
  <c r="S433" i="83"/>
  <c r="O497" i="83"/>
  <c r="S497" i="83"/>
  <c r="O561" i="83"/>
  <c r="S561" i="83"/>
  <c r="T561" i="83" s="1"/>
  <c r="U561" i="83" s="1"/>
  <c r="S625" i="83"/>
  <c r="T625" i="83" s="1"/>
  <c r="U625" i="83" s="1"/>
  <c r="O625" i="83"/>
  <c r="P625" i="83" s="1"/>
  <c r="Q625" i="83" s="1"/>
  <c r="O689" i="83"/>
  <c r="S689" i="83"/>
  <c r="S753" i="83"/>
  <c r="O753" i="83"/>
  <c r="O817" i="83"/>
  <c r="P817" i="83" s="1"/>
  <c r="Q817" i="83" s="1"/>
  <c r="S817" i="83"/>
  <c r="T817" i="83" s="1"/>
  <c r="U817" i="83" s="1"/>
  <c r="S881" i="83"/>
  <c r="T881" i="83" s="1"/>
  <c r="U881" i="83" s="1"/>
  <c r="O881" i="83"/>
  <c r="O945" i="83"/>
  <c r="P945" i="83" s="1"/>
  <c r="Q945" i="83" s="1"/>
  <c r="S945" i="83"/>
  <c r="S1009" i="83"/>
  <c r="O1009" i="83"/>
  <c r="O226" i="83"/>
  <c r="P226" i="83" s="1"/>
  <c r="Q226" i="83" s="1"/>
  <c r="S226" i="83"/>
  <c r="T226" i="83" s="1"/>
  <c r="U226" i="83" s="1"/>
  <c r="O290" i="83"/>
  <c r="P290" i="83" s="1"/>
  <c r="Q290" i="83" s="1"/>
  <c r="S290" i="83"/>
  <c r="T290" i="83" s="1"/>
  <c r="U290" i="83" s="1"/>
  <c r="S354" i="83"/>
  <c r="T354" i="83" s="1"/>
  <c r="U354" i="83" s="1"/>
  <c r="O354" i="83"/>
  <c r="S418" i="83"/>
  <c r="O418" i="83"/>
  <c r="O482" i="83"/>
  <c r="P482" i="83" s="1"/>
  <c r="Q482" i="83" s="1"/>
  <c r="S482" i="83"/>
  <c r="T482" i="83" s="1"/>
  <c r="U482" i="83" s="1"/>
  <c r="S546" i="83"/>
  <c r="T546" i="83" s="1"/>
  <c r="U546" i="83" s="1"/>
  <c r="O546" i="83"/>
  <c r="S610" i="83"/>
  <c r="O610" i="83"/>
  <c r="S674" i="83"/>
  <c r="O674" i="83"/>
  <c r="S738" i="83"/>
  <c r="O738" i="83"/>
  <c r="P738" i="83" s="1"/>
  <c r="Q738" i="83" s="1"/>
  <c r="S802" i="83"/>
  <c r="T802" i="83" s="1"/>
  <c r="U802" i="83" s="1"/>
  <c r="O802" i="83"/>
  <c r="P802" i="83" s="1"/>
  <c r="Q802" i="83" s="1"/>
  <c r="S866" i="83"/>
  <c r="T866" i="83" s="1"/>
  <c r="U866" i="83" s="1"/>
  <c r="O866" i="83"/>
  <c r="S930" i="83"/>
  <c r="O930" i="83"/>
  <c r="S994" i="83"/>
  <c r="T994" i="83" s="1"/>
  <c r="U994" i="83" s="1"/>
  <c r="O994" i="83"/>
  <c r="P994" i="83" s="1"/>
  <c r="Q994" i="83" s="1"/>
  <c r="S235" i="83"/>
  <c r="T235" i="83" s="1"/>
  <c r="U235" i="83" s="1"/>
  <c r="O235" i="83"/>
  <c r="P235" i="83" s="1"/>
  <c r="Q235" i="83" s="1"/>
  <c r="S299" i="83"/>
  <c r="T299" i="83" s="1"/>
  <c r="U299" i="83" s="1"/>
  <c r="O299" i="83"/>
  <c r="S363" i="83"/>
  <c r="O363" i="83"/>
  <c r="P363" i="83" s="1"/>
  <c r="Q363" i="83" s="1"/>
  <c r="S427" i="83"/>
  <c r="T427" i="83" s="1"/>
  <c r="U427" i="83" s="1"/>
  <c r="O427" i="83"/>
  <c r="P427" i="83" s="1"/>
  <c r="Q427" i="83" s="1"/>
  <c r="S491" i="83"/>
  <c r="T491" i="83" s="1"/>
  <c r="U491" i="83" s="1"/>
  <c r="O491" i="83"/>
  <c r="P491" i="83" s="1"/>
  <c r="Q491" i="83" s="1"/>
  <c r="S555" i="83"/>
  <c r="T555" i="83" s="1"/>
  <c r="U555" i="83" s="1"/>
  <c r="O555" i="83"/>
  <c r="S619" i="83"/>
  <c r="O619" i="83"/>
  <c r="S683" i="83"/>
  <c r="T683" i="83" s="1"/>
  <c r="U683" i="83" s="1"/>
  <c r="O683" i="83"/>
  <c r="P683" i="83" s="1"/>
  <c r="Q683" i="83" s="1"/>
  <c r="S747" i="83"/>
  <c r="T747" i="83" s="1"/>
  <c r="U747" i="83" s="1"/>
  <c r="O747" i="83"/>
  <c r="S811" i="83"/>
  <c r="T811" i="83" s="1"/>
  <c r="U811" i="83" s="1"/>
  <c r="O811" i="83"/>
  <c r="S875" i="83"/>
  <c r="O875" i="83"/>
  <c r="S939" i="83"/>
  <c r="T939" i="83" s="1"/>
  <c r="U939" i="83" s="1"/>
  <c r="O939" i="83"/>
  <c r="P939" i="83" s="1"/>
  <c r="Q939" i="83" s="1"/>
  <c r="S1003" i="83"/>
  <c r="T1003" i="83" s="1"/>
  <c r="U1003" i="83" s="1"/>
  <c r="O1003" i="83"/>
  <c r="P1003" i="83" s="1"/>
  <c r="Q1003" i="83" s="1"/>
  <c r="O108" i="83"/>
  <c r="P108" i="83" s="1"/>
  <c r="Q108" i="83" s="1"/>
  <c r="S108" i="83"/>
  <c r="O172" i="83"/>
  <c r="S172" i="83"/>
  <c r="O236" i="83"/>
  <c r="P236" i="83" s="1"/>
  <c r="Q236" i="83" s="1"/>
  <c r="S236" i="83"/>
  <c r="T236" i="83" s="1"/>
  <c r="U236" i="83" s="1"/>
  <c r="O300" i="83"/>
  <c r="P300" i="83" s="1"/>
  <c r="Q300" i="83" s="1"/>
  <c r="S300" i="83"/>
  <c r="T300" i="83" s="1"/>
  <c r="U300" i="83" s="1"/>
  <c r="O364" i="83"/>
  <c r="P364" i="83" s="1"/>
  <c r="Q364" i="83" s="1"/>
  <c r="S364" i="83"/>
  <c r="O428" i="83"/>
  <c r="S428" i="83"/>
  <c r="O492" i="83"/>
  <c r="P492" i="83" s="1"/>
  <c r="Q492" i="83" s="1"/>
  <c r="S492" i="83"/>
  <c r="T492" i="83" s="1"/>
  <c r="U492" i="83" s="1"/>
  <c r="O556" i="83"/>
  <c r="P556" i="83" s="1"/>
  <c r="Q556" i="83" s="1"/>
  <c r="S556" i="83"/>
  <c r="O620" i="83"/>
  <c r="P620" i="83" s="1"/>
  <c r="Q620" i="83" s="1"/>
  <c r="S620" i="83"/>
  <c r="O684" i="83"/>
  <c r="S684" i="83"/>
  <c r="O748" i="83"/>
  <c r="P748" i="83" s="1"/>
  <c r="Q748" i="83" s="1"/>
  <c r="S748" i="83"/>
  <c r="T748" i="83" s="1"/>
  <c r="U748" i="83" s="1"/>
  <c r="O812" i="83"/>
  <c r="P812" i="83" s="1"/>
  <c r="Q812" i="83" s="1"/>
  <c r="S812" i="83"/>
  <c r="T812" i="83" s="1"/>
  <c r="U812" i="83" s="1"/>
  <c r="O876" i="83"/>
  <c r="P876" i="83" s="1"/>
  <c r="Q876" i="83" s="1"/>
  <c r="S876" i="83"/>
  <c r="O940" i="83"/>
  <c r="S940" i="83"/>
  <c r="O1004" i="83"/>
  <c r="S1004" i="83"/>
  <c r="T1004" i="83" s="1"/>
  <c r="U1004" i="83" s="1"/>
  <c r="S221" i="83"/>
  <c r="T221" i="83" s="1"/>
  <c r="U221" i="83" s="1"/>
  <c r="O221" i="83"/>
  <c r="P221" i="83" s="1"/>
  <c r="Q221" i="83" s="1"/>
  <c r="O285" i="83"/>
  <c r="P285" i="83" s="1"/>
  <c r="Q285" i="83" s="1"/>
  <c r="S285" i="83"/>
  <c r="S349" i="83"/>
  <c r="O349" i="83"/>
  <c r="O413" i="83"/>
  <c r="P413" i="83" s="1"/>
  <c r="Q413" i="83" s="1"/>
  <c r="S413" i="83"/>
  <c r="T413" i="83" s="1"/>
  <c r="U413" i="83" s="1"/>
  <c r="S477" i="83"/>
  <c r="O477" i="83"/>
  <c r="P477" i="83" s="1"/>
  <c r="Q477" i="83" s="1"/>
  <c r="O541" i="83"/>
  <c r="P541" i="83" s="1"/>
  <c r="Q541" i="83" s="1"/>
  <c r="S541" i="83"/>
  <c r="S605" i="83"/>
  <c r="O605" i="83"/>
  <c r="P605" i="83" s="1"/>
  <c r="Q605" i="83" s="1"/>
  <c r="S669" i="83"/>
  <c r="T669" i="83" s="1"/>
  <c r="U669" i="83" s="1"/>
  <c r="O669" i="83"/>
  <c r="P669" i="83" s="1"/>
  <c r="Q669" i="83" s="1"/>
  <c r="O733" i="83"/>
  <c r="P733" i="83" s="1"/>
  <c r="Q733" i="83" s="1"/>
  <c r="S733" i="83"/>
  <c r="T733" i="83" s="1"/>
  <c r="U733" i="83" s="1"/>
  <c r="O797" i="83"/>
  <c r="P797" i="83" s="1"/>
  <c r="Q797" i="83" s="1"/>
  <c r="S797" i="83"/>
  <c r="S861" i="83"/>
  <c r="O861" i="83"/>
  <c r="S925" i="83"/>
  <c r="T925" i="83" s="1"/>
  <c r="U925" i="83" s="1"/>
  <c r="O925" i="83"/>
  <c r="S989" i="83"/>
  <c r="T989" i="83" s="1"/>
  <c r="U989" i="83" s="1"/>
  <c r="O989" i="83"/>
  <c r="P989" i="83" s="1"/>
  <c r="Q989" i="83" s="1"/>
  <c r="S238" i="83"/>
  <c r="T238" i="83" s="1"/>
  <c r="U238" i="83" s="1"/>
  <c r="O238" i="83"/>
  <c r="S302" i="83"/>
  <c r="O302" i="83"/>
  <c r="S366" i="83"/>
  <c r="T366" i="83" s="1"/>
  <c r="U366" i="83" s="1"/>
  <c r="O366" i="83"/>
  <c r="P366" i="83" s="1"/>
  <c r="Q366" i="83" s="1"/>
  <c r="S430" i="83"/>
  <c r="T430" i="83" s="1"/>
  <c r="U430" i="83" s="1"/>
  <c r="O430" i="83"/>
  <c r="P430" i="83" s="1"/>
  <c r="Q430" i="83" s="1"/>
  <c r="O494" i="83"/>
  <c r="P494" i="83" s="1"/>
  <c r="Q494" i="83" s="1"/>
  <c r="S494" i="83"/>
  <c r="O558" i="83"/>
  <c r="S558" i="83"/>
  <c r="O622" i="83"/>
  <c r="P622" i="83" s="1"/>
  <c r="Q622" i="83" s="1"/>
  <c r="S622" i="83"/>
  <c r="T622" i="83" s="1"/>
  <c r="U622" i="83" s="1"/>
  <c r="O686" i="83"/>
  <c r="P686" i="83" s="1"/>
  <c r="Q686" i="83" s="1"/>
  <c r="S686" i="83"/>
  <c r="T686" i="83" s="1"/>
  <c r="U686" i="83" s="1"/>
  <c r="O750" i="83"/>
  <c r="P750" i="83" s="1"/>
  <c r="Q750" i="83" s="1"/>
  <c r="S750" i="83"/>
  <c r="O814" i="83"/>
  <c r="S814" i="83"/>
  <c r="T814" i="83" s="1"/>
  <c r="U814" i="83" s="1"/>
  <c r="O878" i="83"/>
  <c r="S878" i="83"/>
  <c r="T878" i="83" s="1"/>
  <c r="U878" i="83" s="1"/>
  <c r="O942" i="83"/>
  <c r="P942" i="83" s="1"/>
  <c r="Q942" i="83" s="1"/>
  <c r="S942" i="83"/>
  <c r="T942" i="83" s="1"/>
  <c r="U942" i="83" s="1"/>
  <c r="O1006" i="83"/>
  <c r="P1006" i="83" s="1"/>
  <c r="Q1006" i="83" s="1"/>
  <c r="S1006" i="83"/>
  <c r="S111" i="83"/>
  <c r="O111" i="83"/>
  <c r="S175" i="83"/>
  <c r="T175" i="83" s="1"/>
  <c r="U175" i="83" s="1"/>
  <c r="O175" i="83"/>
  <c r="P175" i="83" s="1"/>
  <c r="Q175" i="83" s="1"/>
  <c r="S239" i="83"/>
  <c r="T239" i="83" s="1"/>
  <c r="U239" i="83" s="1"/>
  <c r="O239" i="83"/>
  <c r="P239" i="83" s="1"/>
  <c r="Q239" i="83" s="1"/>
  <c r="S303" i="83"/>
  <c r="T303" i="83" s="1"/>
  <c r="U303" i="83" s="1"/>
  <c r="O303" i="83"/>
  <c r="O367" i="83"/>
  <c r="S367" i="83"/>
  <c r="T367" i="83" s="1"/>
  <c r="U367" i="83" s="1"/>
  <c r="S431" i="83"/>
  <c r="T431" i="83" s="1"/>
  <c r="U431" i="83" s="1"/>
  <c r="O431" i="83"/>
  <c r="P431" i="83" s="1"/>
  <c r="Q431" i="83" s="1"/>
  <c r="O495" i="83"/>
  <c r="P495" i="83" s="1"/>
  <c r="Q495" i="83" s="1"/>
  <c r="S495" i="83"/>
  <c r="T495" i="83" s="1"/>
  <c r="U495" i="83" s="1"/>
  <c r="S559" i="83"/>
  <c r="T559" i="83" s="1"/>
  <c r="U559" i="83" s="1"/>
  <c r="O559" i="83"/>
  <c r="S623" i="83"/>
  <c r="O623" i="83"/>
  <c r="S687" i="83"/>
  <c r="T687" i="83" s="1"/>
  <c r="U687" i="83" s="1"/>
  <c r="O687" i="83"/>
  <c r="P687" i="83" s="1"/>
  <c r="Q687" i="83" s="1"/>
  <c r="S751" i="83"/>
  <c r="T751" i="83" s="1"/>
  <c r="U751" i="83" s="1"/>
  <c r="O751" i="83"/>
  <c r="P751" i="83" s="1"/>
  <c r="Q751" i="83" s="1"/>
  <c r="S815" i="83"/>
  <c r="T815" i="83" s="1"/>
  <c r="U815" i="83" s="1"/>
  <c r="O815" i="83"/>
  <c r="S879" i="83"/>
  <c r="O879" i="83"/>
  <c r="S943" i="83"/>
  <c r="T943" i="83" s="1"/>
  <c r="U943" i="83" s="1"/>
  <c r="O943" i="83"/>
  <c r="P943" i="83" s="1"/>
  <c r="Q943" i="83" s="1"/>
  <c r="O1007" i="83"/>
  <c r="P1007" i="83" s="1"/>
  <c r="Q1007" i="83" s="1"/>
  <c r="S1007" i="83"/>
  <c r="T1007" i="83" s="1"/>
  <c r="U1007" i="83" s="1"/>
  <c r="S1004" i="76"/>
  <c r="T1004" i="76" s="1"/>
  <c r="U1004" i="76" s="1"/>
  <c r="S996" i="76"/>
  <c r="T996" i="76" s="1"/>
  <c r="U996" i="76" s="1"/>
  <c r="S988" i="76"/>
  <c r="T988" i="76" s="1"/>
  <c r="U988" i="76" s="1"/>
  <c r="S980" i="76"/>
  <c r="T980" i="76" s="1"/>
  <c r="U980" i="76" s="1"/>
  <c r="S972" i="76"/>
  <c r="T972" i="76" s="1"/>
  <c r="U972" i="76" s="1"/>
  <c r="S964" i="76"/>
  <c r="T964" i="76" s="1"/>
  <c r="U964" i="76" s="1"/>
  <c r="S956" i="76"/>
  <c r="T956" i="76" s="1"/>
  <c r="U956" i="76" s="1"/>
  <c r="S948" i="76"/>
  <c r="T948" i="76" s="1"/>
  <c r="U948" i="76" s="1"/>
  <c r="S940" i="76"/>
  <c r="T940" i="76" s="1"/>
  <c r="U940" i="76" s="1"/>
  <c r="S932" i="76"/>
  <c r="T932" i="76" s="1"/>
  <c r="U932" i="76" s="1"/>
  <c r="S924" i="76"/>
  <c r="S916" i="76"/>
  <c r="T916" i="76" s="1"/>
  <c r="U916" i="76" s="1"/>
  <c r="S908" i="76"/>
  <c r="T908" i="76" s="1"/>
  <c r="U908" i="76" s="1"/>
  <c r="S900" i="76"/>
  <c r="T900" i="76" s="1"/>
  <c r="U900" i="76" s="1"/>
  <c r="S892" i="76"/>
  <c r="T892" i="76" s="1"/>
  <c r="U892" i="76" s="1"/>
  <c r="S884" i="76"/>
  <c r="T884" i="76" s="1"/>
  <c r="U884" i="76" s="1"/>
  <c r="S876" i="76"/>
  <c r="T876" i="76" s="1"/>
  <c r="U876" i="76" s="1"/>
  <c r="S868" i="76"/>
  <c r="T868" i="76" s="1"/>
  <c r="U868" i="76" s="1"/>
  <c r="S860" i="76"/>
  <c r="T860" i="76" s="1"/>
  <c r="U860" i="76" s="1"/>
  <c r="S852" i="76"/>
  <c r="T852" i="76" s="1"/>
  <c r="U852" i="76" s="1"/>
  <c r="S844" i="76"/>
  <c r="T844" i="76" s="1"/>
  <c r="U844" i="76" s="1"/>
  <c r="S836" i="76"/>
  <c r="T836" i="76" s="1"/>
  <c r="U836" i="76" s="1"/>
  <c r="S828" i="76"/>
  <c r="T828" i="76" s="1"/>
  <c r="U828" i="76" s="1"/>
  <c r="S820" i="76"/>
  <c r="T820" i="76" s="1"/>
  <c r="U820" i="76" s="1"/>
  <c r="S812" i="76"/>
  <c r="T812" i="76" s="1"/>
  <c r="U812" i="76" s="1"/>
  <c r="S804" i="76"/>
  <c r="T804" i="76" s="1"/>
  <c r="U804" i="76" s="1"/>
  <c r="S796" i="76"/>
  <c r="T796" i="76" s="1"/>
  <c r="U796" i="76" s="1"/>
  <c r="S788" i="76"/>
  <c r="T788" i="76" s="1"/>
  <c r="U788" i="76" s="1"/>
  <c r="S780" i="76"/>
  <c r="T780" i="76" s="1"/>
  <c r="U780" i="76" s="1"/>
  <c r="S772" i="76"/>
  <c r="T772" i="76" s="1"/>
  <c r="U772" i="76" s="1"/>
  <c r="S764" i="76"/>
  <c r="T764" i="76" s="1"/>
  <c r="U764" i="76" s="1"/>
  <c r="S756" i="76"/>
  <c r="T756" i="76" s="1"/>
  <c r="U756" i="76" s="1"/>
  <c r="S748" i="76"/>
  <c r="T748" i="76" s="1"/>
  <c r="U748" i="76" s="1"/>
  <c r="S740" i="76"/>
  <c r="T740" i="76" s="1"/>
  <c r="U740" i="76" s="1"/>
  <c r="S732" i="76"/>
  <c r="T732" i="76" s="1"/>
  <c r="U732" i="76" s="1"/>
  <c r="S724" i="76"/>
  <c r="T724" i="76" s="1"/>
  <c r="U724" i="76" s="1"/>
  <c r="S716" i="76"/>
  <c r="T716" i="76" s="1"/>
  <c r="U716" i="76" s="1"/>
  <c r="S708" i="76"/>
  <c r="T708" i="76" s="1"/>
  <c r="U708" i="76" s="1"/>
  <c r="S700" i="76"/>
  <c r="T700" i="76" s="1"/>
  <c r="U700" i="76" s="1"/>
  <c r="S692" i="76"/>
  <c r="T692" i="76" s="1"/>
  <c r="U692" i="76" s="1"/>
  <c r="S684" i="76"/>
  <c r="T684" i="76" s="1"/>
  <c r="U684" i="76" s="1"/>
  <c r="S676" i="76"/>
  <c r="T676" i="76" s="1"/>
  <c r="U676" i="76" s="1"/>
  <c r="S668" i="76"/>
  <c r="T668" i="76" s="1"/>
  <c r="U668" i="76" s="1"/>
  <c r="S660" i="76"/>
  <c r="T660" i="76" s="1"/>
  <c r="U660" i="76" s="1"/>
  <c r="S652" i="76"/>
  <c r="T652" i="76" s="1"/>
  <c r="U652" i="76" s="1"/>
  <c r="S644" i="76"/>
  <c r="T644" i="76" s="1"/>
  <c r="U644" i="76" s="1"/>
  <c r="S636" i="76"/>
  <c r="T636" i="76" s="1"/>
  <c r="U636" i="76" s="1"/>
  <c r="S628" i="76"/>
  <c r="T628" i="76" s="1"/>
  <c r="U628" i="76" s="1"/>
  <c r="S620" i="76"/>
  <c r="T620" i="76" s="1"/>
  <c r="U620" i="76" s="1"/>
  <c r="S612" i="76"/>
  <c r="T612" i="76" s="1"/>
  <c r="U612" i="76" s="1"/>
  <c r="S604" i="76"/>
  <c r="T604" i="76" s="1"/>
  <c r="U604" i="76" s="1"/>
  <c r="S596" i="76"/>
  <c r="T596" i="76" s="1"/>
  <c r="U596" i="76" s="1"/>
  <c r="S588" i="76"/>
  <c r="T588" i="76" s="1"/>
  <c r="U588" i="76" s="1"/>
  <c r="S580" i="76"/>
  <c r="T580" i="76" s="1"/>
  <c r="U580" i="76" s="1"/>
  <c r="S572" i="76"/>
  <c r="T572" i="76" s="1"/>
  <c r="U572" i="76" s="1"/>
  <c r="S564" i="76"/>
  <c r="T564" i="76" s="1"/>
  <c r="U564" i="76" s="1"/>
  <c r="S556" i="76"/>
  <c r="T556" i="76" s="1"/>
  <c r="U556" i="76" s="1"/>
  <c r="S548" i="76"/>
  <c r="T548" i="76" s="1"/>
  <c r="U548" i="76" s="1"/>
  <c r="S540" i="76"/>
  <c r="T540" i="76" s="1"/>
  <c r="U540" i="76" s="1"/>
  <c r="S532" i="76"/>
  <c r="T532" i="76" s="1"/>
  <c r="U532" i="76" s="1"/>
  <c r="S524" i="76"/>
  <c r="T524" i="76" s="1"/>
  <c r="U524" i="76" s="1"/>
  <c r="S516" i="76"/>
  <c r="T516" i="76" s="1"/>
  <c r="U516" i="76" s="1"/>
  <c r="S508" i="76"/>
  <c r="T508" i="76" s="1"/>
  <c r="U508" i="76" s="1"/>
  <c r="S500" i="76"/>
  <c r="T500" i="76" s="1"/>
  <c r="U500" i="76" s="1"/>
  <c r="S492" i="76"/>
  <c r="T492" i="76" s="1"/>
  <c r="U492" i="76" s="1"/>
  <c r="S484" i="76"/>
  <c r="T484" i="76" s="1"/>
  <c r="U484" i="76" s="1"/>
  <c r="S476" i="76"/>
  <c r="T476" i="76" s="1"/>
  <c r="U476" i="76" s="1"/>
  <c r="S468" i="76"/>
  <c r="T468" i="76" s="1"/>
  <c r="U468" i="76" s="1"/>
  <c r="S1003" i="76"/>
  <c r="T1003" i="76" s="1"/>
  <c r="U1003" i="76" s="1"/>
  <c r="S995" i="76"/>
  <c r="T995" i="76" s="1"/>
  <c r="U995" i="76" s="1"/>
  <c r="S987" i="76"/>
  <c r="T987" i="76" s="1"/>
  <c r="U987" i="76" s="1"/>
  <c r="S979" i="76"/>
  <c r="T979" i="76" s="1"/>
  <c r="U979" i="76" s="1"/>
  <c r="S971" i="76"/>
  <c r="T971" i="76" s="1"/>
  <c r="U971" i="76" s="1"/>
  <c r="S963" i="76"/>
  <c r="T963" i="76" s="1"/>
  <c r="U963" i="76" s="1"/>
  <c r="S955" i="76"/>
  <c r="T955" i="76" s="1"/>
  <c r="U955" i="76" s="1"/>
  <c r="S947" i="76"/>
  <c r="T947" i="76" s="1"/>
  <c r="U947" i="76" s="1"/>
  <c r="S939" i="76"/>
  <c r="T939" i="76" s="1"/>
  <c r="U939" i="76" s="1"/>
  <c r="S931" i="76"/>
  <c r="T931" i="76" s="1"/>
  <c r="U931" i="76" s="1"/>
  <c r="S923" i="76"/>
  <c r="T923" i="76" s="1"/>
  <c r="U923" i="76" s="1"/>
  <c r="S915" i="76"/>
  <c r="T915" i="76" s="1"/>
  <c r="U915" i="76" s="1"/>
  <c r="S907" i="76"/>
  <c r="T907" i="76" s="1"/>
  <c r="U907" i="76" s="1"/>
  <c r="S899" i="76"/>
  <c r="T899" i="76" s="1"/>
  <c r="U899" i="76" s="1"/>
  <c r="S891" i="76"/>
  <c r="T891" i="76" s="1"/>
  <c r="U891" i="76" s="1"/>
  <c r="S883" i="76"/>
  <c r="T883" i="76" s="1"/>
  <c r="U883" i="76" s="1"/>
  <c r="S875" i="76"/>
  <c r="T875" i="76" s="1"/>
  <c r="U875" i="76" s="1"/>
  <c r="S867" i="76"/>
  <c r="T867" i="76" s="1"/>
  <c r="U867" i="76" s="1"/>
  <c r="S859" i="76"/>
  <c r="T859" i="76" s="1"/>
  <c r="U859" i="76" s="1"/>
  <c r="S851" i="76"/>
  <c r="T851" i="76" s="1"/>
  <c r="U851" i="76" s="1"/>
  <c r="S843" i="76"/>
  <c r="T843" i="76" s="1"/>
  <c r="U843" i="76" s="1"/>
  <c r="S835" i="76"/>
  <c r="T835" i="76" s="1"/>
  <c r="U835" i="76" s="1"/>
  <c r="S827" i="76"/>
  <c r="T827" i="76" s="1"/>
  <c r="U827" i="76" s="1"/>
  <c r="S819" i="76"/>
  <c r="T819" i="76" s="1"/>
  <c r="U819" i="76" s="1"/>
  <c r="S811" i="76"/>
  <c r="T811" i="76" s="1"/>
  <c r="U811" i="76" s="1"/>
  <c r="S803" i="76"/>
  <c r="T803" i="76" s="1"/>
  <c r="U803" i="76" s="1"/>
  <c r="S795" i="76"/>
  <c r="T795" i="76" s="1"/>
  <c r="U795" i="76" s="1"/>
  <c r="S787" i="76"/>
  <c r="T787" i="76" s="1"/>
  <c r="U787" i="76" s="1"/>
  <c r="S779" i="76"/>
  <c r="T779" i="76" s="1"/>
  <c r="U779" i="76" s="1"/>
  <c r="S771" i="76"/>
  <c r="T771" i="76" s="1"/>
  <c r="U771" i="76" s="1"/>
  <c r="S763" i="76"/>
  <c r="T763" i="76" s="1"/>
  <c r="U763" i="76" s="1"/>
  <c r="S755" i="76"/>
  <c r="T755" i="76" s="1"/>
  <c r="U755" i="76" s="1"/>
  <c r="S747" i="76"/>
  <c r="T747" i="76" s="1"/>
  <c r="U747" i="76" s="1"/>
  <c r="S739" i="76"/>
  <c r="T739" i="76" s="1"/>
  <c r="U739" i="76" s="1"/>
  <c r="S731" i="76"/>
  <c r="T731" i="76" s="1"/>
  <c r="U731" i="76" s="1"/>
  <c r="S723" i="76"/>
  <c r="T723" i="76" s="1"/>
  <c r="U723" i="76" s="1"/>
  <c r="S715" i="76"/>
  <c r="T715" i="76" s="1"/>
  <c r="U715" i="76" s="1"/>
  <c r="S707" i="76"/>
  <c r="T707" i="76" s="1"/>
  <c r="U707" i="76" s="1"/>
  <c r="S699" i="76"/>
  <c r="T699" i="76" s="1"/>
  <c r="U699" i="76" s="1"/>
  <c r="S691" i="76"/>
  <c r="T691" i="76" s="1"/>
  <c r="U691" i="76" s="1"/>
  <c r="S683" i="76"/>
  <c r="T683" i="76" s="1"/>
  <c r="U683" i="76" s="1"/>
  <c r="S675" i="76"/>
  <c r="T675" i="76" s="1"/>
  <c r="U675" i="76" s="1"/>
  <c r="S667" i="76"/>
  <c r="T667" i="76" s="1"/>
  <c r="U667" i="76" s="1"/>
  <c r="S659" i="76"/>
  <c r="T659" i="76" s="1"/>
  <c r="U659" i="76" s="1"/>
  <c r="S651" i="76"/>
  <c r="T651" i="76" s="1"/>
  <c r="U651" i="76" s="1"/>
  <c r="S643" i="76"/>
  <c r="T643" i="76" s="1"/>
  <c r="U643" i="76" s="1"/>
  <c r="S635" i="76"/>
  <c r="T635" i="76" s="1"/>
  <c r="U635" i="76" s="1"/>
  <c r="S627" i="76"/>
  <c r="T627" i="76" s="1"/>
  <c r="U627" i="76" s="1"/>
  <c r="S619" i="76"/>
  <c r="T619" i="76" s="1"/>
  <c r="U619" i="76" s="1"/>
  <c r="S611" i="76"/>
  <c r="T611" i="76" s="1"/>
  <c r="U611" i="76" s="1"/>
  <c r="S603" i="76"/>
  <c r="T603" i="76" s="1"/>
  <c r="U603" i="76" s="1"/>
  <c r="S595" i="76"/>
  <c r="T595" i="76" s="1"/>
  <c r="U595" i="76" s="1"/>
  <c r="S587" i="76"/>
  <c r="T587" i="76" s="1"/>
  <c r="U587" i="76" s="1"/>
  <c r="S579" i="76"/>
  <c r="T579" i="76" s="1"/>
  <c r="U579" i="76" s="1"/>
  <c r="S571" i="76"/>
  <c r="T571" i="76" s="1"/>
  <c r="U571" i="76" s="1"/>
  <c r="S563" i="76"/>
  <c r="T563" i="76" s="1"/>
  <c r="U563" i="76" s="1"/>
  <c r="S555" i="76"/>
  <c r="T555" i="76" s="1"/>
  <c r="U555" i="76" s="1"/>
  <c r="S547" i="76"/>
  <c r="T547" i="76" s="1"/>
  <c r="U547" i="76" s="1"/>
  <c r="S539" i="76"/>
  <c r="T539" i="76" s="1"/>
  <c r="U539" i="76" s="1"/>
  <c r="S531" i="76"/>
  <c r="T531" i="76" s="1"/>
  <c r="U531" i="76" s="1"/>
  <c r="S523" i="76"/>
  <c r="T523" i="76" s="1"/>
  <c r="U523" i="76" s="1"/>
  <c r="S515" i="76"/>
  <c r="T515" i="76" s="1"/>
  <c r="U515" i="76" s="1"/>
  <c r="S507" i="76"/>
  <c r="T507" i="76" s="1"/>
  <c r="U507" i="76" s="1"/>
  <c r="S499" i="76"/>
  <c r="T499" i="76" s="1"/>
  <c r="U499" i="76" s="1"/>
  <c r="S491" i="76"/>
  <c r="T491" i="76" s="1"/>
  <c r="U491" i="76" s="1"/>
  <c r="S483" i="76"/>
  <c r="T483" i="76" s="1"/>
  <c r="U483" i="76" s="1"/>
  <c r="S475" i="76"/>
  <c r="T475" i="76" s="1"/>
  <c r="U475" i="76" s="1"/>
  <c r="S467" i="76"/>
  <c r="T467" i="76" s="1"/>
  <c r="U467" i="76" s="1"/>
  <c r="S459" i="76"/>
  <c r="T459" i="76" s="1"/>
  <c r="U459" i="76" s="1"/>
  <c r="S451" i="76"/>
  <c r="T451" i="76" s="1"/>
  <c r="U451" i="76" s="1"/>
  <c r="S443" i="76"/>
  <c r="T443" i="76" s="1"/>
  <c r="U443" i="76" s="1"/>
  <c r="S435" i="76"/>
  <c r="T435" i="76" s="1"/>
  <c r="U435" i="76" s="1"/>
  <c r="S427" i="76"/>
  <c r="T427" i="76" s="1"/>
  <c r="U427" i="76" s="1"/>
  <c r="S419" i="76"/>
  <c r="T419" i="76" s="1"/>
  <c r="U419" i="76" s="1"/>
  <c r="S411" i="76"/>
  <c r="T411" i="76" s="1"/>
  <c r="U411" i="76" s="1"/>
  <c r="S403" i="76"/>
  <c r="T403" i="76" s="1"/>
  <c r="U403" i="76" s="1"/>
  <c r="S395" i="76"/>
  <c r="T395" i="76" s="1"/>
  <c r="U395" i="76" s="1"/>
  <c r="S387" i="76"/>
  <c r="T387" i="76" s="1"/>
  <c r="U387" i="76" s="1"/>
  <c r="S1010" i="76"/>
  <c r="T1010" i="76" s="1"/>
  <c r="U1010" i="76" s="1"/>
  <c r="S1002" i="76"/>
  <c r="T1002" i="76" s="1"/>
  <c r="U1002" i="76" s="1"/>
  <c r="S994" i="76"/>
  <c r="T994" i="76" s="1"/>
  <c r="U994" i="76" s="1"/>
  <c r="S986" i="76"/>
  <c r="T986" i="76" s="1"/>
  <c r="U986" i="76" s="1"/>
  <c r="S978" i="76"/>
  <c r="T978" i="76" s="1"/>
  <c r="U978" i="76" s="1"/>
  <c r="S970" i="76"/>
  <c r="T970" i="76" s="1"/>
  <c r="U970" i="76" s="1"/>
  <c r="S962" i="76"/>
  <c r="T962" i="76" s="1"/>
  <c r="U962" i="76" s="1"/>
  <c r="S954" i="76"/>
  <c r="T954" i="76" s="1"/>
  <c r="U954" i="76" s="1"/>
  <c r="S946" i="76"/>
  <c r="T946" i="76" s="1"/>
  <c r="U946" i="76" s="1"/>
  <c r="S938" i="76"/>
  <c r="T938" i="76" s="1"/>
  <c r="U938" i="76" s="1"/>
  <c r="S930" i="76"/>
  <c r="T930" i="76" s="1"/>
  <c r="U930" i="76" s="1"/>
  <c r="S922" i="76"/>
  <c r="T922" i="76" s="1"/>
  <c r="U922" i="76" s="1"/>
  <c r="S914" i="76"/>
  <c r="T914" i="76" s="1"/>
  <c r="U914" i="76" s="1"/>
  <c r="S906" i="76"/>
  <c r="T906" i="76" s="1"/>
  <c r="U906" i="76" s="1"/>
  <c r="S898" i="76"/>
  <c r="T898" i="76" s="1"/>
  <c r="U898" i="76" s="1"/>
  <c r="S890" i="76"/>
  <c r="T890" i="76" s="1"/>
  <c r="U890" i="76" s="1"/>
  <c r="S882" i="76"/>
  <c r="T882" i="76" s="1"/>
  <c r="U882" i="76" s="1"/>
  <c r="S874" i="76"/>
  <c r="T874" i="76" s="1"/>
  <c r="U874" i="76" s="1"/>
  <c r="S866" i="76"/>
  <c r="T866" i="76" s="1"/>
  <c r="U866" i="76" s="1"/>
  <c r="S858" i="76"/>
  <c r="T858" i="76" s="1"/>
  <c r="U858" i="76" s="1"/>
  <c r="S850" i="76"/>
  <c r="T850" i="76" s="1"/>
  <c r="U850" i="76" s="1"/>
  <c r="S842" i="76"/>
  <c r="T842" i="76" s="1"/>
  <c r="U842" i="76" s="1"/>
  <c r="S834" i="76"/>
  <c r="T834" i="76" s="1"/>
  <c r="U834" i="76" s="1"/>
  <c r="S826" i="76"/>
  <c r="T826" i="76" s="1"/>
  <c r="U826" i="76" s="1"/>
  <c r="S818" i="76"/>
  <c r="T818" i="76" s="1"/>
  <c r="U818" i="76" s="1"/>
  <c r="S810" i="76"/>
  <c r="T810" i="76" s="1"/>
  <c r="U810" i="76" s="1"/>
  <c r="S802" i="76"/>
  <c r="T802" i="76" s="1"/>
  <c r="U802" i="76" s="1"/>
  <c r="S794" i="76"/>
  <c r="T794" i="76" s="1"/>
  <c r="U794" i="76" s="1"/>
  <c r="S786" i="76"/>
  <c r="T786" i="76" s="1"/>
  <c r="U786" i="76" s="1"/>
  <c r="S778" i="76"/>
  <c r="T778" i="76" s="1"/>
  <c r="U778" i="76" s="1"/>
  <c r="S770" i="76"/>
  <c r="T770" i="76" s="1"/>
  <c r="U770" i="76" s="1"/>
  <c r="S762" i="76"/>
  <c r="T762" i="76" s="1"/>
  <c r="U762" i="76" s="1"/>
  <c r="S754" i="76"/>
  <c r="T754" i="76" s="1"/>
  <c r="U754" i="76" s="1"/>
  <c r="S746" i="76"/>
  <c r="T746" i="76" s="1"/>
  <c r="U746" i="76" s="1"/>
  <c r="S738" i="76"/>
  <c r="T738" i="76" s="1"/>
  <c r="U738" i="76" s="1"/>
  <c r="S730" i="76"/>
  <c r="T730" i="76" s="1"/>
  <c r="U730" i="76" s="1"/>
  <c r="S722" i="76"/>
  <c r="T722" i="76" s="1"/>
  <c r="U722" i="76" s="1"/>
  <c r="S714" i="76"/>
  <c r="T714" i="76" s="1"/>
  <c r="U714" i="76" s="1"/>
  <c r="S706" i="76"/>
  <c r="T706" i="76" s="1"/>
  <c r="U706" i="76" s="1"/>
  <c r="S698" i="76"/>
  <c r="T698" i="76" s="1"/>
  <c r="U698" i="76" s="1"/>
  <c r="S690" i="76"/>
  <c r="T690" i="76" s="1"/>
  <c r="U690" i="76" s="1"/>
  <c r="S682" i="76"/>
  <c r="T682" i="76" s="1"/>
  <c r="U682" i="76" s="1"/>
  <c r="S674" i="76"/>
  <c r="T674" i="76" s="1"/>
  <c r="U674" i="76" s="1"/>
  <c r="S666" i="76"/>
  <c r="T666" i="76" s="1"/>
  <c r="U666" i="76" s="1"/>
  <c r="S658" i="76"/>
  <c r="T658" i="76" s="1"/>
  <c r="U658" i="76" s="1"/>
  <c r="S650" i="76"/>
  <c r="T650" i="76" s="1"/>
  <c r="U650" i="76" s="1"/>
  <c r="S642" i="76"/>
  <c r="T642" i="76" s="1"/>
  <c r="U642" i="76" s="1"/>
  <c r="S634" i="76"/>
  <c r="T634" i="76" s="1"/>
  <c r="U634" i="76" s="1"/>
  <c r="S626" i="76"/>
  <c r="T626" i="76" s="1"/>
  <c r="U626" i="76" s="1"/>
  <c r="S618" i="76"/>
  <c r="T618" i="76" s="1"/>
  <c r="U618" i="76" s="1"/>
  <c r="S610" i="76"/>
  <c r="T610" i="76" s="1"/>
  <c r="U610" i="76" s="1"/>
  <c r="S602" i="76"/>
  <c r="T602" i="76" s="1"/>
  <c r="U602" i="76" s="1"/>
  <c r="S594" i="76"/>
  <c r="T594" i="76" s="1"/>
  <c r="U594" i="76" s="1"/>
  <c r="S586" i="76"/>
  <c r="T586" i="76" s="1"/>
  <c r="U586" i="76" s="1"/>
  <c r="S578" i="76"/>
  <c r="T578" i="76" s="1"/>
  <c r="U578" i="76" s="1"/>
  <c r="S570" i="76"/>
  <c r="T570" i="76" s="1"/>
  <c r="U570" i="76" s="1"/>
  <c r="S562" i="76"/>
  <c r="T562" i="76" s="1"/>
  <c r="U562" i="76" s="1"/>
  <c r="S554" i="76"/>
  <c r="T554" i="76" s="1"/>
  <c r="U554" i="76" s="1"/>
  <c r="S546" i="76"/>
  <c r="T546" i="76" s="1"/>
  <c r="U546" i="76" s="1"/>
  <c r="S538" i="76"/>
  <c r="T538" i="76" s="1"/>
  <c r="U538" i="76" s="1"/>
  <c r="S530" i="76"/>
  <c r="T530" i="76" s="1"/>
  <c r="U530" i="76" s="1"/>
  <c r="S522" i="76"/>
  <c r="T522" i="76" s="1"/>
  <c r="U522" i="76" s="1"/>
  <c r="S514" i="76"/>
  <c r="T514" i="76" s="1"/>
  <c r="U514" i="76" s="1"/>
  <c r="S506" i="76"/>
  <c r="T506" i="76" s="1"/>
  <c r="U506" i="76" s="1"/>
  <c r="S498" i="76"/>
  <c r="T498" i="76" s="1"/>
  <c r="U498" i="76" s="1"/>
  <c r="S490" i="76"/>
  <c r="T490" i="76" s="1"/>
  <c r="U490" i="76" s="1"/>
  <c r="S482" i="76"/>
  <c r="T482" i="76" s="1"/>
  <c r="U482" i="76" s="1"/>
  <c r="S474" i="76"/>
  <c r="T474" i="76" s="1"/>
  <c r="U474" i="76" s="1"/>
  <c r="S466" i="76"/>
  <c r="T466" i="76" s="1"/>
  <c r="U466" i="76" s="1"/>
  <c r="S458" i="76"/>
  <c r="T458" i="76" s="1"/>
  <c r="U458" i="76" s="1"/>
  <c r="S450" i="76"/>
  <c r="T450" i="76" s="1"/>
  <c r="U450" i="76" s="1"/>
  <c r="S442" i="76"/>
  <c r="T442" i="76" s="1"/>
  <c r="U442" i="76" s="1"/>
  <c r="S434" i="76"/>
  <c r="T434" i="76" s="1"/>
  <c r="U434" i="76" s="1"/>
  <c r="S426" i="76"/>
  <c r="T426" i="76" s="1"/>
  <c r="U426" i="76" s="1"/>
  <c r="S418" i="76"/>
  <c r="T418" i="76" s="1"/>
  <c r="U418" i="76" s="1"/>
  <c r="S410" i="76"/>
  <c r="T410" i="76" s="1"/>
  <c r="U410" i="76" s="1"/>
  <c r="S402" i="76"/>
  <c r="T402" i="76" s="1"/>
  <c r="U402" i="76" s="1"/>
  <c r="S394" i="76"/>
  <c r="T394" i="76" s="1"/>
  <c r="U394" i="76" s="1"/>
  <c r="S386" i="76"/>
  <c r="T386" i="76" s="1"/>
  <c r="U386" i="76" s="1"/>
  <c r="S378" i="76"/>
  <c r="T378" i="76" s="1"/>
  <c r="U378" i="76" s="1"/>
  <c r="S370" i="76"/>
  <c r="T370" i="76" s="1"/>
  <c r="U370" i="76" s="1"/>
  <c r="S362" i="76"/>
  <c r="T362" i="76" s="1"/>
  <c r="U362" i="76" s="1"/>
  <c r="S354" i="76"/>
  <c r="T354" i="76" s="1"/>
  <c r="U354" i="76" s="1"/>
  <c r="S346" i="76"/>
  <c r="T346" i="76" s="1"/>
  <c r="U346" i="76" s="1"/>
  <c r="S1009" i="76"/>
  <c r="T1009" i="76" s="1"/>
  <c r="U1009" i="76" s="1"/>
  <c r="S1001" i="76"/>
  <c r="T1001" i="76" s="1"/>
  <c r="U1001" i="76" s="1"/>
  <c r="S993" i="76"/>
  <c r="T993" i="76" s="1"/>
  <c r="U993" i="76" s="1"/>
  <c r="S985" i="76"/>
  <c r="T985" i="76" s="1"/>
  <c r="U985" i="76" s="1"/>
  <c r="S977" i="76"/>
  <c r="T977" i="76" s="1"/>
  <c r="U977" i="76" s="1"/>
  <c r="S969" i="76"/>
  <c r="T969" i="76" s="1"/>
  <c r="U969" i="76" s="1"/>
  <c r="S961" i="76"/>
  <c r="T961" i="76" s="1"/>
  <c r="U961" i="76" s="1"/>
  <c r="S953" i="76"/>
  <c r="T953" i="76" s="1"/>
  <c r="U953" i="76" s="1"/>
  <c r="S945" i="76"/>
  <c r="T945" i="76" s="1"/>
  <c r="U945" i="76" s="1"/>
  <c r="S937" i="76"/>
  <c r="T937" i="76" s="1"/>
  <c r="U937" i="76" s="1"/>
  <c r="S929" i="76"/>
  <c r="T929" i="76" s="1"/>
  <c r="U929" i="76" s="1"/>
  <c r="S921" i="76"/>
  <c r="T921" i="76" s="1"/>
  <c r="U921" i="76" s="1"/>
  <c r="S913" i="76"/>
  <c r="T913" i="76" s="1"/>
  <c r="U913" i="76" s="1"/>
  <c r="S905" i="76"/>
  <c r="T905" i="76" s="1"/>
  <c r="U905" i="76" s="1"/>
  <c r="S897" i="76"/>
  <c r="T897" i="76" s="1"/>
  <c r="U897" i="76" s="1"/>
  <c r="S889" i="76"/>
  <c r="T889" i="76" s="1"/>
  <c r="U889" i="76" s="1"/>
  <c r="S881" i="76"/>
  <c r="T881" i="76" s="1"/>
  <c r="U881" i="76" s="1"/>
  <c r="S873" i="76"/>
  <c r="T873" i="76" s="1"/>
  <c r="U873" i="76" s="1"/>
  <c r="S865" i="76"/>
  <c r="T865" i="76" s="1"/>
  <c r="U865" i="76" s="1"/>
  <c r="S857" i="76"/>
  <c r="T857" i="76" s="1"/>
  <c r="U857" i="76" s="1"/>
  <c r="S849" i="76"/>
  <c r="T849" i="76" s="1"/>
  <c r="U849" i="76" s="1"/>
  <c r="S841" i="76"/>
  <c r="T841" i="76" s="1"/>
  <c r="U841" i="76" s="1"/>
  <c r="S833" i="76"/>
  <c r="T833" i="76" s="1"/>
  <c r="U833" i="76" s="1"/>
  <c r="S825" i="76"/>
  <c r="T825" i="76" s="1"/>
  <c r="U825" i="76" s="1"/>
  <c r="S817" i="76"/>
  <c r="T817" i="76" s="1"/>
  <c r="U817" i="76" s="1"/>
  <c r="S809" i="76"/>
  <c r="T809" i="76" s="1"/>
  <c r="U809" i="76" s="1"/>
  <c r="S801" i="76"/>
  <c r="T801" i="76" s="1"/>
  <c r="U801" i="76" s="1"/>
  <c r="S793" i="76"/>
  <c r="T793" i="76" s="1"/>
  <c r="U793" i="76" s="1"/>
  <c r="S785" i="76"/>
  <c r="T785" i="76" s="1"/>
  <c r="U785" i="76" s="1"/>
  <c r="S777" i="76"/>
  <c r="T777" i="76" s="1"/>
  <c r="U777" i="76" s="1"/>
  <c r="S769" i="76"/>
  <c r="T769" i="76" s="1"/>
  <c r="U769" i="76" s="1"/>
  <c r="S761" i="76"/>
  <c r="T761" i="76" s="1"/>
  <c r="U761" i="76" s="1"/>
  <c r="S753" i="76"/>
  <c r="T753" i="76" s="1"/>
  <c r="U753" i="76" s="1"/>
  <c r="S745" i="76"/>
  <c r="T745" i="76" s="1"/>
  <c r="U745" i="76" s="1"/>
  <c r="S737" i="76"/>
  <c r="T737" i="76" s="1"/>
  <c r="U737" i="76" s="1"/>
  <c r="S729" i="76"/>
  <c r="T729" i="76" s="1"/>
  <c r="U729" i="76" s="1"/>
  <c r="S721" i="76"/>
  <c r="T721" i="76" s="1"/>
  <c r="U721" i="76" s="1"/>
  <c r="S713" i="76"/>
  <c r="T713" i="76" s="1"/>
  <c r="U713" i="76" s="1"/>
  <c r="S705" i="76"/>
  <c r="T705" i="76" s="1"/>
  <c r="U705" i="76" s="1"/>
  <c r="S697" i="76"/>
  <c r="T697" i="76" s="1"/>
  <c r="U697" i="76" s="1"/>
  <c r="S689" i="76"/>
  <c r="T689" i="76" s="1"/>
  <c r="U689" i="76" s="1"/>
  <c r="S681" i="76"/>
  <c r="T681" i="76" s="1"/>
  <c r="U681" i="76" s="1"/>
  <c r="S673" i="76"/>
  <c r="T673" i="76" s="1"/>
  <c r="U673" i="76" s="1"/>
  <c r="S665" i="76"/>
  <c r="T665" i="76" s="1"/>
  <c r="U665" i="76" s="1"/>
  <c r="S657" i="76"/>
  <c r="T657" i="76" s="1"/>
  <c r="U657" i="76" s="1"/>
  <c r="S649" i="76"/>
  <c r="T649" i="76" s="1"/>
  <c r="U649" i="76" s="1"/>
  <c r="S641" i="76"/>
  <c r="T641" i="76" s="1"/>
  <c r="U641" i="76" s="1"/>
  <c r="S633" i="76"/>
  <c r="T633" i="76" s="1"/>
  <c r="U633" i="76" s="1"/>
  <c r="S625" i="76"/>
  <c r="T625" i="76" s="1"/>
  <c r="U625" i="76" s="1"/>
  <c r="S617" i="76"/>
  <c r="T617" i="76" s="1"/>
  <c r="U617" i="76" s="1"/>
  <c r="S609" i="76"/>
  <c r="T609" i="76" s="1"/>
  <c r="U609" i="76" s="1"/>
  <c r="S601" i="76"/>
  <c r="T601" i="76" s="1"/>
  <c r="U601" i="76" s="1"/>
  <c r="S593" i="76"/>
  <c r="T593" i="76" s="1"/>
  <c r="U593" i="76" s="1"/>
  <c r="S585" i="76"/>
  <c r="T585" i="76" s="1"/>
  <c r="U585" i="76" s="1"/>
  <c r="S577" i="76"/>
  <c r="T577" i="76" s="1"/>
  <c r="U577" i="76" s="1"/>
  <c r="S569" i="76"/>
  <c r="T569" i="76" s="1"/>
  <c r="U569" i="76" s="1"/>
  <c r="S561" i="76"/>
  <c r="T561" i="76" s="1"/>
  <c r="U561" i="76" s="1"/>
  <c r="S553" i="76"/>
  <c r="T553" i="76" s="1"/>
  <c r="U553" i="76" s="1"/>
  <c r="S545" i="76"/>
  <c r="T545" i="76" s="1"/>
  <c r="U545" i="76" s="1"/>
  <c r="S537" i="76"/>
  <c r="T537" i="76" s="1"/>
  <c r="U537" i="76" s="1"/>
  <c r="S529" i="76"/>
  <c r="T529" i="76" s="1"/>
  <c r="U529" i="76" s="1"/>
  <c r="S521" i="76"/>
  <c r="T521" i="76" s="1"/>
  <c r="U521" i="76" s="1"/>
  <c r="S513" i="76"/>
  <c r="T513" i="76" s="1"/>
  <c r="U513" i="76" s="1"/>
  <c r="S505" i="76"/>
  <c r="T505" i="76" s="1"/>
  <c r="U505" i="76" s="1"/>
  <c r="S497" i="76"/>
  <c r="T497" i="76" s="1"/>
  <c r="U497" i="76" s="1"/>
  <c r="S489" i="76"/>
  <c r="T489" i="76" s="1"/>
  <c r="U489" i="76" s="1"/>
  <c r="S481" i="76"/>
  <c r="T481" i="76" s="1"/>
  <c r="U481" i="76" s="1"/>
  <c r="S473" i="76"/>
  <c r="T473" i="76" s="1"/>
  <c r="U473" i="76" s="1"/>
  <c r="S465" i="76"/>
  <c r="T465" i="76" s="1"/>
  <c r="U465" i="76" s="1"/>
  <c r="S457" i="76"/>
  <c r="T457" i="76" s="1"/>
  <c r="U457" i="76" s="1"/>
  <c r="S449" i="76"/>
  <c r="T449" i="76" s="1"/>
  <c r="U449" i="76" s="1"/>
  <c r="S441" i="76"/>
  <c r="T441" i="76" s="1"/>
  <c r="U441" i="76" s="1"/>
  <c r="S433" i="76"/>
  <c r="T433" i="76" s="1"/>
  <c r="U433" i="76" s="1"/>
  <c r="S425" i="76"/>
  <c r="T425" i="76" s="1"/>
  <c r="U425" i="76" s="1"/>
  <c r="S417" i="76"/>
  <c r="T417" i="76" s="1"/>
  <c r="U417" i="76" s="1"/>
  <c r="S409" i="76"/>
  <c r="T409" i="76" s="1"/>
  <c r="U409" i="76" s="1"/>
  <c r="S401" i="76"/>
  <c r="T401" i="76" s="1"/>
  <c r="U401" i="76" s="1"/>
  <c r="S393" i="76"/>
  <c r="T393" i="76" s="1"/>
  <c r="U393" i="76" s="1"/>
  <c r="S385" i="76"/>
  <c r="T385" i="76" s="1"/>
  <c r="U385" i="76" s="1"/>
  <c r="S377" i="76"/>
  <c r="T377" i="76" s="1"/>
  <c r="U377" i="76" s="1"/>
  <c r="S369" i="76"/>
  <c r="T369" i="76" s="1"/>
  <c r="U369" i="76" s="1"/>
  <c r="S361" i="76"/>
  <c r="T361" i="76" s="1"/>
  <c r="U361" i="76" s="1"/>
  <c r="S353" i="76"/>
  <c r="T353" i="76" s="1"/>
  <c r="U353" i="76" s="1"/>
  <c r="S345" i="76"/>
  <c r="T345" i="76" s="1"/>
  <c r="U345" i="76" s="1"/>
  <c r="S337" i="76"/>
  <c r="T337" i="76" s="1"/>
  <c r="U337" i="76" s="1"/>
  <c r="S329" i="76"/>
  <c r="T329" i="76" s="1"/>
  <c r="U329" i="76" s="1"/>
  <c r="S321" i="76"/>
  <c r="T321" i="76" s="1"/>
  <c r="U321" i="76" s="1"/>
  <c r="S313" i="76"/>
  <c r="T313" i="76" s="1"/>
  <c r="U313" i="76" s="1"/>
  <c r="S305" i="76"/>
  <c r="T305" i="76" s="1"/>
  <c r="U305" i="76" s="1"/>
  <c r="S1008" i="76"/>
  <c r="T1008" i="76" s="1"/>
  <c r="U1008" i="76" s="1"/>
  <c r="S1000" i="76"/>
  <c r="T1000" i="76" s="1"/>
  <c r="U1000" i="76" s="1"/>
  <c r="S992" i="76"/>
  <c r="T992" i="76" s="1"/>
  <c r="U992" i="76" s="1"/>
  <c r="S984" i="76"/>
  <c r="T984" i="76" s="1"/>
  <c r="U984" i="76" s="1"/>
  <c r="S976" i="76"/>
  <c r="T976" i="76" s="1"/>
  <c r="U976" i="76" s="1"/>
  <c r="S968" i="76"/>
  <c r="T968" i="76" s="1"/>
  <c r="U968" i="76" s="1"/>
  <c r="S960" i="76"/>
  <c r="T960" i="76" s="1"/>
  <c r="U960" i="76" s="1"/>
  <c r="S952" i="76"/>
  <c r="T952" i="76" s="1"/>
  <c r="U952" i="76" s="1"/>
  <c r="S944" i="76"/>
  <c r="T944" i="76" s="1"/>
  <c r="U944" i="76" s="1"/>
  <c r="S936" i="76"/>
  <c r="T936" i="76" s="1"/>
  <c r="U936" i="76" s="1"/>
  <c r="S928" i="76"/>
  <c r="T928" i="76" s="1"/>
  <c r="U928" i="76" s="1"/>
  <c r="S920" i="76"/>
  <c r="T920" i="76" s="1"/>
  <c r="U920" i="76" s="1"/>
  <c r="S912" i="76"/>
  <c r="T912" i="76" s="1"/>
  <c r="U912" i="76" s="1"/>
  <c r="S904" i="76"/>
  <c r="T904" i="76" s="1"/>
  <c r="U904" i="76" s="1"/>
  <c r="S896" i="76"/>
  <c r="T896" i="76" s="1"/>
  <c r="U896" i="76" s="1"/>
  <c r="S888" i="76"/>
  <c r="T888" i="76" s="1"/>
  <c r="U888" i="76" s="1"/>
  <c r="S880" i="76"/>
  <c r="T880" i="76" s="1"/>
  <c r="U880" i="76" s="1"/>
  <c r="S872" i="76"/>
  <c r="T872" i="76" s="1"/>
  <c r="U872" i="76" s="1"/>
  <c r="S864" i="76"/>
  <c r="T864" i="76" s="1"/>
  <c r="U864" i="76" s="1"/>
  <c r="S856" i="76"/>
  <c r="T856" i="76" s="1"/>
  <c r="U856" i="76" s="1"/>
  <c r="S848" i="76"/>
  <c r="T848" i="76" s="1"/>
  <c r="U848" i="76" s="1"/>
  <c r="S840" i="76"/>
  <c r="T840" i="76" s="1"/>
  <c r="U840" i="76" s="1"/>
  <c r="S832" i="76"/>
  <c r="T832" i="76" s="1"/>
  <c r="U832" i="76" s="1"/>
  <c r="S824" i="76"/>
  <c r="T824" i="76" s="1"/>
  <c r="U824" i="76" s="1"/>
  <c r="S816" i="76"/>
  <c r="T816" i="76" s="1"/>
  <c r="U816" i="76" s="1"/>
  <c r="S808" i="76"/>
  <c r="T808" i="76" s="1"/>
  <c r="U808" i="76" s="1"/>
  <c r="S800" i="76"/>
  <c r="T800" i="76" s="1"/>
  <c r="U800" i="76" s="1"/>
  <c r="S792" i="76"/>
  <c r="T792" i="76" s="1"/>
  <c r="U792" i="76" s="1"/>
  <c r="S784" i="76"/>
  <c r="T784" i="76" s="1"/>
  <c r="U784" i="76" s="1"/>
  <c r="S776" i="76"/>
  <c r="T776" i="76" s="1"/>
  <c r="U776" i="76" s="1"/>
  <c r="S768" i="76"/>
  <c r="T768" i="76" s="1"/>
  <c r="U768" i="76" s="1"/>
  <c r="S760" i="76"/>
  <c r="T760" i="76" s="1"/>
  <c r="U760" i="76" s="1"/>
  <c r="S752" i="76"/>
  <c r="T752" i="76" s="1"/>
  <c r="U752" i="76" s="1"/>
  <c r="S744" i="76"/>
  <c r="T744" i="76" s="1"/>
  <c r="U744" i="76" s="1"/>
  <c r="S736" i="76"/>
  <c r="T736" i="76" s="1"/>
  <c r="U736" i="76" s="1"/>
  <c r="S728" i="76"/>
  <c r="T728" i="76" s="1"/>
  <c r="U728" i="76" s="1"/>
  <c r="S720" i="76"/>
  <c r="T720" i="76" s="1"/>
  <c r="U720" i="76" s="1"/>
  <c r="S712" i="76"/>
  <c r="T712" i="76" s="1"/>
  <c r="U712" i="76" s="1"/>
  <c r="S704" i="76"/>
  <c r="T704" i="76" s="1"/>
  <c r="U704" i="76" s="1"/>
  <c r="S696" i="76"/>
  <c r="T696" i="76" s="1"/>
  <c r="U696" i="76" s="1"/>
  <c r="S688" i="76"/>
  <c r="T688" i="76" s="1"/>
  <c r="U688" i="76" s="1"/>
  <c r="S680" i="76"/>
  <c r="T680" i="76" s="1"/>
  <c r="U680" i="76" s="1"/>
  <c r="S672" i="76"/>
  <c r="T672" i="76" s="1"/>
  <c r="U672" i="76" s="1"/>
  <c r="S664" i="76"/>
  <c r="T664" i="76" s="1"/>
  <c r="U664" i="76" s="1"/>
  <c r="S656" i="76"/>
  <c r="T656" i="76" s="1"/>
  <c r="U656" i="76" s="1"/>
  <c r="S648" i="76"/>
  <c r="T648" i="76" s="1"/>
  <c r="U648" i="76" s="1"/>
  <c r="S640" i="76"/>
  <c r="T640" i="76" s="1"/>
  <c r="U640" i="76" s="1"/>
  <c r="S632" i="76"/>
  <c r="T632" i="76" s="1"/>
  <c r="U632" i="76" s="1"/>
  <c r="S624" i="76"/>
  <c r="T624" i="76" s="1"/>
  <c r="U624" i="76" s="1"/>
  <c r="S616" i="76"/>
  <c r="T616" i="76" s="1"/>
  <c r="U616" i="76" s="1"/>
  <c r="S608" i="76"/>
  <c r="T608" i="76" s="1"/>
  <c r="U608" i="76" s="1"/>
  <c r="S600" i="76"/>
  <c r="T600" i="76" s="1"/>
  <c r="U600" i="76" s="1"/>
  <c r="S592" i="76"/>
  <c r="T592" i="76" s="1"/>
  <c r="U592" i="76" s="1"/>
  <c r="S584" i="76"/>
  <c r="T584" i="76" s="1"/>
  <c r="U584" i="76" s="1"/>
  <c r="S576" i="76"/>
  <c r="T576" i="76" s="1"/>
  <c r="U576" i="76" s="1"/>
  <c r="S568" i="76"/>
  <c r="T568" i="76" s="1"/>
  <c r="U568" i="76" s="1"/>
  <c r="S560" i="76"/>
  <c r="T560" i="76" s="1"/>
  <c r="U560" i="76" s="1"/>
  <c r="S552" i="76"/>
  <c r="T552" i="76" s="1"/>
  <c r="U552" i="76" s="1"/>
  <c r="S544" i="76"/>
  <c r="T544" i="76" s="1"/>
  <c r="U544" i="76" s="1"/>
  <c r="S536" i="76"/>
  <c r="T536" i="76" s="1"/>
  <c r="U536" i="76" s="1"/>
  <c r="S528" i="76"/>
  <c r="T528" i="76" s="1"/>
  <c r="U528" i="76" s="1"/>
  <c r="S520" i="76"/>
  <c r="T520" i="76" s="1"/>
  <c r="U520" i="76" s="1"/>
  <c r="S512" i="76"/>
  <c r="T512" i="76" s="1"/>
  <c r="U512" i="76" s="1"/>
  <c r="S504" i="76"/>
  <c r="T504" i="76" s="1"/>
  <c r="U504" i="76" s="1"/>
  <c r="S496" i="76"/>
  <c r="T496" i="76" s="1"/>
  <c r="U496" i="76" s="1"/>
  <c r="S488" i="76"/>
  <c r="T488" i="76" s="1"/>
  <c r="U488" i="76" s="1"/>
  <c r="S480" i="76"/>
  <c r="T480" i="76" s="1"/>
  <c r="U480" i="76" s="1"/>
  <c r="S472" i="76"/>
  <c r="T472" i="76" s="1"/>
  <c r="U472" i="76" s="1"/>
  <c r="S464" i="76"/>
  <c r="T464" i="76" s="1"/>
  <c r="U464" i="76" s="1"/>
  <c r="S456" i="76"/>
  <c r="T456" i="76" s="1"/>
  <c r="U456" i="76" s="1"/>
  <c r="S448" i="76"/>
  <c r="T448" i="76" s="1"/>
  <c r="U448" i="76" s="1"/>
  <c r="S440" i="76"/>
  <c r="T440" i="76" s="1"/>
  <c r="U440" i="76" s="1"/>
  <c r="S432" i="76"/>
  <c r="T432" i="76" s="1"/>
  <c r="U432" i="76" s="1"/>
  <c r="S424" i="76"/>
  <c r="T424" i="76" s="1"/>
  <c r="U424" i="76" s="1"/>
  <c r="S416" i="76"/>
  <c r="T416" i="76" s="1"/>
  <c r="U416" i="76" s="1"/>
  <c r="S408" i="76"/>
  <c r="T408" i="76" s="1"/>
  <c r="U408" i="76" s="1"/>
  <c r="S400" i="76"/>
  <c r="T400" i="76" s="1"/>
  <c r="U400" i="76" s="1"/>
  <c r="S392" i="76"/>
  <c r="T392" i="76" s="1"/>
  <c r="U392" i="76" s="1"/>
  <c r="S384" i="76"/>
  <c r="T384" i="76" s="1"/>
  <c r="U384" i="76" s="1"/>
  <c r="S376" i="76"/>
  <c r="T376" i="76" s="1"/>
  <c r="U376" i="76" s="1"/>
  <c r="S368" i="76"/>
  <c r="T368" i="76" s="1"/>
  <c r="U368" i="76" s="1"/>
  <c r="S360" i="76"/>
  <c r="T360" i="76" s="1"/>
  <c r="U360" i="76" s="1"/>
  <c r="S352" i="76"/>
  <c r="T352" i="76" s="1"/>
  <c r="U352" i="76" s="1"/>
  <c r="S344" i="76"/>
  <c r="T344" i="76" s="1"/>
  <c r="U344" i="76" s="1"/>
  <c r="S1007" i="76"/>
  <c r="T1007" i="76" s="1"/>
  <c r="U1007" i="76" s="1"/>
  <c r="S999" i="76"/>
  <c r="T999" i="76" s="1"/>
  <c r="U999" i="76" s="1"/>
  <c r="S991" i="76"/>
  <c r="T991" i="76" s="1"/>
  <c r="U991" i="76" s="1"/>
  <c r="S983" i="76"/>
  <c r="T983" i="76" s="1"/>
  <c r="U983" i="76" s="1"/>
  <c r="S975" i="76"/>
  <c r="T975" i="76" s="1"/>
  <c r="U975" i="76" s="1"/>
  <c r="S967" i="76"/>
  <c r="T967" i="76" s="1"/>
  <c r="U967" i="76" s="1"/>
  <c r="S959" i="76"/>
  <c r="T959" i="76" s="1"/>
  <c r="U959" i="76" s="1"/>
  <c r="S951" i="76"/>
  <c r="T951" i="76" s="1"/>
  <c r="U951" i="76" s="1"/>
  <c r="S943" i="76"/>
  <c r="T943" i="76" s="1"/>
  <c r="U943" i="76" s="1"/>
  <c r="S935" i="76"/>
  <c r="T935" i="76" s="1"/>
  <c r="U935" i="76" s="1"/>
  <c r="S927" i="76"/>
  <c r="T927" i="76" s="1"/>
  <c r="U927" i="76" s="1"/>
  <c r="S919" i="76"/>
  <c r="T919" i="76" s="1"/>
  <c r="U919" i="76" s="1"/>
  <c r="S911" i="76"/>
  <c r="T911" i="76" s="1"/>
  <c r="U911" i="76" s="1"/>
  <c r="S903" i="76"/>
  <c r="T903" i="76" s="1"/>
  <c r="U903" i="76" s="1"/>
  <c r="S895" i="76"/>
  <c r="T895" i="76" s="1"/>
  <c r="U895" i="76" s="1"/>
  <c r="S887" i="76"/>
  <c r="T887" i="76" s="1"/>
  <c r="U887" i="76" s="1"/>
  <c r="S879" i="76"/>
  <c r="T879" i="76" s="1"/>
  <c r="U879" i="76" s="1"/>
  <c r="S871" i="76"/>
  <c r="T871" i="76" s="1"/>
  <c r="U871" i="76" s="1"/>
  <c r="S863" i="76"/>
  <c r="T863" i="76" s="1"/>
  <c r="U863" i="76" s="1"/>
  <c r="S855" i="76"/>
  <c r="T855" i="76" s="1"/>
  <c r="U855" i="76" s="1"/>
  <c r="S847" i="76"/>
  <c r="T847" i="76" s="1"/>
  <c r="U847" i="76" s="1"/>
  <c r="S839" i="76"/>
  <c r="T839" i="76" s="1"/>
  <c r="U839" i="76" s="1"/>
  <c r="S831" i="76"/>
  <c r="T831" i="76" s="1"/>
  <c r="U831" i="76" s="1"/>
  <c r="S823" i="76"/>
  <c r="T823" i="76" s="1"/>
  <c r="U823" i="76" s="1"/>
  <c r="S815" i="76"/>
  <c r="T815" i="76" s="1"/>
  <c r="U815" i="76" s="1"/>
  <c r="S807" i="76"/>
  <c r="T807" i="76" s="1"/>
  <c r="U807" i="76" s="1"/>
  <c r="S799" i="76"/>
  <c r="T799" i="76" s="1"/>
  <c r="U799" i="76" s="1"/>
  <c r="S791" i="76"/>
  <c r="T791" i="76" s="1"/>
  <c r="U791" i="76" s="1"/>
  <c r="S783" i="76"/>
  <c r="T783" i="76" s="1"/>
  <c r="U783" i="76" s="1"/>
  <c r="S775" i="76"/>
  <c r="T775" i="76" s="1"/>
  <c r="U775" i="76" s="1"/>
  <c r="S767" i="76"/>
  <c r="T767" i="76" s="1"/>
  <c r="U767" i="76" s="1"/>
  <c r="S759" i="76"/>
  <c r="T759" i="76" s="1"/>
  <c r="U759" i="76" s="1"/>
  <c r="S751" i="76"/>
  <c r="T751" i="76" s="1"/>
  <c r="U751" i="76" s="1"/>
  <c r="S743" i="76"/>
  <c r="T743" i="76" s="1"/>
  <c r="U743" i="76" s="1"/>
  <c r="S735" i="76"/>
  <c r="T735" i="76" s="1"/>
  <c r="U735" i="76" s="1"/>
  <c r="S727" i="76"/>
  <c r="T727" i="76" s="1"/>
  <c r="U727" i="76" s="1"/>
  <c r="S719" i="76"/>
  <c r="T719" i="76" s="1"/>
  <c r="U719" i="76" s="1"/>
  <c r="S711" i="76"/>
  <c r="T711" i="76" s="1"/>
  <c r="U711" i="76" s="1"/>
  <c r="S703" i="76"/>
  <c r="T703" i="76" s="1"/>
  <c r="U703" i="76" s="1"/>
  <c r="S695" i="76"/>
  <c r="T695" i="76" s="1"/>
  <c r="U695" i="76" s="1"/>
  <c r="S687" i="76"/>
  <c r="T687" i="76" s="1"/>
  <c r="U687" i="76" s="1"/>
  <c r="S679" i="76"/>
  <c r="T679" i="76" s="1"/>
  <c r="U679" i="76" s="1"/>
  <c r="S671" i="76"/>
  <c r="T671" i="76" s="1"/>
  <c r="U671" i="76" s="1"/>
  <c r="S663" i="76"/>
  <c r="T663" i="76" s="1"/>
  <c r="U663" i="76" s="1"/>
  <c r="S655" i="76"/>
  <c r="T655" i="76" s="1"/>
  <c r="U655" i="76" s="1"/>
  <c r="S647" i="76"/>
  <c r="T647" i="76" s="1"/>
  <c r="U647" i="76" s="1"/>
  <c r="S639" i="76"/>
  <c r="T639" i="76" s="1"/>
  <c r="U639" i="76" s="1"/>
  <c r="S631" i="76"/>
  <c r="T631" i="76" s="1"/>
  <c r="U631" i="76" s="1"/>
  <c r="S623" i="76"/>
  <c r="T623" i="76" s="1"/>
  <c r="U623" i="76" s="1"/>
  <c r="S615" i="76"/>
  <c r="T615" i="76" s="1"/>
  <c r="U615" i="76" s="1"/>
  <c r="S607" i="76"/>
  <c r="T607" i="76" s="1"/>
  <c r="U607" i="76" s="1"/>
  <c r="S599" i="76"/>
  <c r="T599" i="76" s="1"/>
  <c r="U599" i="76" s="1"/>
  <c r="S591" i="76"/>
  <c r="T591" i="76" s="1"/>
  <c r="U591" i="76" s="1"/>
  <c r="S583" i="76"/>
  <c r="T583" i="76" s="1"/>
  <c r="U583" i="76" s="1"/>
  <c r="S575" i="76"/>
  <c r="T575" i="76" s="1"/>
  <c r="U575" i="76" s="1"/>
  <c r="S567" i="76"/>
  <c r="T567" i="76" s="1"/>
  <c r="U567" i="76" s="1"/>
  <c r="S559" i="76"/>
  <c r="T559" i="76" s="1"/>
  <c r="U559" i="76" s="1"/>
  <c r="S551" i="76"/>
  <c r="T551" i="76" s="1"/>
  <c r="U551" i="76" s="1"/>
  <c r="S543" i="76"/>
  <c r="T543" i="76" s="1"/>
  <c r="U543" i="76" s="1"/>
  <c r="S535" i="76"/>
  <c r="T535" i="76" s="1"/>
  <c r="U535" i="76" s="1"/>
  <c r="S527" i="76"/>
  <c r="T527" i="76" s="1"/>
  <c r="U527" i="76" s="1"/>
  <c r="S519" i="76"/>
  <c r="T519" i="76" s="1"/>
  <c r="U519" i="76" s="1"/>
  <c r="S511" i="76"/>
  <c r="T511" i="76" s="1"/>
  <c r="U511" i="76" s="1"/>
  <c r="S503" i="76"/>
  <c r="T503" i="76" s="1"/>
  <c r="U503" i="76" s="1"/>
  <c r="S495" i="76"/>
  <c r="T495" i="76" s="1"/>
  <c r="U495" i="76" s="1"/>
  <c r="S1006" i="76"/>
  <c r="T1006" i="76" s="1"/>
  <c r="U1006" i="76" s="1"/>
  <c r="S998" i="76"/>
  <c r="T998" i="76" s="1"/>
  <c r="U998" i="76" s="1"/>
  <c r="S990" i="76"/>
  <c r="T990" i="76" s="1"/>
  <c r="U990" i="76" s="1"/>
  <c r="S982" i="76"/>
  <c r="T982" i="76" s="1"/>
  <c r="U982" i="76" s="1"/>
  <c r="S974" i="76"/>
  <c r="T974" i="76" s="1"/>
  <c r="U974" i="76" s="1"/>
  <c r="S966" i="76"/>
  <c r="T966" i="76" s="1"/>
  <c r="U966" i="76" s="1"/>
  <c r="S958" i="76"/>
  <c r="T958" i="76" s="1"/>
  <c r="U958" i="76" s="1"/>
  <c r="S950" i="76"/>
  <c r="T950" i="76" s="1"/>
  <c r="U950" i="76" s="1"/>
  <c r="S1005" i="76"/>
  <c r="T1005" i="76" s="1"/>
  <c r="U1005" i="76" s="1"/>
  <c r="S997" i="76"/>
  <c r="T997" i="76" s="1"/>
  <c r="U997" i="76" s="1"/>
  <c r="S989" i="76"/>
  <c r="T989" i="76" s="1"/>
  <c r="U989" i="76" s="1"/>
  <c r="S981" i="76"/>
  <c r="T981" i="76" s="1"/>
  <c r="U981" i="76" s="1"/>
  <c r="S973" i="76"/>
  <c r="T973" i="76" s="1"/>
  <c r="U973" i="76" s="1"/>
  <c r="S965" i="76"/>
  <c r="T965" i="76" s="1"/>
  <c r="U965" i="76" s="1"/>
  <c r="S957" i="76"/>
  <c r="T957" i="76" s="1"/>
  <c r="U957" i="76" s="1"/>
  <c r="S949" i="76"/>
  <c r="T949" i="76" s="1"/>
  <c r="U949" i="76" s="1"/>
  <c r="S941" i="76"/>
  <c r="T941" i="76" s="1"/>
  <c r="U941" i="76" s="1"/>
  <c r="S933" i="76"/>
  <c r="T933" i="76" s="1"/>
  <c r="U933" i="76" s="1"/>
  <c r="S925" i="76"/>
  <c r="T925" i="76" s="1"/>
  <c r="U925" i="76" s="1"/>
  <c r="S917" i="76"/>
  <c r="T917" i="76" s="1"/>
  <c r="U917" i="76" s="1"/>
  <c r="S909" i="76"/>
  <c r="T909" i="76" s="1"/>
  <c r="U909" i="76" s="1"/>
  <c r="S901" i="76"/>
  <c r="T901" i="76" s="1"/>
  <c r="U901" i="76" s="1"/>
  <c r="S893" i="76"/>
  <c r="T893" i="76" s="1"/>
  <c r="U893" i="76" s="1"/>
  <c r="S885" i="76"/>
  <c r="T885" i="76" s="1"/>
  <c r="U885" i="76" s="1"/>
  <c r="S877" i="76"/>
  <c r="T877" i="76" s="1"/>
  <c r="U877" i="76" s="1"/>
  <c r="S869" i="76"/>
  <c r="T869" i="76" s="1"/>
  <c r="U869" i="76" s="1"/>
  <c r="S861" i="76"/>
  <c r="T861" i="76" s="1"/>
  <c r="U861" i="76" s="1"/>
  <c r="S853" i="76"/>
  <c r="T853" i="76" s="1"/>
  <c r="U853" i="76" s="1"/>
  <c r="S845" i="76"/>
  <c r="T845" i="76" s="1"/>
  <c r="U845" i="76" s="1"/>
  <c r="S837" i="76"/>
  <c r="T837" i="76" s="1"/>
  <c r="U837" i="76" s="1"/>
  <c r="S829" i="76"/>
  <c r="T829" i="76" s="1"/>
  <c r="U829" i="76" s="1"/>
  <c r="S821" i="76"/>
  <c r="T821" i="76" s="1"/>
  <c r="U821" i="76" s="1"/>
  <c r="S813" i="76"/>
  <c r="T813" i="76" s="1"/>
  <c r="U813" i="76" s="1"/>
  <c r="S805" i="76"/>
  <c r="T805" i="76" s="1"/>
  <c r="U805" i="76" s="1"/>
  <c r="S797" i="76"/>
  <c r="T797" i="76" s="1"/>
  <c r="U797" i="76" s="1"/>
  <c r="S789" i="76"/>
  <c r="T789" i="76" s="1"/>
  <c r="U789" i="76" s="1"/>
  <c r="S781" i="76"/>
  <c r="T781" i="76" s="1"/>
  <c r="U781" i="76" s="1"/>
  <c r="S773" i="76"/>
  <c r="T773" i="76" s="1"/>
  <c r="U773" i="76" s="1"/>
  <c r="S765" i="76"/>
  <c r="T765" i="76" s="1"/>
  <c r="U765" i="76" s="1"/>
  <c r="S757" i="76"/>
  <c r="T757" i="76" s="1"/>
  <c r="U757" i="76" s="1"/>
  <c r="S749" i="76"/>
  <c r="T749" i="76" s="1"/>
  <c r="U749" i="76" s="1"/>
  <c r="S741" i="76"/>
  <c r="T741" i="76" s="1"/>
  <c r="U741" i="76" s="1"/>
  <c r="S733" i="76"/>
  <c r="T733" i="76" s="1"/>
  <c r="U733" i="76" s="1"/>
  <c r="S725" i="76"/>
  <c r="T725" i="76" s="1"/>
  <c r="U725" i="76" s="1"/>
  <c r="S717" i="76"/>
  <c r="T717" i="76" s="1"/>
  <c r="U717" i="76" s="1"/>
  <c r="S709" i="76"/>
  <c r="T709" i="76" s="1"/>
  <c r="U709" i="76" s="1"/>
  <c r="S701" i="76"/>
  <c r="T701" i="76" s="1"/>
  <c r="U701" i="76" s="1"/>
  <c r="S693" i="76"/>
  <c r="T693" i="76" s="1"/>
  <c r="U693" i="76" s="1"/>
  <c r="S685" i="76"/>
  <c r="T685" i="76" s="1"/>
  <c r="U685" i="76" s="1"/>
  <c r="S677" i="76"/>
  <c r="T677" i="76" s="1"/>
  <c r="U677" i="76" s="1"/>
  <c r="S669" i="76"/>
  <c r="T669" i="76" s="1"/>
  <c r="U669" i="76" s="1"/>
  <c r="S661" i="76"/>
  <c r="T661" i="76" s="1"/>
  <c r="U661" i="76" s="1"/>
  <c r="S653" i="76"/>
  <c r="T653" i="76" s="1"/>
  <c r="U653" i="76" s="1"/>
  <c r="S645" i="76"/>
  <c r="T645" i="76" s="1"/>
  <c r="U645" i="76" s="1"/>
  <c r="S637" i="76"/>
  <c r="T637" i="76" s="1"/>
  <c r="U637" i="76" s="1"/>
  <c r="S629" i="76"/>
  <c r="T629" i="76" s="1"/>
  <c r="U629" i="76" s="1"/>
  <c r="S621" i="76"/>
  <c r="T621" i="76" s="1"/>
  <c r="U621" i="76" s="1"/>
  <c r="S613" i="76"/>
  <c r="T613" i="76" s="1"/>
  <c r="U613" i="76" s="1"/>
  <c r="S605" i="76"/>
  <c r="T605" i="76" s="1"/>
  <c r="U605" i="76" s="1"/>
  <c r="S597" i="76"/>
  <c r="T597" i="76" s="1"/>
  <c r="U597" i="76" s="1"/>
  <c r="S589" i="76"/>
  <c r="T589" i="76" s="1"/>
  <c r="U589" i="76" s="1"/>
  <c r="S581" i="76"/>
  <c r="T581" i="76" s="1"/>
  <c r="U581" i="76" s="1"/>
  <c r="S573" i="76"/>
  <c r="T573" i="76" s="1"/>
  <c r="U573" i="76" s="1"/>
  <c r="S565" i="76"/>
  <c r="T565" i="76" s="1"/>
  <c r="U565" i="76" s="1"/>
  <c r="S557" i="76"/>
  <c r="T557" i="76" s="1"/>
  <c r="U557" i="76" s="1"/>
  <c r="S549" i="76"/>
  <c r="T549" i="76" s="1"/>
  <c r="U549" i="76" s="1"/>
  <c r="S541" i="76"/>
  <c r="T541" i="76" s="1"/>
  <c r="U541" i="76" s="1"/>
  <c r="S533" i="76"/>
  <c r="T533" i="76" s="1"/>
  <c r="U533" i="76" s="1"/>
  <c r="S525" i="76"/>
  <c r="T525" i="76" s="1"/>
  <c r="U525" i="76" s="1"/>
  <c r="S517" i="76"/>
  <c r="T517" i="76" s="1"/>
  <c r="U517" i="76" s="1"/>
  <c r="S509" i="76"/>
  <c r="T509" i="76" s="1"/>
  <c r="U509" i="76" s="1"/>
  <c r="S501" i="76"/>
  <c r="T501" i="76" s="1"/>
  <c r="U501" i="76" s="1"/>
  <c r="S493" i="76"/>
  <c r="T493" i="76" s="1"/>
  <c r="U493" i="76" s="1"/>
  <c r="S485" i="76"/>
  <c r="T485" i="76" s="1"/>
  <c r="U485" i="76" s="1"/>
  <c r="S477" i="76"/>
  <c r="T477" i="76" s="1"/>
  <c r="U477" i="76" s="1"/>
  <c r="S469" i="76"/>
  <c r="T469" i="76" s="1"/>
  <c r="U469" i="76" s="1"/>
  <c r="S461" i="76"/>
  <c r="T461" i="76" s="1"/>
  <c r="U461" i="76" s="1"/>
  <c r="S453" i="76"/>
  <c r="T453" i="76" s="1"/>
  <c r="U453" i="76" s="1"/>
  <c r="S445" i="76"/>
  <c r="T445" i="76" s="1"/>
  <c r="U445" i="76" s="1"/>
  <c r="S437" i="76"/>
  <c r="T437" i="76" s="1"/>
  <c r="U437" i="76" s="1"/>
  <c r="S429" i="76"/>
  <c r="T429" i="76" s="1"/>
  <c r="U429" i="76" s="1"/>
  <c r="S421" i="76"/>
  <c r="T421" i="76" s="1"/>
  <c r="U421" i="76" s="1"/>
  <c r="S413" i="76"/>
  <c r="T413" i="76" s="1"/>
  <c r="U413" i="76" s="1"/>
  <c r="S405" i="76"/>
  <c r="T405" i="76" s="1"/>
  <c r="U405" i="76" s="1"/>
  <c r="S397" i="76"/>
  <c r="T397" i="76" s="1"/>
  <c r="U397" i="76" s="1"/>
  <c r="S389" i="76"/>
  <c r="T389" i="76" s="1"/>
  <c r="U389" i="76" s="1"/>
  <c r="S381" i="76"/>
  <c r="T381" i="76" s="1"/>
  <c r="U381" i="76" s="1"/>
  <c r="S373" i="76"/>
  <c r="T373" i="76" s="1"/>
  <c r="U373" i="76" s="1"/>
  <c r="S365" i="76"/>
  <c r="T365" i="76" s="1"/>
  <c r="U365" i="76" s="1"/>
  <c r="S357" i="76"/>
  <c r="T357" i="76" s="1"/>
  <c r="U357" i="76" s="1"/>
  <c r="S349" i="76"/>
  <c r="T349" i="76" s="1"/>
  <c r="U349" i="76" s="1"/>
  <c r="S341" i="76"/>
  <c r="T341" i="76" s="1"/>
  <c r="U341" i="76" s="1"/>
  <c r="S333" i="76"/>
  <c r="T333" i="76" s="1"/>
  <c r="U333" i="76" s="1"/>
  <c r="S325" i="76"/>
  <c r="T325" i="76" s="1"/>
  <c r="U325" i="76" s="1"/>
  <c r="S317" i="76"/>
  <c r="T317" i="76" s="1"/>
  <c r="U317" i="76" s="1"/>
  <c r="S309" i="76"/>
  <c r="T309" i="76" s="1"/>
  <c r="U309" i="76" s="1"/>
  <c r="S942" i="76"/>
  <c r="T942" i="76" s="1"/>
  <c r="U942" i="76" s="1"/>
  <c r="S878" i="76"/>
  <c r="T878" i="76" s="1"/>
  <c r="U878" i="76" s="1"/>
  <c r="S814" i="76"/>
  <c r="T814" i="76" s="1"/>
  <c r="U814" i="76" s="1"/>
  <c r="S750" i="76"/>
  <c r="T750" i="76" s="1"/>
  <c r="U750" i="76" s="1"/>
  <c r="S686" i="76"/>
  <c r="T686" i="76" s="1"/>
  <c r="U686" i="76" s="1"/>
  <c r="S622" i="76"/>
  <c r="T622" i="76" s="1"/>
  <c r="U622" i="76" s="1"/>
  <c r="S558" i="76"/>
  <c r="T558" i="76" s="1"/>
  <c r="U558" i="76" s="1"/>
  <c r="S494" i="76"/>
  <c r="T494" i="76" s="1"/>
  <c r="U494" i="76" s="1"/>
  <c r="S462" i="76"/>
  <c r="T462" i="76" s="1"/>
  <c r="U462" i="76" s="1"/>
  <c r="S439" i="76"/>
  <c r="T439" i="76" s="1"/>
  <c r="U439" i="76" s="1"/>
  <c r="S420" i="76"/>
  <c r="T420" i="76" s="1"/>
  <c r="U420" i="76" s="1"/>
  <c r="S398" i="76"/>
  <c r="T398" i="76" s="1"/>
  <c r="U398" i="76" s="1"/>
  <c r="S379" i="76"/>
  <c r="T379" i="76" s="1"/>
  <c r="U379" i="76" s="1"/>
  <c r="S363" i="76"/>
  <c r="T363" i="76" s="1"/>
  <c r="U363" i="76" s="1"/>
  <c r="S347" i="76"/>
  <c r="T347" i="76" s="1"/>
  <c r="U347" i="76" s="1"/>
  <c r="S334" i="76"/>
  <c r="T334" i="76" s="1"/>
  <c r="U334" i="76" s="1"/>
  <c r="S323" i="76"/>
  <c r="T323" i="76" s="1"/>
  <c r="U323" i="76" s="1"/>
  <c r="S312" i="76"/>
  <c r="T312" i="76" s="1"/>
  <c r="U312" i="76" s="1"/>
  <c r="S302" i="76"/>
  <c r="T302" i="76" s="1"/>
  <c r="U302" i="76" s="1"/>
  <c r="S294" i="76"/>
  <c r="T294" i="76" s="1"/>
  <c r="U294" i="76" s="1"/>
  <c r="S286" i="76"/>
  <c r="T286" i="76" s="1"/>
  <c r="U286" i="76" s="1"/>
  <c r="S278" i="76"/>
  <c r="T278" i="76" s="1"/>
  <c r="U278" i="76" s="1"/>
  <c r="S270" i="76"/>
  <c r="S262" i="76"/>
  <c r="T262" i="76" s="1"/>
  <c r="U262" i="76" s="1"/>
  <c r="S254" i="76"/>
  <c r="T254" i="76" s="1"/>
  <c r="U254" i="76" s="1"/>
  <c r="S246" i="76"/>
  <c r="T246" i="76" s="1"/>
  <c r="U246" i="76" s="1"/>
  <c r="S238" i="76"/>
  <c r="T238" i="76" s="1"/>
  <c r="U238" i="76" s="1"/>
  <c r="S230" i="76"/>
  <c r="T230" i="76" s="1"/>
  <c r="U230" i="76" s="1"/>
  <c r="S222" i="76"/>
  <c r="T222" i="76" s="1"/>
  <c r="U222" i="76" s="1"/>
  <c r="S214" i="76"/>
  <c r="T214" i="76" s="1"/>
  <c r="U214" i="76" s="1"/>
  <c r="S206" i="76"/>
  <c r="S198" i="76"/>
  <c r="T198" i="76" s="1"/>
  <c r="U198" i="76" s="1"/>
  <c r="S190" i="76"/>
  <c r="T190" i="76" s="1"/>
  <c r="U190" i="76" s="1"/>
  <c r="S182" i="76"/>
  <c r="T182" i="76" s="1"/>
  <c r="U182" i="76" s="1"/>
  <c r="S174" i="76"/>
  <c r="T174" i="76" s="1"/>
  <c r="U174" i="76" s="1"/>
  <c r="S166" i="76"/>
  <c r="T166" i="76" s="1"/>
  <c r="U166" i="76" s="1"/>
  <c r="S158" i="76"/>
  <c r="T158" i="76" s="1"/>
  <c r="U158" i="76" s="1"/>
  <c r="S150" i="76"/>
  <c r="T150" i="76" s="1"/>
  <c r="U150" i="76" s="1"/>
  <c r="S142" i="76"/>
  <c r="T142" i="76" s="1"/>
  <c r="U142" i="76" s="1"/>
  <c r="S134" i="76"/>
  <c r="T134" i="76" s="1"/>
  <c r="U134" i="76" s="1"/>
  <c r="S126" i="76"/>
  <c r="T126" i="76" s="1"/>
  <c r="U126" i="76" s="1"/>
  <c r="S118" i="76"/>
  <c r="T118" i="76" s="1"/>
  <c r="U118" i="76" s="1"/>
  <c r="S110" i="76"/>
  <c r="T110" i="76" s="1"/>
  <c r="U110" i="76" s="1"/>
  <c r="S102" i="76"/>
  <c r="T102" i="76" s="1"/>
  <c r="U102" i="76" s="1"/>
  <c r="S94" i="76"/>
  <c r="T94" i="76" s="1"/>
  <c r="U94" i="76" s="1"/>
  <c r="S86" i="76"/>
  <c r="T86" i="76" s="1"/>
  <c r="U86" i="76" s="1"/>
  <c r="S78" i="76"/>
  <c r="T78" i="76" s="1"/>
  <c r="U78" i="76" s="1"/>
  <c r="S70" i="76"/>
  <c r="T70" i="76" s="1"/>
  <c r="U70" i="76" s="1"/>
  <c r="S62" i="76"/>
  <c r="T62" i="76" s="1"/>
  <c r="U62" i="76" s="1"/>
  <c r="S54" i="76"/>
  <c r="T54" i="76" s="1"/>
  <c r="U54" i="76" s="1"/>
  <c r="S46" i="76"/>
  <c r="T46" i="76" s="1"/>
  <c r="U46" i="76" s="1"/>
  <c r="S38" i="76"/>
  <c r="T38" i="76" s="1"/>
  <c r="U38" i="76" s="1"/>
  <c r="S30" i="76"/>
  <c r="T30" i="76" s="1"/>
  <c r="U30" i="76" s="1"/>
  <c r="S22" i="76"/>
  <c r="T22" i="76" s="1"/>
  <c r="U22" i="76" s="1"/>
  <c r="S14" i="76"/>
  <c r="T14" i="76" s="1"/>
  <c r="U14" i="76" s="1"/>
  <c r="S934" i="76"/>
  <c r="T934" i="76" s="1"/>
  <c r="U934" i="76" s="1"/>
  <c r="S870" i="76"/>
  <c r="T870" i="76" s="1"/>
  <c r="U870" i="76" s="1"/>
  <c r="S806" i="76"/>
  <c r="T806" i="76" s="1"/>
  <c r="U806" i="76" s="1"/>
  <c r="S742" i="76"/>
  <c r="T742" i="76" s="1"/>
  <c r="U742" i="76" s="1"/>
  <c r="S678" i="76"/>
  <c r="T678" i="76" s="1"/>
  <c r="U678" i="76" s="1"/>
  <c r="S614" i="76"/>
  <c r="T614" i="76" s="1"/>
  <c r="U614" i="76" s="1"/>
  <c r="S550" i="76"/>
  <c r="T550" i="76" s="1"/>
  <c r="U550" i="76" s="1"/>
  <c r="S487" i="76"/>
  <c r="T487" i="76" s="1"/>
  <c r="U487" i="76" s="1"/>
  <c r="S460" i="76"/>
  <c r="T460" i="76" s="1"/>
  <c r="U460" i="76" s="1"/>
  <c r="S438" i="76"/>
  <c r="T438" i="76" s="1"/>
  <c r="U438" i="76" s="1"/>
  <c r="S415" i="76"/>
  <c r="T415" i="76" s="1"/>
  <c r="U415" i="76" s="1"/>
  <c r="S396" i="76"/>
  <c r="T396" i="76" s="1"/>
  <c r="U396" i="76" s="1"/>
  <c r="S375" i="76"/>
  <c r="T375" i="76" s="1"/>
  <c r="U375" i="76" s="1"/>
  <c r="S359" i="76"/>
  <c r="T359" i="76" s="1"/>
  <c r="U359" i="76" s="1"/>
  <c r="S343" i="76"/>
  <c r="T343" i="76" s="1"/>
  <c r="U343" i="76" s="1"/>
  <c r="S332" i="76"/>
  <c r="T332" i="76" s="1"/>
  <c r="U332" i="76" s="1"/>
  <c r="S322" i="76"/>
  <c r="T322" i="76" s="1"/>
  <c r="U322" i="76" s="1"/>
  <c r="S311" i="76"/>
  <c r="T311" i="76" s="1"/>
  <c r="U311" i="76" s="1"/>
  <c r="S301" i="76"/>
  <c r="T301" i="76" s="1"/>
  <c r="U301" i="76" s="1"/>
  <c r="S293" i="76"/>
  <c r="T293" i="76" s="1"/>
  <c r="U293" i="76" s="1"/>
  <c r="S285" i="76"/>
  <c r="T285" i="76" s="1"/>
  <c r="U285" i="76" s="1"/>
  <c r="S277" i="76"/>
  <c r="T277" i="76" s="1"/>
  <c r="U277" i="76" s="1"/>
  <c r="S269" i="76"/>
  <c r="T269" i="76" s="1"/>
  <c r="U269" i="76" s="1"/>
  <c r="S261" i="76"/>
  <c r="T261" i="76" s="1"/>
  <c r="U261" i="76" s="1"/>
  <c r="S253" i="76"/>
  <c r="T253" i="76" s="1"/>
  <c r="U253" i="76" s="1"/>
  <c r="S245" i="76"/>
  <c r="T245" i="76" s="1"/>
  <c r="U245" i="76" s="1"/>
  <c r="S237" i="76"/>
  <c r="T237" i="76" s="1"/>
  <c r="U237" i="76" s="1"/>
  <c r="S229" i="76"/>
  <c r="T229" i="76" s="1"/>
  <c r="U229" i="76" s="1"/>
  <c r="S221" i="76"/>
  <c r="T221" i="76" s="1"/>
  <c r="U221" i="76" s="1"/>
  <c r="S213" i="76"/>
  <c r="T213" i="76" s="1"/>
  <c r="U213" i="76" s="1"/>
  <c r="S205" i="76"/>
  <c r="T205" i="76" s="1"/>
  <c r="U205" i="76" s="1"/>
  <c r="S197" i="76"/>
  <c r="S189" i="76"/>
  <c r="T189" i="76" s="1"/>
  <c r="U189" i="76" s="1"/>
  <c r="S181" i="76"/>
  <c r="T181" i="76" s="1"/>
  <c r="U181" i="76" s="1"/>
  <c r="S173" i="76"/>
  <c r="T173" i="76" s="1"/>
  <c r="U173" i="76" s="1"/>
  <c r="S165" i="76"/>
  <c r="T165" i="76" s="1"/>
  <c r="U165" i="76" s="1"/>
  <c r="S157" i="76"/>
  <c r="T157" i="76" s="1"/>
  <c r="U157" i="76" s="1"/>
  <c r="S149" i="76"/>
  <c r="T149" i="76" s="1"/>
  <c r="U149" i="76" s="1"/>
  <c r="S141" i="76"/>
  <c r="T141" i="76" s="1"/>
  <c r="U141" i="76" s="1"/>
  <c r="S133" i="76"/>
  <c r="T133" i="76" s="1"/>
  <c r="U133" i="76" s="1"/>
  <c r="S125" i="76"/>
  <c r="T125" i="76" s="1"/>
  <c r="U125" i="76" s="1"/>
  <c r="S117" i="76"/>
  <c r="T117" i="76" s="1"/>
  <c r="U117" i="76" s="1"/>
  <c r="S109" i="76"/>
  <c r="T109" i="76" s="1"/>
  <c r="U109" i="76" s="1"/>
  <c r="S101" i="76"/>
  <c r="T101" i="76" s="1"/>
  <c r="U101" i="76" s="1"/>
  <c r="S93" i="76"/>
  <c r="T93" i="76" s="1"/>
  <c r="U93" i="76" s="1"/>
  <c r="S85" i="76"/>
  <c r="T85" i="76" s="1"/>
  <c r="U85" i="76" s="1"/>
  <c r="S77" i="76"/>
  <c r="T77" i="76" s="1"/>
  <c r="U77" i="76" s="1"/>
  <c r="S69" i="76"/>
  <c r="T69" i="76" s="1"/>
  <c r="U69" i="76" s="1"/>
  <c r="S61" i="76"/>
  <c r="T61" i="76" s="1"/>
  <c r="U61" i="76" s="1"/>
  <c r="S53" i="76"/>
  <c r="T53" i="76" s="1"/>
  <c r="U53" i="76" s="1"/>
  <c r="S45" i="76"/>
  <c r="T45" i="76" s="1"/>
  <c r="U45" i="76" s="1"/>
  <c r="S37" i="76"/>
  <c r="T37" i="76" s="1"/>
  <c r="U37" i="76" s="1"/>
  <c r="S29" i="76"/>
  <c r="T29" i="76" s="1"/>
  <c r="U29" i="76" s="1"/>
  <c r="S21" i="76"/>
  <c r="T21" i="76" s="1"/>
  <c r="U21" i="76" s="1"/>
  <c r="S13" i="76"/>
  <c r="T13" i="76" s="1"/>
  <c r="U13" i="76" s="1"/>
  <c r="S926" i="76"/>
  <c r="T926" i="76" s="1"/>
  <c r="U926" i="76" s="1"/>
  <c r="S862" i="76"/>
  <c r="T862" i="76" s="1"/>
  <c r="U862" i="76" s="1"/>
  <c r="S798" i="76"/>
  <c r="T798" i="76" s="1"/>
  <c r="U798" i="76" s="1"/>
  <c r="S734" i="76"/>
  <c r="T734" i="76" s="1"/>
  <c r="U734" i="76" s="1"/>
  <c r="S670" i="76"/>
  <c r="T670" i="76" s="1"/>
  <c r="U670" i="76" s="1"/>
  <c r="S606" i="76"/>
  <c r="T606" i="76" s="1"/>
  <c r="U606" i="76" s="1"/>
  <c r="S542" i="76"/>
  <c r="T542" i="76" s="1"/>
  <c r="U542" i="76" s="1"/>
  <c r="S486" i="76"/>
  <c r="T486" i="76" s="1"/>
  <c r="U486" i="76" s="1"/>
  <c r="S455" i="76"/>
  <c r="T455" i="76" s="1"/>
  <c r="U455" i="76" s="1"/>
  <c r="S436" i="76"/>
  <c r="T436" i="76" s="1"/>
  <c r="U436" i="76" s="1"/>
  <c r="S414" i="76"/>
  <c r="T414" i="76" s="1"/>
  <c r="U414" i="76" s="1"/>
  <c r="S391" i="76"/>
  <c r="T391" i="76" s="1"/>
  <c r="U391" i="76" s="1"/>
  <c r="S374" i="76"/>
  <c r="T374" i="76" s="1"/>
  <c r="U374" i="76" s="1"/>
  <c r="S358" i="76"/>
  <c r="T358" i="76" s="1"/>
  <c r="U358" i="76" s="1"/>
  <c r="S342" i="76"/>
  <c r="T342" i="76" s="1"/>
  <c r="U342" i="76" s="1"/>
  <c r="S331" i="76"/>
  <c r="T331" i="76" s="1"/>
  <c r="U331" i="76" s="1"/>
  <c r="S320" i="76"/>
  <c r="T320" i="76" s="1"/>
  <c r="U320" i="76" s="1"/>
  <c r="S310" i="76"/>
  <c r="T310" i="76" s="1"/>
  <c r="U310" i="76" s="1"/>
  <c r="S300" i="76"/>
  <c r="T300" i="76" s="1"/>
  <c r="U300" i="76" s="1"/>
  <c r="S292" i="76"/>
  <c r="T292" i="76" s="1"/>
  <c r="U292" i="76" s="1"/>
  <c r="S284" i="76"/>
  <c r="T284" i="76" s="1"/>
  <c r="U284" i="76" s="1"/>
  <c r="S276" i="76"/>
  <c r="T276" i="76" s="1"/>
  <c r="U276" i="76" s="1"/>
  <c r="S268" i="76"/>
  <c r="T268" i="76" s="1"/>
  <c r="U268" i="76" s="1"/>
  <c r="S260" i="76"/>
  <c r="T260" i="76" s="1"/>
  <c r="U260" i="76" s="1"/>
  <c r="S252" i="76"/>
  <c r="T252" i="76" s="1"/>
  <c r="U252" i="76" s="1"/>
  <c r="S244" i="76"/>
  <c r="T244" i="76" s="1"/>
  <c r="U244" i="76" s="1"/>
  <c r="S236" i="76"/>
  <c r="T236" i="76" s="1"/>
  <c r="U236" i="76" s="1"/>
  <c r="S228" i="76"/>
  <c r="T228" i="76" s="1"/>
  <c r="U228" i="76" s="1"/>
  <c r="S220" i="76"/>
  <c r="T220" i="76" s="1"/>
  <c r="U220" i="76" s="1"/>
  <c r="S212" i="76"/>
  <c r="T212" i="76" s="1"/>
  <c r="U212" i="76" s="1"/>
  <c r="S204" i="76"/>
  <c r="T204" i="76" s="1"/>
  <c r="U204" i="76" s="1"/>
  <c r="S196" i="76"/>
  <c r="T196" i="76" s="1"/>
  <c r="U196" i="76" s="1"/>
  <c r="S188" i="76"/>
  <c r="T188" i="76" s="1"/>
  <c r="U188" i="76" s="1"/>
  <c r="S180" i="76"/>
  <c r="T180" i="76" s="1"/>
  <c r="U180" i="76" s="1"/>
  <c r="S172" i="76"/>
  <c r="T172" i="76" s="1"/>
  <c r="U172" i="76" s="1"/>
  <c r="S164" i="76"/>
  <c r="T164" i="76" s="1"/>
  <c r="U164" i="76" s="1"/>
  <c r="S156" i="76"/>
  <c r="T156" i="76" s="1"/>
  <c r="U156" i="76" s="1"/>
  <c r="S148" i="76"/>
  <c r="T148" i="76" s="1"/>
  <c r="U148" i="76" s="1"/>
  <c r="S140" i="76"/>
  <c r="T140" i="76" s="1"/>
  <c r="U140" i="76" s="1"/>
  <c r="S132" i="76"/>
  <c r="T132" i="76" s="1"/>
  <c r="U132" i="76" s="1"/>
  <c r="S124" i="76"/>
  <c r="T124" i="76" s="1"/>
  <c r="U124" i="76" s="1"/>
  <c r="S116" i="76"/>
  <c r="T116" i="76" s="1"/>
  <c r="U116" i="76" s="1"/>
  <c r="S108" i="76"/>
  <c r="T108" i="76" s="1"/>
  <c r="U108" i="76" s="1"/>
  <c r="S100" i="76"/>
  <c r="T100" i="76" s="1"/>
  <c r="U100" i="76" s="1"/>
  <c r="S92" i="76"/>
  <c r="T92" i="76" s="1"/>
  <c r="U92" i="76" s="1"/>
  <c r="S84" i="76"/>
  <c r="T84" i="76" s="1"/>
  <c r="U84" i="76" s="1"/>
  <c r="S76" i="76"/>
  <c r="T76" i="76" s="1"/>
  <c r="U76" i="76" s="1"/>
  <c r="S68" i="76"/>
  <c r="T68" i="76" s="1"/>
  <c r="U68" i="76" s="1"/>
  <c r="S60" i="76"/>
  <c r="S52" i="76"/>
  <c r="T52" i="76" s="1"/>
  <c r="U52" i="76" s="1"/>
  <c r="S44" i="76"/>
  <c r="T44" i="76" s="1"/>
  <c r="U44" i="76" s="1"/>
  <c r="S36" i="76"/>
  <c r="T36" i="76" s="1"/>
  <c r="U36" i="76" s="1"/>
  <c r="S28" i="76"/>
  <c r="T28" i="76" s="1"/>
  <c r="U28" i="76" s="1"/>
  <c r="S20" i="76"/>
  <c r="T20" i="76" s="1"/>
  <c r="U20" i="76" s="1"/>
  <c r="S12" i="76"/>
  <c r="T12" i="76" s="1"/>
  <c r="U12" i="76" s="1"/>
  <c r="S918" i="76"/>
  <c r="T918" i="76" s="1"/>
  <c r="U918" i="76" s="1"/>
  <c r="S854" i="76"/>
  <c r="T854" i="76" s="1"/>
  <c r="U854" i="76" s="1"/>
  <c r="S790" i="76"/>
  <c r="T790" i="76" s="1"/>
  <c r="U790" i="76" s="1"/>
  <c r="S726" i="76"/>
  <c r="T726" i="76" s="1"/>
  <c r="U726" i="76" s="1"/>
  <c r="S662" i="76"/>
  <c r="T662" i="76" s="1"/>
  <c r="U662" i="76" s="1"/>
  <c r="S598" i="76"/>
  <c r="T598" i="76" s="1"/>
  <c r="U598" i="76" s="1"/>
  <c r="S534" i="76"/>
  <c r="T534" i="76" s="1"/>
  <c r="U534" i="76" s="1"/>
  <c r="S479" i="76"/>
  <c r="T479" i="76" s="1"/>
  <c r="U479" i="76" s="1"/>
  <c r="S454" i="76"/>
  <c r="T454" i="76" s="1"/>
  <c r="U454" i="76" s="1"/>
  <c r="S431" i="76"/>
  <c r="T431" i="76" s="1"/>
  <c r="U431" i="76" s="1"/>
  <c r="S412" i="76"/>
  <c r="T412" i="76" s="1"/>
  <c r="U412" i="76" s="1"/>
  <c r="S390" i="76"/>
  <c r="T390" i="76" s="1"/>
  <c r="U390" i="76" s="1"/>
  <c r="S372" i="76"/>
  <c r="T372" i="76" s="1"/>
  <c r="U372" i="76" s="1"/>
  <c r="S356" i="76"/>
  <c r="T356" i="76" s="1"/>
  <c r="U356" i="76" s="1"/>
  <c r="S340" i="76"/>
  <c r="T340" i="76" s="1"/>
  <c r="U340" i="76" s="1"/>
  <c r="S330" i="76"/>
  <c r="T330" i="76" s="1"/>
  <c r="U330" i="76" s="1"/>
  <c r="S319" i="76"/>
  <c r="T319" i="76" s="1"/>
  <c r="U319" i="76" s="1"/>
  <c r="S308" i="76"/>
  <c r="T308" i="76" s="1"/>
  <c r="U308" i="76" s="1"/>
  <c r="S299" i="76"/>
  <c r="T299" i="76" s="1"/>
  <c r="U299" i="76" s="1"/>
  <c r="S291" i="76"/>
  <c r="T291" i="76" s="1"/>
  <c r="U291" i="76" s="1"/>
  <c r="S283" i="76"/>
  <c r="T283" i="76" s="1"/>
  <c r="U283" i="76" s="1"/>
  <c r="S275" i="76"/>
  <c r="T275" i="76" s="1"/>
  <c r="U275" i="76" s="1"/>
  <c r="S267" i="76"/>
  <c r="T267" i="76" s="1"/>
  <c r="U267" i="76" s="1"/>
  <c r="S259" i="76"/>
  <c r="T259" i="76" s="1"/>
  <c r="U259" i="76" s="1"/>
  <c r="S251" i="76"/>
  <c r="T251" i="76" s="1"/>
  <c r="U251" i="76" s="1"/>
  <c r="S243" i="76"/>
  <c r="T243" i="76" s="1"/>
  <c r="U243" i="76" s="1"/>
  <c r="S235" i="76"/>
  <c r="T235" i="76" s="1"/>
  <c r="U235" i="76" s="1"/>
  <c r="S227" i="76"/>
  <c r="T227" i="76" s="1"/>
  <c r="U227" i="76" s="1"/>
  <c r="S219" i="76"/>
  <c r="T219" i="76" s="1"/>
  <c r="U219" i="76" s="1"/>
  <c r="S211" i="76"/>
  <c r="T211" i="76" s="1"/>
  <c r="U211" i="76" s="1"/>
  <c r="S203" i="76"/>
  <c r="T203" i="76" s="1"/>
  <c r="U203" i="76" s="1"/>
  <c r="S195" i="76"/>
  <c r="T195" i="76" s="1"/>
  <c r="U195" i="76" s="1"/>
  <c r="S187" i="76"/>
  <c r="T187" i="76" s="1"/>
  <c r="U187" i="76" s="1"/>
  <c r="S179" i="76"/>
  <c r="T179" i="76" s="1"/>
  <c r="U179" i="76" s="1"/>
  <c r="S171" i="76"/>
  <c r="T171" i="76" s="1"/>
  <c r="U171" i="76" s="1"/>
  <c r="S163" i="76"/>
  <c r="T163" i="76" s="1"/>
  <c r="U163" i="76" s="1"/>
  <c r="S155" i="76"/>
  <c r="T155" i="76" s="1"/>
  <c r="U155" i="76" s="1"/>
  <c r="S147" i="76"/>
  <c r="T147" i="76" s="1"/>
  <c r="U147" i="76" s="1"/>
  <c r="S139" i="76"/>
  <c r="T139" i="76" s="1"/>
  <c r="U139" i="76" s="1"/>
  <c r="S131" i="76"/>
  <c r="T131" i="76" s="1"/>
  <c r="U131" i="76" s="1"/>
  <c r="S123" i="76"/>
  <c r="T123" i="76" s="1"/>
  <c r="U123" i="76" s="1"/>
  <c r="S115" i="76"/>
  <c r="S107" i="76"/>
  <c r="T107" i="76" s="1"/>
  <c r="U107" i="76" s="1"/>
  <c r="S99" i="76"/>
  <c r="T99" i="76" s="1"/>
  <c r="U99" i="76" s="1"/>
  <c r="S91" i="76"/>
  <c r="T91" i="76" s="1"/>
  <c r="U91" i="76" s="1"/>
  <c r="S83" i="76"/>
  <c r="T83" i="76" s="1"/>
  <c r="U83" i="76" s="1"/>
  <c r="S75" i="76"/>
  <c r="T75" i="76" s="1"/>
  <c r="U75" i="76" s="1"/>
  <c r="S67" i="76"/>
  <c r="T67" i="76" s="1"/>
  <c r="U67" i="76" s="1"/>
  <c r="S59" i="76"/>
  <c r="T59" i="76" s="1"/>
  <c r="U59" i="76" s="1"/>
  <c r="S51" i="76"/>
  <c r="S43" i="76"/>
  <c r="T43" i="76" s="1"/>
  <c r="U43" i="76" s="1"/>
  <c r="S35" i="76"/>
  <c r="T35" i="76" s="1"/>
  <c r="U35" i="76" s="1"/>
  <c r="S27" i="76"/>
  <c r="T27" i="76" s="1"/>
  <c r="U27" i="76" s="1"/>
  <c r="S19" i="76"/>
  <c r="T19" i="76" s="1"/>
  <c r="U19" i="76" s="1"/>
  <c r="S11" i="76"/>
  <c r="T11" i="76" s="1"/>
  <c r="U11" i="76" s="1"/>
  <c r="S910" i="76"/>
  <c r="T910" i="76" s="1"/>
  <c r="U910" i="76" s="1"/>
  <c r="S846" i="76"/>
  <c r="T846" i="76" s="1"/>
  <c r="U846" i="76" s="1"/>
  <c r="S782" i="76"/>
  <c r="T782" i="76" s="1"/>
  <c r="U782" i="76" s="1"/>
  <c r="S718" i="76"/>
  <c r="T718" i="76" s="1"/>
  <c r="U718" i="76" s="1"/>
  <c r="S654" i="76"/>
  <c r="T654" i="76" s="1"/>
  <c r="U654" i="76" s="1"/>
  <c r="S590" i="76"/>
  <c r="T590" i="76" s="1"/>
  <c r="U590" i="76" s="1"/>
  <c r="S526" i="76"/>
  <c r="T526" i="76" s="1"/>
  <c r="U526" i="76" s="1"/>
  <c r="S478" i="76"/>
  <c r="T478" i="76" s="1"/>
  <c r="U478" i="76" s="1"/>
  <c r="S452" i="76"/>
  <c r="T452" i="76" s="1"/>
  <c r="U452" i="76" s="1"/>
  <c r="S430" i="76"/>
  <c r="T430" i="76" s="1"/>
  <c r="U430" i="76" s="1"/>
  <c r="S407" i="76"/>
  <c r="T407" i="76" s="1"/>
  <c r="U407" i="76" s="1"/>
  <c r="S388" i="76"/>
  <c r="T388" i="76" s="1"/>
  <c r="U388" i="76" s="1"/>
  <c r="S371" i="76"/>
  <c r="T371" i="76" s="1"/>
  <c r="U371" i="76" s="1"/>
  <c r="S355" i="76"/>
  <c r="T355" i="76" s="1"/>
  <c r="U355" i="76" s="1"/>
  <c r="S339" i="76"/>
  <c r="T339" i="76" s="1"/>
  <c r="U339" i="76" s="1"/>
  <c r="S328" i="76"/>
  <c r="T328" i="76" s="1"/>
  <c r="U328" i="76" s="1"/>
  <c r="S318" i="76"/>
  <c r="T318" i="76" s="1"/>
  <c r="U318" i="76" s="1"/>
  <c r="S307" i="76"/>
  <c r="T307" i="76" s="1"/>
  <c r="U307" i="76" s="1"/>
  <c r="S298" i="76"/>
  <c r="T298" i="76" s="1"/>
  <c r="U298" i="76" s="1"/>
  <c r="S290" i="76"/>
  <c r="T290" i="76" s="1"/>
  <c r="U290" i="76" s="1"/>
  <c r="S282" i="76"/>
  <c r="T282" i="76" s="1"/>
  <c r="U282" i="76" s="1"/>
  <c r="S274" i="76"/>
  <c r="T274" i="76" s="1"/>
  <c r="U274" i="76" s="1"/>
  <c r="S266" i="76"/>
  <c r="T266" i="76" s="1"/>
  <c r="U266" i="76" s="1"/>
  <c r="S258" i="76"/>
  <c r="T258" i="76" s="1"/>
  <c r="U258" i="76" s="1"/>
  <c r="S250" i="76"/>
  <c r="T250" i="76" s="1"/>
  <c r="U250" i="76" s="1"/>
  <c r="S242" i="76"/>
  <c r="T242" i="76" s="1"/>
  <c r="U242" i="76" s="1"/>
  <c r="S234" i="76"/>
  <c r="T234" i="76" s="1"/>
  <c r="U234" i="76" s="1"/>
  <c r="S226" i="76"/>
  <c r="T226" i="76" s="1"/>
  <c r="U226" i="76" s="1"/>
  <c r="S218" i="76"/>
  <c r="T218" i="76" s="1"/>
  <c r="U218" i="76" s="1"/>
  <c r="S210" i="76"/>
  <c r="T210" i="76" s="1"/>
  <c r="U210" i="76" s="1"/>
  <c r="S202" i="76"/>
  <c r="T202" i="76" s="1"/>
  <c r="U202" i="76" s="1"/>
  <c r="S194" i="76"/>
  <c r="T194" i="76" s="1"/>
  <c r="U194" i="76" s="1"/>
  <c r="S186" i="76"/>
  <c r="T186" i="76" s="1"/>
  <c r="U186" i="76" s="1"/>
  <c r="S178" i="76"/>
  <c r="T178" i="76" s="1"/>
  <c r="U178" i="76" s="1"/>
  <c r="S170" i="76"/>
  <c r="T170" i="76" s="1"/>
  <c r="U170" i="76" s="1"/>
  <c r="S162" i="76"/>
  <c r="T162" i="76" s="1"/>
  <c r="U162" i="76" s="1"/>
  <c r="S154" i="76"/>
  <c r="T154" i="76" s="1"/>
  <c r="U154" i="76" s="1"/>
  <c r="S146" i="76"/>
  <c r="T146" i="76" s="1"/>
  <c r="U146" i="76" s="1"/>
  <c r="S138" i="76"/>
  <c r="T138" i="76" s="1"/>
  <c r="U138" i="76" s="1"/>
  <c r="S130" i="76"/>
  <c r="T130" i="76" s="1"/>
  <c r="U130" i="76" s="1"/>
  <c r="S122" i="76"/>
  <c r="T122" i="76" s="1"/>
  <c r="U122" i="76" s="1"/>
  <c r="S114" i="76"/>
  <c r="T114" i="76" s="1"/>
  <c r="U114" i="76" s="1"/>
  <c r="S106" i="76"/>
  <c r="T106" i="76" s="1"/>
  <c r="U106" i="76" s="1"/>
  <c r="S98" i="76"/>
  <c r="T98" i="76" s="1"/>
  <c r="U98" i="76" s="1"/>
  <c r="S90" i="76"/>
  <c r="T90" i="76" s="1"/>
  <c r="U90" i="76" s="1"/>
  <c r="S82" i="76"/>
  <c r="T82" i="76" s="1"/>
  <c r="U82" i="76" s="1"/>
  <c r="S74" i="76"/>
  <c r="T74" i="76" s="1"/>
  <c r="U74" i="76" s="1"/>
  <c r="S66" i="76"/>
  <c r="T66" i="76" s="1"/>
  <c r="U66" i="76" s="1"/>
  <c r="S58" i="76"/>
  <c r="T58" i="76" s="1"/>
  <c r="U58" i="76" s="1"/>
  <c r="S50" i="76"/>
  <c r="T50" i="76" s="1"/>
  <c r="U50" i="76" s="1"/>
  <c r="S42" i="76"/>
  <c r="S34" i="76"/>
  <c r="T34" i="76" s="1"/>
  <c r="U34" i="76" s="1"/>
  <c r="S26" i="76"/>
  <c r="T26" i="76" s="1"/>
  <c r="U26" i="76" s="1"/>
  <c r="S18" i="76"/>
  <c r="T18" i="76" s="1"/>
  <c r="U18" i="76" s="1"/>
  <c r="S902" i="76"/>
  <c r="T902" i="76" s="1"/>
  <c r="U902" i="76" s="1"/>
  <c r="S838" i="76"/>
  <c r="T838" i="76" s="1"/>
  <c r="U838" i="76" s="1"/>
  <c r="S774" i="76"/>
  <c r="T774" i="76" s="1"/>
  <c r="U774" i="76" s="1"/>
  <c r="S710" i="76"/>
  <c r="T710" i="76" s="1"/>
  <c r="U710" i="76" s="1"/>
  <c r="S646" i="76"/>
  <c r="T646" i="76" s="1"/>
  <c r="U646" i="76" s="1"/>
  <c r="S582" i="76"/>
  <c r="T582" i="76" s="1"/>
  <c r="U582" i="76" s="1"/>
  <c r="S518" i="76"/>
  <c r="T518" i="76" s="1"/>
  <c r="U518" i="76" s="1"/>
  <c r="S471" i="76"/>
  <c r="T471" i="76" s="1"/>
  <c r="U471" i="76" s="1"/>
  <c r="S447" i="76"/>
  <c r="T447" i="76" s="1"/>
  <c r="U447" i="76" s="1"/>
  <c r="S428" i="76"/>
  <c r="T428" i="76" s="1"/>
  <c r="U428" i="76" s="1"/>
  <c r="S406" i="76"/>
  <c r="T406" i="76" s="1"/>
  <c r="U406" i="76" s="1"/>
  <c r="S383" i="76"/>
  <c r="T383" i="76" s="1"/>
  <c r="U383" i="76" s="1"/>
  <c r="S367" i="76"/>
  <c r="T367" i="76" s="1"/>
  <c r="U367" i="76" s="1"/>
  <c r="S351" i="76"/>
  <c r="T351" i="76" s="1"/>
  <c r="U351" i="76" s="1"/>
  <c r="S338" i="76"/>
  <c r="T338" i="76" s="1"/>
  <c r="U338" i="76" s="1"/>
  <c r="S327" i="76"/>
  <c r="T327" i="76" s="1"/>
  <c r="U327" i="76" s="1"/>
  <c r="S316" i="76"/>
  <c r="T316" i="76" s="1"/>
  <c r="U316" i="76" s="1"/>
  <c r="S306" i="76"/>
  <c r="T306" i="76" s="1"/>
  <c r="U306" i="76" s="1"/>
  <c r="S297" i="76"/>
  <c r="T297" i="76" s="1"/>
  <c r="U297" i="76" s="1"/>
  <c r="S289" i="76"/>
  <c r="T289" i="76" s="1"/>
  <c r="U289" i="76" s="1"/>
  <c r="S281" i="76"/>
  <c r="T281" i="76" s="1"/>
  <c r="U281" i="76" s="1"/>
  <c r="S273" i="76"/>
  <c r="T273" i="76" s="1"/>
  <c r="U273" i="76" s="1"/>
  <c r="S265" i="76"/>
  <c r="T265" i="76" s="1"/>
  <c r="U265" i="76" s="1"/>
  <c r="S257" i="76"/>
  <c r="T257" i="76" s="1"/>
  <c r="U257" i="76" s="1"/>
  <c r="S249" i="76"/>
  <c r="T249" i="76" s="1"/>
  <c r="U249" i="76" s="1"/>
  <c r="S241" i="76"/>
  <c r="T241" i="76" s="1"/>
  <c r="U241" i="76" s="1"/>
  <c r="S233" i="76"/>
  <c r="T233" i="76" s="1"/>
  <c r="U233" i="76" s="1"/>
  <c r="S225" i="76"/>
  <c r="T225" i="76" s="1"/>
  <c r="U225" i="76" s="1"/>
  <c r="S217" i="76"/>
  <c r="T217" i="76" s="1"/>
  <c r="U217" i="76" s="1"/>
  <c r="S209" i="76"/>
  <c r="T209" i="76" s="1"/>
  <c r="U209" i="76" s="1"/>
  <c r="S201" i="76"/>
  <c r="T201" i="76" s="1"/>
  <c r="U201" i="76" s="1"/>
  <c r="S193" i="76"/>
  <c r="T193" i="76" s="1"/>
  <c r="U193" i="76" s="1"/>
  <c r="S185" i="76"/>
  <c r="T185" i="76" s="1"/>
  <c r="U185" i="76" s="1"/>
  <c r="S177" i="76"/>
  <c r="T177" i="76" s="1"/>
  <c r="U177" i="76" s="1"/>
  <c r="S169" i="76"/>
  <c r="T169" i="76" s="1"/>
  <c r="U169" i="76" s="1"/>
  <c r="S161" i="76"/>
  <c r="T161" i="76" s="1"/>
  <c r="U161" i="76" s="1"/>
  <c r="S153" i="76"/>
  <c r="T153" i="76" s="1"/>
  <c r="U153" i="76" s="1"/>
  <c r="S145" i="76"/>
  <c r="T145" i="76" s="1"/>
  <c r="U145" i="76" s="1"/>
  <c r="S137" i="76"/>
  <c r="T137" i="76" s="1"/>
  <c r="U137" i="76" s="1"/>
  <c r="S129" i="76"/>
  <c r="T129" i="76" s="1"/>
  <c r="U129" i="76" s="1"/>
  <c r="S121" i="76"/>
  <c r="T121" i="76" s="1"/>
  <c r="U121" i="76" s="1"/>
  <c r="S113" i="76"/>
  <c r="T113" i="76" s="1"/>
  <c r="U113" i="76" s="1"/>
  <c r="S105" i="76"/>
  <c r="T105" i="76" s="1"/>
  <c r="U105" i="76" s="1"/>
  <c r="S97" i="76"/>
  <c r="T97" i="76" s="1"/>
  <c r="U97" i="76" s="1"/>
  <c r="S89" i="76"/>
  <c r="S81" i="76"/>
  <c r="T81" i="76" s="1"/>
  <c r="U81" i="76" s="1"/>
  <c r="S73" i="76"/>
  <c r="T73" i="76" s="1"/>
  <c r="U73" i="76" s="1"/>
  <c r="S65" i="76"/>
  <c r="T65" i="76" s="1"/>
  <c r="U65" i="76" s="1"/>
  <c r="S57" i="76"/>
  <c r="T57" i="76" s="1"/>
  <c r="U57" i="76" s="1"/>
  <c r="S49" i="76"/>
  <c r="T49" i="76" s="1"/>
  <c r="U49" i="76" s="1"/>
  <c r="S41" i="76"/>
  <c r="T41" i="76" s="1"/>
  <c r="U41" i="76" s="1"/>
  <c r="S33" i="76"/>
  <c r="T33" i="76" s="1"/>
  <c r="U33" i="76" s="1"/>
  <c r="S25" i="76"/>
  <c r="T25" i="76" s="1"/>
  <c r="U25" i="76" s="1"/>
  <c r="S17" i="76"/>
  <c r="T17" i="76" s="1"/>
  <c r="U17" i="76" s="1"/>
  <c r="S894" i="76"/>
  <c r="T894" i="76" s="1"/>
  <c r="U894" i="76" s="1"/>
  <c r="S638" i="76"/>
  <c r="T638" i="76" s="1"/>
  <c r="U638" i="76" s="1"/>
  <c r="S446" i="76"/>
  <c r="T446" i="76" s="1"/>
  <c r="U446" i="76" s="1"/>
  <c r="S366" i="76"/>
  <c r="T366" i="76" s="1"/>
  <c r="U366" i="76" s="1"/>
  <c r="S315" i="76"/>
  <c r="T315" i="76" s="1"/>
  <c r="U315" i="76" s="1"/>
  <c r="S280" i="76"/>
  <c r="T280" i="76" s="1"/>
  <c r="U280" i="76" s="1"/>
  <c r="S248" i="76"/>
  <c r="T248" i="76" s="1"/>
  <c r="U248" i="76" s="1"/>
  <c r="S216" i="76"/>
  <c r="T216" i="76" s="1"/>
  <c r="U216" i="76" s="1"/>
  <c r="S184" i="76"/>
  <c r="T184" i="76" s="1"/>
  <c r="U184" i="76" s="1"/>
  <c r="S152" i="76"/>
  <c r="T152" i="76" s="1"/>
  <c r="U152" i="76" s="1"/>
  <c r="S120" i="76"/>
  <c r="T120" i="76" s="1"/>
  <c r="U120" i="76" s="1"/>
  <c r="S88" i="76"/>
  <c r="T88" i="76" s="1"/>
  <c r="U88" i="76" s="1"/>
  <c r="S56" i="76"/>
  <c r="T56" i="76" s="1"/>
  <c r="U56" i="76" s="1"/>
  <c r="S24" i="76"/>
  <c r="T24" i="76" s="1"/>
  <c r="U24" i="76" s="1"/>
  <c r="S886" i="76"/>
  <c r="T886" i="76" s="1"/>
  <c r="U886" i="76" s="1"/>
  <c r="S630" i="76"/>
  <c r="T630" i="76" s="1"/>
  <c r="U630" i="76" s="1"/>
  <c r="S444" i="76"/>
  <c r="T444" i="76" s="1"/>
  <c r="U444" i="76" s="1"/>
  <c r="S364" i="76"/>
  <c r="T364" i="76" s="1"/>
  <c r="U364" i="76" s="1"/>
  <c r="S314" i="76"/>
  <c r="T314" i="76" s="1"/>
  <c r="U314" i="76" s="1"/>
  <c r="S279" i="76"/>
  <c r="T279" i="76" s="1"/>
  <c r="U279" i="76" s="1"/>
  <c r="S247" i="76"/>
  <c r="T247" i="76" s="1"/>
  <c r="U247" i="76" s="1"/>
  <c r="S215" i="76"/>
  <c r="T215" i="76" s="1"/>
  <c r="U215" i="76" s="1"/>
  <c r="S183" i="76"/>
  <c r="T183" i="76" s="1"/>
  <c r="U183" i="76" s="1"/>
  <c r="S151" i="76"/>
  <c r="T151" i="76" s="1"/>
  <c r="U151" i="76" s="1"/>
  <c r="S119" i="76"/>
  <c r="T119" i="76" s="1"/>
  <c r="U119" i="76" s="1"/>
  <c r="S87" i="76"/>
  <c r="T87" i="76" s="1"/>
  <c r="U87" i="76" s="1"/>
  <c r="S55" i="76"/>
  <c r="T55" i="76" s="1"/>
  <c r="U55" i="76" s="1"/>
  <c r="S23" i="76"/>
  <c r="T23" i="76" s="1"/>
  <c r="U23" i="76" s="1"/>
  <c r="S830" i="76"/>
  <c r="T830" i="76" s="1"/>
  <c r="U830" i="76" s="1"/>
  <c r="S574" i="76"/>
  <c r="T574" i="76" s="1"/>
  <c r="U574" i="76" s="1"/>
  <c r="S423" i="76"/>
  <c r="T423" i="76" s="1"/>
  <c r="U423" i="76" s="1"/>
  <c r="S350" i="76"/>
  <c r="T350" i="76" s="1"/>
  <c r="U350" i="76" s="1"/>
  <c r="S304" i="76"/>
  <c r="T304" i="76" s="1"/>
  <c r="U304" i="76" s="1"/>
  <c r="S272" i="76"/>
  <c r="T272" i="76" s="1"/>
  <c r="U272" i="76" s="1"/>
  <c r="S240" i="76"/>
  <c r="T240" i="76" s="1"/>
  <c r="U240" i="76" s="1"/>
  <c r="S208" i="76"/>
  <c r="T208" i="76" s="1"/>
  <c r="U208" i="76" s="1"/>
  <c r="S176" i="76"/>
  <c r="T176" i="76" s="1"/>
  <c r="U176" i="76" s="1"/>
  <c r="S144" i="76"/>
  <c r="T144" i="76" s="1"/>
  <c r="U144" i="76" s="1"/>
  <c r="S112" i="76"/>
  <c r="T112" i="76" s="1"/>
  <c r="U112" i="76" s="1"/>
  <c r="S80" i="76"/>
  <c r="T80" i="76" s="1"/>
  <c r="U80" i="76" s="1"/>
  <c r="S48" i="76"/>
  <c r="T48" i="76" s="1"/>
  <c r="U48" i="76" s="1"/>
  <c r="S16" i="76"/>
  <c r="T16" i="76" s="1"/>
  <c r="U16" i="76" s="1"/>
  <c r="S822" i="76"/>
  <c r="T822" i="76" s="1"/>
  <c r="U822" i="76" s="1"/>
  <c r="S566" i="76"/>
  <c r="T566" i="76" s="1"/>
  <c r="U566" i="76" s="1"/>
  <c r="S422" i="76"/>
  <c r="T422" i="76" s="1"/>
  <c r="U422" i="76" s="1"/>
  <c r="S348" i="76"/>
  <c r="T348" i="76" s="1"/>
  <c r="U348" i="76" s="1"/>
  <c r="S303" i="76"/>
  <c r="T303" i="76" s="1"/>
  <c r="U303" i="76" s="1"/>
  <c r="S271" i="76"/>
  <c r="T271" i="76" s="1"/>
  <c r="U271" i="76" s="1"/>
  <c r="S239" i="76"/>
  <c r="T239" i="76" s="1"/>
  <c r="U239" i="76" s="1"/>
  <c r="S207" i="76"/>
  <c r="T207" i="76" s="1"/>
  <c r="U207" i="76" s="1"/>
  <c r="S175" i="76"/>
  <c r="T175" i="76" s="1"/>
  <c r="U175" i="76" s="1"/>
  <c r="S143" i="76"/>
  <c r="T143" i="76" s="1"/>
  <c r="U143" i="76" s="1"/>
  <c r="S111" i="76"/>
  <c r="T111" i="76" s="1"/>
  <c r="U111" i="76" s="1"/>
  <c r="S79" i="76"/>
  <c r="T79" i="76" s="1"/>
  <c r="U79" i="76" s="1"/>
  <c r="S47" i="76"/>
  <c r="T47" i="76" s="1"/>
  <c r="U47" i="76" s="1"/>
  <c r="S15" i="76"/>
  <c r="T15" i="76" s="1"/>
  <c r="U15" i="76" s="1"/>
  <c r="S766" i="76"/>
  <c r="T766" i="76" s="1"/>
  <c r="U766" i="76" s="1"/>
  <c r="S510" i="76"/>
  <c r="T510" i="76" s="1"/>
  <c r="U510" i="76" s="1"/>
  <c r="S404" i="76"/>
  <c r="T404" i="76" s="1"/>
  <c r="U404" i="76" s="1"/>
  <c r="S336" i="76"/>
  <c r="T336" i="76" s="1"/>
  <c r="U336" i="76" s="1"/>
  <c r="S296" i="76"/>
  <c r="T296" i="76" s="1"/>
  <c r="U296" i="76" s="1"/>
  <c r="S264" i="76"/>
  <c r="T264" i="76" s="1"/>
  <c r="U264" i="76" s="1"/>
  <c r="S232" i="76"/>
  <c r="S200" i="76"/>
  <c r="T200" i="76" s="1"/>
  <c r="U200" i="76" s="1"/>
  <c r="S168" i="76"/>
  <c r="T168" i="76" s="1"/>
  <c r="U168" i="76" s="1"/>
  <c r="S136" i="76"/>
  <c r="T136" i="76" s="1"/>
  <c r="U136" i="76" s="1"/>
  <c r="S104" i="76"/>
  <c r="T104" i="76" s="1"/>
  <c r="U104" i="76" s="1"/>
  <c r="S72" i="76"/>
  <c r="T72" i="76" s="1"/>
  <c r="U72" i="76" s="1"/>
  <c r="S40" i="76"/>
  <c r="T40" i="76" s="1"/>
  <c r="U40" i="76" s="1"/>
  <c r="S758" i="76"/>
  <c r="T758" i="76" s="1"/>
  <c r="U758" i="76" s="1"/>
  <c r="S502" i="76"/>
  <c r="T502" i="76" s="1"/>
  <c r="U502" i="76" s="1"/>
  <c r="S399" i="76"/>
  <c r="T399" i="76" s="1"/>
  <c r="U399" i="76" s="1"/>
  <c r="S335" i="76"/>
  <c r="T335" i="76" s="1"/>
  <c r="U335" i="76" s="1"/>
  <c r="S295" i="76"/>
  <c r="T295" i="76" s="1"/>
  <c r="U295" i="76" s="1"/>
  <c r="S263" i="76"/>
  <c r="T263" i="76" s="1"/>
  <c r="U263" i="76" s="1"/>
  <c r="S231" i="76"/>
  <c r="T231" i="76" s="1"/>
  <c r="U231" i="76" s="1"/>
  <c r="S199" i="76"/>
  <c r="T199" i="76" s="1"/>
  <c r="U199" i="76" s="1"/>
  <c r="S167" i="76"/>
  <c r="T167" i="76" s="1"/>
  <c r="U167" i="76" s="1"/>
  <c r="S135" i="76"/>
  <c r="T135" i="76" s="1"/>
  <c r="U135" i="76" s="1"/>
  <c r="S103" i="76"/>
  <c r="T103" i="76" s="1"/>
  <c r="U103" i="76" s="1"/>
  <c r="S71" i="76"/>
  <c r="T71" i="76" s="1"/>
  <c r="U71" i="76" s="1"/>
  <c r="S39" i="76"/>
  <c r="T39" i="76" s="1"/>
  <c r="U39" i="76" s="1"/>
  <c r="S694" i="76"/>
  <c r="T694" i="76" s="1"/>
  <c r="U694" i="76" s="1"/>
  <c r="S463" i="76"/>
  <c r="T463" i="76" s="1"/>
  <c r="U463" i="76" s="1"/>
  <c r="S380" i="76"/>
  <c r="T380" i="76" s="1"/>
  <c r="U380" i="76" s="1"/>
  <c r="S324" i="76"/>
  <c r="T324" i="76" s="1"/>
  <c r="U324" i="76" s="1"/>
  <c r="S287" i="76"/>
  <c r="T287" i="76" s="1"/>
  <c r="U287" i="76" s="1"/>
  <c r="S255" i="76"/>
  <c r="T255" i="76" s="1"/>
  <c r="U255" i="76" s="1"/>
  <c r="S223" i="76"/>
  <c r="T223" i="76" s="1"/>
  <c r="U223" i="76" s="1"/>
  <c r="S191" i="76"/>
  <c r="T191" i="76" s="1"/>
  <c r="U191" i="76" s="1"/>
  <c r="S159" i="76"/>
  <c r="T159" i="76" s="1"/>
  <c r="U159" i="76" s="1"/>
  <c r="S127" i="76"/>
  <c r="T127" i="76" s="1"/>
  <c r="U127" i="76" s="1"/>
  <c r="S95" i="76"/>
  <c r="T95" i="76" s="1"/>
  <c r="U95" i="76" s="1"/>
  <c r="S63" i="76"/>
  <c r="T63" i="76" s="1"/>
  <c r="U63" i="76" s="1"/>
  <c r="S31" i="76"/>
  <c r="T31" i="76" s="1"/>
  <c r="U31" i="76" s="1"/>
  <c r="S702" i="76"/>
  <c r="T702" i="76" s="1"/>
  <c r="U702" i="76" s="1"/>
  <c r="S160" i="76"/>
  <c r="T160" i="76" s="1"/>
  <c r="U160" i="76" s="1"/>
  <c r="S470" i="76"/>
  <c r="T470" i="76" s="1"/>
  <c r="U470" i="76" s="1"/>
  <c r="S128" i="76"/>
  <c r="T128" i="76" s="1"/>
  <c r="U128" i="76" s="1"/>
  <c r="S382" i="76"/>
  <c r="T382" i="76" s="1"/>
  <c r="U382" i="76" s="1"/>
  <c r="S96" i="76"/>
  <c r="T96" i="76" s="1"/>
  <c r="U96" i="76" s="1"/>
  <c r="S326" i="76"/>
  <c r="T326" i="76" s="1"/>
  <c r="U326" i="76" s="1"/>
  <c r="S64" i="76"/>
  <c r="T64" i="76" s="1"/>
  <c r="U64" i="76" s="1"/>
  <c r="S288" i="76"/>
  <c r="T288" i="76" s="1"/>
  <c r="U288" i="76" s="1"/>
  <c r="S32" i="76"/>
  <c r="T32" i="76" s="1"/>
  <c r="U32" i="76" s="1"/>
  <c r="S256" i="76"/>
  <c r="T256" i="76" s="1"/>
  <c r="U256" i="76" s="1"/>
  <c r="S192" i="76"/>
  <c r="T192" i="76" s="1"/>
  <c r="U192" i="76" s="1"/>
  <c r="S224" i="76"/>
  <c r="T224" i="76" s="1"/>
  <c r="U224" i="76" s="1"/>
  <c r="O1006" i="76"/>
  <c r="P1006" i="76" s="1"/>
  <c r="Q1006" i="76" s="1"/>
  <c r="O998" i="76"/>
  <c r="P998" i="76" s="1"/>
  <c r="Q998" i="76" s="1"/>
  <c r="O990" i="76"/>
  <c r="P990" i="76" s="1"/>
  <c r="Q990" i="76" s="1"/>
  <c r="O982" i="76"/>
  <c r="P982" i="76" s="1"/>
  <c r="Q982" i="76" s="1"/>
  <c r="O974" i="76"/>
  <c r="P974" i="76" s="1"/>
  <c r="Q974" i="76" s="1"/>
  <c r="O966" i="76"/>
  <c r="P966" i="76" s="1"/>
  <c r="Q966" i="76" s="1"/>
  <c r="O958" i="76"/>
  <c r="P958" i="76" s="1"/>
  <c r="Q958" i="76" s="1"/>
  <c r="O950" i="76"/>
  <c r="P950" i="76" s="1"/>
  <c r="Q950" i="76" s="1"/>
  <c r="O942" i="76"/>
  <c r="P942" i="76" s="1"/>
  <c r="Q942" i="76" s="1"/>
  <c r="O934" i="76"/>
  <c r="P934" i="76" s="1"/>
  <c r="Q934" i="76" s="1"/>
  <c r="O926" i="76"/>
  <c r="P926" i="76" s="1"/>
  <c r="Q926" i="76" s="1"/>
  <c r="O918" i="76"/>
  <c r="P918" i="76" s="1"/>
  <c r="Q918" i="76" s="1"/>
  <c r="O910" i="76"/>
  <c r="P910" i="76" s="1"/>
  <c r="Q910" i="76" s="1"/>
  <c r="O902" i="76"/>
  <c r="P902" i="76" s="1"/>
  <c r="Q902" i="76" s="1"/>
  <c r="O894" i="76"/>
  <c r="P894" i="76" s="1"/>
  <c r="Q894" i="76" s="1"/>
  <c r="O886" i="76"/>
  <c r="P886" i="76" s="1"/>
  <c r="Q886" i="76" s="1"/>
  <c r="O878" i="76"/>
  <c r="P878" i="76" s="1"/>
  <c r="Q878" i="76" s="1"/>
  <c r="O870" i="76"/>
  <c r="P870" i="76" s="1"/>
  <c r="Q870" i="76" s="1"/>
  <c r="O862" i="76"/>
  <c r="P862" i="76" s="1"/>
  <c r="Q862" i="76" s="1"/>
  <c r="O854" i="76"/>
  <c r="P854" i="76" s="1"/>
  <c r="Q854" i="76" s="1"/>
  <c r="O846" i="76"/>
  <c r="P846" i="76" s="1"/>
  <c r="Q846" i="76" s="1"/>
  <c r="O838" i="76"/>
  <c r="P838" i="76" s="1"/>
  <c r="Q838" i="76" s="1"/>
  <c r="O830" i="76"/>
  <c r="P830" i="76" s="1"/>
  <c r="Q830" i="76" s="1"/>
  <c r="O822" i="76"/>
  <c r="P822" i="76" s="1"/>
  <c r="Q822" i="76" s="1"/>
  <c r="O814" i="76"/>
  <c r="P814" i="76" s="1"/>
  <c r="Q814" i="76" s="1"/>
  <c r="O806" i="76"/>
  <c r="P806" i="76" s="1"/>
  <c r="Q806" i="76" s="1"/>
  <c r="O798" i="76"/>
  <c r="P798" i="76" s="1"/>
  <c r="Q798" i="76" s="1"/>
  <c r="O790" i="76"/>
  <c r="P790" i="76" s="1"/>
  <c r="Q790" i="76" s="1"/>
  <c r="O782" i="76"/>
  <c r="P782" i="76" s="1"/>
  <c r="Q782" i="76" s="1"/>
  <c r="O774" i="76"/>
  <c r="P774" i="76" s="1"/>
  <c r="Q774" i="76" s="1"/>
  <c r="O766" i="76"/>
  <c r="P766" i="76" s="1"/>
  <c r="Q766" i="76" s="1"/>
  <c r="O758" i="76"/>
  <c r="P758" i="76" s="1"/>
  <c r="Q758" i="76" s="1"/>
  <c r="O750" i="76"/>
  <c r="P750" i="76" s="1"/>
  <c r="Q750" i="76" s="1"/>
  <c r="O742" i="76"/>
  <c r="P742" i="76" s="1"/>
  <c r="Q742" i="76" s="1"/>
  <c r="O734" i="76"/>
  <c r="P734" i="76" s="1"/>
  <c r="Q734" i="76" s="1"/>
  <c r="O726" i="76"/>
  <c r="P726" i="76" s="1"/>
  <c r="Q726" i="76" s="1"/>
  <c r="O718" i="76"/>
  <c r="P718" i="76" s="1"/>
  <c r="Q718" i="76" s="1"/>
  <c r="O710" i="76"/>
  <c r="P710" i="76" s="1"/>
  <c r="Q710" i="76" s="1"/>
  <c r="O702" i="76"/>
  <c r="P702" i="76" s="1"/>
  <c r="Q702" i="76" s="1"/>
  <c r="O694" i="76"/>
  <c r="P694" i="76" s="1"/>
  <c r="Q694" i="76" s="1"/>
  <c r="O686" i="76"/>
  <c r="P686" i="76" s="1"/>
  <c r="Q686" i="76" s="1"/>
  <c r="O678" i="76"/>
  <c r="P678" i="76" s="1"/>
  <c r="Q678" i="76" s="1"/>
  <c r="O670" i="76"/>
  <c r="P670" i="76" s="1"/>
  <c r="Q670" i="76" s="1"/>
  <c r="O662" i="76"/>
  <c r="P662" i="76" s="1"/>
  <c r="Q662" i="76" s="1"/>
  <c r="O654" i="76"/>
  <c r="P654" i="76" s="1"/>
  <c r="Q654" i="76" s="1"/>
  <c r="O646" i="76"/>
  <c r="P646" i="76" s="1"/>
  <c r="Q646" i="76" s="1"/>
  <c r="O638" i="76"/>
  <c r="P638" i="76" s="1"/>
  <c r="Q638" i="76" s="1"/>
  <c r="O630" i="76"/>
  <c r="P630" i="76" s="1"/>
  <c r="Q630" i="76" s="1"/>
  <c r="O622" i="76"/>
  <c r="P622" i="76" s="1"/>
  <c r="Q622" i="76" s="1"/>
  <c r="O614" i="76"/>
  <c r="P614" i="76" s="1"/>
  <c r="Q614" i="76" s="1"/>
  <c r="O606" i="76"/>
  <c r="P606" i="76" s="1"/>
  <c r="Q606" i="76" s="1"/>
  <c r="O598" i="76"/>
  <c r="P598" i="76" s="1"/>
  <c r="Q598" i="76" s="1"/>
  <c r="O590" i="76"/>
  <c r="P590" i="76" s="1"/>
  <c r="Q590" i="76" s="1"/>
  <c r="O582" i="76"/>
  <c r="P582" i="76" s="1"/>
  <c r="Q582" i="76" s="1"/>
  <c r="O574" i="76"/>
  <c r="P574" i="76" s="1"/>
  <c r="Q574" i="76" s="1"/>
  <c r="O566" i="76"/>
  <c r="P566" i="76" s="1"/>
  <c r="Q566" i="76" s="1"/>
  <c r="O558" i="76"/>
  <c r="P558" i="76" s="1"/>
  <c r="Q558" i="76" s="1"/>
  <c r="O550" i="76"/>
  <c r="P550" i="76" s="1"/>
  <c r="Q550" i="76" s="1"/>
  <c r="O542" i="76"/>
  <c r="P542" i="76" s="1"/>
  <c r="Q542" i="76" s="1"/>
  <c r="O534" i="76"/>
  <c r="P534" i="76" s="1"/>
  <c r="Q534" i="76" s="1"/>
  <c r="O526" i="76"/>
  <c r="P526" i="76" s="1"/>
  <c r="Q526" i="76" s="1"/>
  <c r="O518" i="76"/>
  <c r="P518" i="76" s="1"/>
  <c r="Q518" i="76" s="1"/>
  <c r="O510" i="76"/>
  <c r="P510" i="76" s="1"/>
  <c r="Q510" i="76" s="1"/>
  <c r="O502" i="76"/>
  <c r="P502" i="76" s="1"/>
  <c r="Q502" i="76" s="1"/>
  <c r="O494" i="76"/>
  <c r="P494" i="76" s="1"/>
  <c r="Q494" i="76" s="1"/>
  <c r="O486" i="76"/>
  <c r="P486" i="76" s="1"/>
  <c r="Q486" i="76" s="1"/>
  <c r="O478" i="76"/>
  <c r="P478" i="76" s="1"/>
  <c r="Q478" i="76" s="1"/>
  <c r="O470" i="76"/>
  <c r="P470" i="76" s="1"/>
  <c r="Q470" i="76" s="1"/>
  <c r="O462" i="76"/>
  <c r="P462" i="76" s="1"/>
  <c r="Q462" i="76" s="1"/>
  <c r="O454" i="76"/>
  <c r="P454" i="76" s="1"/>
  <c r="Q454" i="76" s="1"/>
  <c r="O446" i="76"/>
  <c r="P446" i="76" s="1"/>
  <c r="Q446" i="76" s="1"/>
  <c r="O438" i="76"/>
  <c r="P438" i="76" s="1"/>
  <c r="Q438" i="76" s="1"/>
  <c r="O430" i="76"/>
  <c r="P430" i="76" s="1"/>
  <c r="Q430" i="76" s="1"/>
  <c r="O422" i="76"/>
  <c r="P422" i="76" s="1"/>
  <c r="Q422" i="76" s="1"/>
  <c r="O414" i="76"/>
  <c r="P414" i="76" s="1"/>
  <c r="Q414" i="76" s="1"/>
  <c r="O406" i="76"/>
  <c r="P406" i="76" s="1"/>
  <c r="Q406" i="76" s="1"/>
  <c r="O398" i="76"/>
  <c r="P398" i="76" s="1"/>
  <c r="Q398" i="76" s="1"/>
  <c r="O390" i="76"/>
  <c r="P390" i="76" s="1"/>
  <c r="Q390" i="76" s="1"/>
  <c r="O382" i="76"/>
  <c r="P382" i="76" s="1"/>
  <c r="Q382" i="76" s="1"/>
  <c r="O374" i="76"/>
  <c r="P374" i="76" s="1"/>
  <c r="Q374" i="76" s="1"/>
  <c r="O366" i="76"/>
  <c r="P366" i="76" s="1"/>
  <c r="Q366" i="76" s="1"/>
  <c r="O358" i="76"/>
  <c r="P358" i="76" s="1"/>
  <c r="Q358" i="76" s="1"/>
  <c r="O350" i="76"/>
  <c r="P350" i="76" s="1"/>
  <c r="Q350" i="76" s="1"/>
  <c r="O342" i="76"/>
  <c r="P342" i="76" s="1"/>
  <c r="Q342" i="76" s="1"/>
  <c r="O334" i="76"/>
  <c r="P334" i="76" s="1"/>
  <c r="Q334" i="76" s="1"/>
  <c r="O326" i="76"/>
  <c r="P326" i="76" s="1"/>
  <c r="Q326" i="76" s="1"/>
  <c r="O318" i="76"/>
  <c r="P318" i="76" s="1"/>
  <c r="Q318" i="76" s="1"/>
  <c r="O310" i="76"/>
  <c r="P310" i="76" s="1"/>
  <c r="Q310" i="76" s="1"/>
  <c r="O302" i="76"/>
  <c r="P302" i="76" s="1"/>
  <c r="Q302" i="76" s="1"/>
  <c r="O294" i="76"/>
  <c r="P294" i="76" s="1"/>
  <c r="Q294" i="76" s="1"/>
  <c r="O286" i="76"/>
  <c r="P286" i="76" s="1"/>
  <c r="Q286" i="76" s="1"/>
  <c r="O278" i="76"/>
  <c r="P278" i="76" s="1"/>
  <c r="Q278" i="76" s="1"/>
  <c r="O270" i="76"/>
  <c r="P270" i="76" s="1"/>
  <c r="Q270" i="76" s="1"/>
  <c r="O262" i="76"/>
  <c r="P262" i="76" s="1"/>
  <c r="Q262" i="76" s="1"/>
  <c r="O254" i="76"/>
  <c r="P254" i="76" s="1"/>
  <c r="Q254" i="76" s="1"/>
  <c r="O246" i="76"/>
  <c r="P246" i="76" s="1"/>
  <c r="Q246" i="76" s="1"/>
  <c r="O238" i="76"/>
  <c r="P238" i="76" s="1"/>
  <c r="Q238" i="76" s="1"/>
  <c r="O230" i="76"/>
  <c r="P230" i="76" s="1"/>
  <c r="Q230" i="76" s="1"/>
  <c r="O222" i="76"/>
  <c r="P222" i="76" s="1"/>
  <c r="Q222" i="76" s="1"/>
  <c r="O214" i="76"/>
  <c r="P214" i="76" s="1"/>
  <c r="Q214" i="76" s="1"/>
  <c r="O206" i="76"/>
  <c r="P206" i="76" s="1"/>
  <c r="Q206" i="76" s="1"/>
  <c r="O198" i="76"/>
  <c r="P198" i="76" s="1"/>
  <c r="Q198" i="76" s="1"/>
  <c r="O190" i="76"/>
  <c r="P190" i="76" s="1"/>
  <c r="Q190" i="76" s="1"/>
  <c r="O182" i="76"/>
  <c r="P182" i="76" s="1"/>
  <c r="Q182" i="76" s="1"/>
  <c r="O174" i="76"/>
  <c r="P174" i="76" s="1"/>
  <c r="Q174" i="76" s="1"/>
  <c r="O166" i="76"/>
  <c r="P166" i="76" s="1"/>
  <c r="Q166" i="76" s="1"/>
  <c r="O158" i="76"/>
  <c r="P158" i="76" s="1"/>
  <c r="Q158" i="76" s="1"/>
  <c r="O150" i="76"/>
  <c r="P150" i="76" s="1"/>
  <c r="Q150" i="76" s="1"/>
  <c r="O142" i="76"/>
  <c r="P142" i="76" s="1"/>
  <c r="Q142" i="76" s="1"/>
  <c r="O134" i="76"/>
  <c r="P134" i="76" s="1"/>
  <c r="Q134" i="76" s="1"/>
  <c r="O126" i="76"/>
  <c r="P126" i="76" s="1"/>
  <c r="Q126" i="76" s="1"/>
  <c r="O118" i="76"/>
  <c r="P118" i="76" s="1"/>
  <c r="Q118" i="76" s="1"/>
  <c r="O110" i="76"/>
  <c r="P110" i="76" s="1"/>
  <c r="Q110" i="76" s="1"/>
  <c r="O102" i="76"/>
  <c r="P102" i="76" s="1"/>
  <c r="Q102" i="76" s="1"/>
  <c r="O94" i="76"/>
  <c r="P94" i="76" s="1"/>
  <c r="Q94" i="76" s="1"/>
  <c r="O86" i="76"/>
  <c r="P86" i="76" s="1"/>
  <c r="Q86" i="76" s="1"/>
  <c r="O78" i="76"/>
  <c r="P78" i="76" s="1"/>
  <c r="Q78" i="76" s="1"/>
  <c r="O70" i="76"/>
  <c r="P70" i="76" s="1"/>
  <c r="Q70" i="76" s="1"/>
  <c r="O62" i="76"/>
  <c r="P62" i="76" s="1"/>
  <c r="Q62" i="76" s="1"/>
  <c r="O54" i="76"/>
  <c r="P54" i="76" s="1"/>
  <c r="Q54" i="76" s="1"/>
  <c r="O46" i="76"/>
  <c r="P46" i="76" s="1"/>
  <c r="Q46" i="76" s="1"/>
  <c r="O38" i="76"/>
  <c r="P38" i="76" s="1"/>
  <c r="Q38" i="76" s="1"/>
  <c r="O30" i="76"/>
  <c r="P30" i="76" s="1"/>
  <c r="Q30" i="76" s="1"/>
  <c r="O22" i="76"/>
  <c r="P22" i="76" s="1"/>
  <c r="Q22" i="76" s="1"/>
  <c r="O14" i="76"/>
  <c r="P14" i="76" s="1"/>
  <c r="Q14" i="76" s="1"/>
  <c r="O1005" i="76"/>
  <c r="P1005" i="76" s="1"/>
  <c r="Q1005" i="76" s="1"/>
  <c r="O997" i="76"/>
  <c r="P997" i="76" s="1"/>
  <c r="Q997" i="76" s="1"/>
  <c r="O989" i="76"/>
  <c r="P989" i="76" s="1"/>
  <c r="Q989" i="76" s="1"/>
  <c r="O981" i="76"/>
  <c r="P981" i="76" s="1"/>
  <c r="Q981" i="76" s="1"/>
  <c r="O973" i="76"/>
  <c r="P973" i="76" s="1"/>
  <c r="Q973" i="76" s="1"/>
  <c r="O965" i="76"/>
  <c r="P965" i="76" s="1"/>
  <c r="Q965" i="76" s="1"/>
  <c r="O957" i="76"/>
  <c r="P957" i="76" s="1"/>
  <c r="Q957" i="76" s="1"/>
  <c r="O949" i="76"/>
  <c r="P949" i="76" s="1"/>
  <c r="Q949" i="76" s="1"/>
  <c r="O941" i="76"/>
  <c r="P941" i="76" s="1"/>
  <c r="Q941" i="76" s="1"/>
  <c r="O933" i="76"/>
  <c r="P933" i="76" s="1"/>
  <c r="Q933" i="76" s="1"/>
  <c r="O925" i="76"/>
  <c r="P925" i="76" s="1"/>
  <c r="Q925" i="76" s="1"/>
  <c r="O917" i="76"/>
  <c r="P917" i="76" s="1"/>
  <c r="Q917" i="76" s="1"/>
  <c r="O909" i="76"/>
  <c r="P909" i="76" s="1"/>
  <c r="Q909" i="76" s="1"/>
  <c r="O901" i="76"/>
  <c r="P901" i="76" s="1"/>
  <c r="Q901" i="76" s="1"/>
  <c r="O893" i="76"/>
  <c r="P893" i="76" s="1"/>
  <c r="Q893" i="76" s="1"/>
  <c r="O885" i="76"/>
  <c r="P885" i="76" s="1"/>
  <c r="Q885" i="76" s="1"/>
  <c r="O877" i="76"/>
  <c r="P877" i="76" s="1"/>
  <c r="Q877" i="76" s="1"/>
  <c r="O869" i="76"/>
  <c r="P869" i="76" s="1"/>
  <c r="Q869" i="76" s="1"/>
  <c r="O861" i="76"/>
  <c r="P861" i="76" s="1"/>
  <c r="Q861" i="76" s="1"/>
  <c r="O853" i="76"/>
  <c r="P853" i="76" s="1"/>
  <c r="Q853" i="76" s="1"/>
  <c r="O845" i="76"/>
  <c r="P845" i="76" s="1"/>
  <c r="Q845" i="76" s="1"/>
  <c r="O837" i="76"/>
  <c r="P837" i="76" s="1"/>
  <c r="Q837" i="76" s="1"/>
  <c r="O829" i="76"/>
  <c r="P829" i="76" s="1"/>
  <c r="Q829" i="76" s="1"/>
  <c r="O821" i="76"/>
  <c r="P821" i="76" s="1"/>
  <c r="Q821" i="76" s="1"/>
  <c r="O813" i="76"/>
  <c r="P813" i="76" s="1"/>
  <c r="Q813" i="76" s="1"/>
  <c r="O805" i="76"/>
  <c r="P805" i="76" s="1"/>
  <c r="Q805" i="76" s="1"/>
  <c r="O797" i="76"/>
  <c r="P797" i="76" s="1"/>
  <c r="Q797" i="76" s="1"/>
  <c r="O789" i="76"/>
  <c r="P789" i="76" s="1"/>
  <c r="Q789" i="76" s="1"/>
  <c r="O781" i="76"/>
  <c r="P781" i="76" s="1"/>
  <c r="Q781" i="76" s="1"/>
  <c r="O773" i="76"/>
  <c r="P773" i="76" s="1"/>
  <c r="Q773" i="76" s="1"/>
  <c r="O765" i="76"/>
  <c r="P765" i="76" s="1"/>
  <c r="Q765" i="76" s="1"/>
  <c r="O757" i="76"/>
  <c r="P757" i="76" s="1"/>
  <c r="Q757" i="76" s="1"/>
  <c r="O749" i="76"/>
  <c r="P749" i="76" s="1"/>
  <c r="Q749" i="76" s="1"/>
  <c r="O741" i="76"/>
  <c r="P741" i="76" s="1"/>
  <c r="Q741" i="76" s="1"/>
  <c r="O733" i="76"/>
  <c r="P733" i="76" s="1"/>
  <c r="Q733" i="76" s="1"/>
  <c r="O725" i="76"/>
  <c r="P725" i="76" s="1"/>
  <c r="Q725" i="76" s="1"/>
  <c r="O717" i="76"/>
  <c r="P717" i="76" s="1"/>
  <c r="Q717" i="76" s="1"/>
  <c r="O709" i="76"/>
  <c r="P709" i="76" s="1"/>
  <c r="Q709" i="76" s="1"/>
  <c r="O701" i="76"/>
  <c r="P701" i="76" s="1"/>
  <c r="Q701" i="76" s="1"/>
  <c r="O693" i="76"/>
  <c r="P693" i="76" s="1"/>
  <c r="Q693" i="76" s="1"/>
  <c r="O685" i="76"/>
  <c r="P685" i="76" s="1"/>
  <c r="Q685" i="76" s="1"/>
  <c r="O677" i="76"/>
  <c r="P677" i="76" s="1"/>
  <c r="Q677" i="76" s="1"/>
  <c r="O669" i="76"/>
  <c r="P669" i="76" s="1"/>
  <c r="Q669" i="76" s="1"/>
  <c r="O661" i="76"/>
  <c r="P661" i="76" s="1"/>
  <c r="Q661" i="76" s="1"/>
  <c r="O653" i="76"/>
  <c r="P653" i="76" s="1"/>
  <c r="Q653" i="76" s="1"/>
  <c r="O645" i="76"/>
  <c r="P645" i="76" s="1"/>
  <c r="Q645" i="76" s="1"/>
  <c r="O637" i="76"/>
  <c r="P637" i="76" s="1"/>
  <c r="Q637" i="76" s="1"/>
  <c r="O629" i="76"/>
  <c r="P629" i="76" s="1"/>
  <c r="Q629" i="76" s="1"/>
  <c r="O621" i="76"/>
  <c r="P621" i="76" s="1"/>
  <c r="Q621" i="76" s="1"/>
  <c r="O613" i="76"/>
  <c r="P613" i="76" s="1"/>
  <c r="Q613" i="76" s="1"/>
  <c r="O605" i="76"/>
  <c r="P605" i="76" s="1"/>
  <c r="Q605" i="76" s="1"/>
  <c r="O597" i="76"/>
  <c r="P597" i="76" s="1"/>
  <c r="Q597" i="76" s="1"/>
  <c r="O589" i="76"/>
  <c r="P589" i="76" s="1"/>
  <c r="Q589" i="76" s="1"/>
  <c r="O581" i="76"/>
  <c r="P581" i="76" s="1"/>
  <c r="Q581" i="76" s="1"/>
  <c r="O573" i="76"/>
  <c r="P573" i="76" s="1"/>
  <c r="Q573" i="76" s="1"/>
  <c r="O565" i="76"/>
  <c r="P565" i="76" s="1"/>
  <c r="Q565" i="76" s="1"/>
  <c r="O557" i="76"/>
  <c r="P557" i="76" s="1"/>
  <c r="Q557" i="76" s="1"/>
  <c r="O549" i="76"/>
  <c r="P549" i="76" s="1"/>
  <c r="Q549" i="76" s="1"/>
  <c r="O541" i="76"/>
  <c r="P541" i="76" s="1"/>
  <c r="Q541" i="76" s="1"/>
  <c r="O533" i="76"/>
  <c r="P533" i="76" s="1"/>
  <c r="Q533" i="76" s="1"/>
  <c r="O525" i="76"/>
  <c r="P525" i="76" s="1"/>
  <c r="Q525" i="76" s="1"/>
  <c r="O517" i="76"/>
  <c r="P517" i="76" s="1"/>
  <c r="Q517" i="76" s="1"/>
  <c r="O509" i="76"/>
  <c r="P509" i="76" s="1"/>
  <c r="Q509" i="76" s="1"/>
  <c r="O501" i="76"/>
  <c r="P501" i="76" s="1"/>
  <c r="Q501" i="76" s="1"/>
  <c r="O493" i="76"/>
  <c r="P493" i="76" s="1"/>
  <c r="Q493" i="76" s="1"/>
  <c r="O485" i="76"/>
  <c r="P485" i="76" s="1"/>
  <c r="Q485" i="76" s="1"/>
  <c r="O477" i="76"/>
  <c r="P477" i="76" s="1"/>
  <c r="Q477" i="76" s="1"/>
  <c r="O469" i="76"/>
  <c r="P469" i="76" s="1"/>
  <c r="Q469" i="76" s="1"/>
  <c r="O461" i="76"/>
  <c r="P461" i="76" s="1"/>
  <c r="Q461" i="76" s="1"/>
  <c r="O453" i="76"/>
  <c r="P453" i="76" s="1"/>
  <c r="Q453" i="76" s="1"/>
  <c r="O445" i="76"/>
  <c r="P445" i="76" s="1"/>
  <c r="Q445" i="76" s="1"/>
  <c r="O437" i="76"/>
  <c r="P437" i="76" s="1"/>
  <c r="Q437" i="76" s="1"/>
  <c r="O429" i="76"/>
  <c r="P429" i="76" s="1"/>
  <c r="Q429" i="76" s="1"/>
  <c r="O421" i="76"/>
  <c r="P421" i="76" s="1"/>
  <c r="Q421" i="76" s="1"/>
  <c r="O413" i="76"/>
  <c r="P413" i="76" s="1"/>
  <c r="Q413" i="76" s="1"/>
  <c r="O405" i="76"/>
  <c r="P405" i="76" s="1"/>
  <c r="Q405" i="76" s="1"/>
  <c r="O397" i="76"/>
  <c r="P397" i="76" s="1"/>
  <c r="Q397" i="76" s="1"/>
  <c r="O389" i="76"/>
  <c r="P389" i="76" s="1"/>
  <c r="Q389" i="76" s="1"/>
  <c r="O381" i="76"/>
  <c r="P381" i="76" s="1"/>
  <c r="Q381" i="76" s="1"/>
  <c r="O373" i="76"/>
  <c r="P373" i="76" s="1"/>
  <c r="Q373" i="76" s="1"/>
  <c r="O365" i="76"/>
  <c r="P365" i="76" s="1"/>
  <c r="Q365" i="76" s="1"/>
  <c r="O357" i="76"/>
  <c r="P357" i="76" s="1"/>
  <c r="Q357" i="76" s="1"/>
  <c r="O349" i="76"/>
  <c r="P349" i="76" s="1"/>
  <c r="Q349" i="76" s="1"/>
  <c r="O341" i="76"/>
  <c r="P341" i="76" s="1"/>
  <c r="Q341" i="76" s="1"/>
  <c r="O333" i="76"/>
  <c r="P333" i="76" s="1"/>
  <c r="Q333" i="76" s="1"/>
  <c r="O325" i="76"/>
  <c r="P325" i="76" s="1"/>
  <c r="Q325" i="76" s="1"/>
  <c r="O317" i="76"/>
  <c r="P317" i="76" s="1"/>
  <c r="Q317" i="76" s="1"/>
  <c r="O309" i="76"/>
  <c r="P309" i="76" s="1"/>
  <c r="Q309" i="76" s="1"/>
  <c r="O301" i="76"/>
  <c r="P301" i="76" s="1"/>
  <c r="Q301" i="76" s="1"/>
  <c r="O293" i="76"/>
  <c r="P293" i="76" s="1"/>
  <c r="Q293" i="76" s="1"/>
  <c r="O285" i="76"/>
  <c r="P285" i="76" s="1"/>
  <c r="Q285" i="76" s="1"/>
  <c r="O277" i="76"/>
  <c r="P277" i="76" s="1"/>
  <c r="Q277" i="76" s="1"/>
  <c r="O269" i="76"/>
  <c r="P269" i="76" s="1"/>
  <c r="Q269" i="76" s="1"/>
  <c r="O261" i="76"/>
  <c r="P261" i="76" s="1"/>
  <c r="Q261" i="76" s="1"/>
  <c r="O253" i="76"/>
  <c r="P253" i="76" s="1"/>
  <c r="Q253" i="76" s="1"/>
  <c r="O245" i="76"/>
  <c r="P245" i="76" s="1"/>
  <c r="Q245" i="76" s="1"/>
  <c r="O237" i="76"/>
  <c r="P237" i="76" s="1"/>
  <c r="Q237" i="76" s="1"/>
  <c r="O229" i="76"/>
  <c r="P229" i="76" s="1"/>
  <c r="Q229" i="76" s="1"/>
  <c r="O221" i="76"/>
  <c r="P221" i="76" s="1"/>
  <c r="Q221" i="76" s="1"/>
  <c r="O213" i="76"/>
  <c r="P213" i="76" s="1"/>
  <c r="Q213" i="76" s="1"/>
  <c r="O205" i="76"/>
  <c r="P205" i="76" s="1"/>
  <c r="Q205" i="76" s="1"/>
  <c r="O197" i="76"/>
  <c r="P197" i="76" s="1"/>
  <c r="Q197" i="76" s="1"/>
  <c r="O189" i="76"/>
  <c r="P189" i="76" s="1"/>
  <c r="Q189" i="76" s="1"/>
  <c r="O181" i="76"/>
  <c r="P181" i="76" s="1"/>
  <c r="Q181" i="76" s="1"/>
  <c r="O173" i="76"/>
  <c r="P173" i="76" s="1"/>
  <c r="Q173" i="76" s="1"/>
  <c r="O165" i="76"/>
  <c r="P165" i="76" s="1"/>
  <c r="Q165" i="76" s="1"/>
  <c r="O157" i="76"/>
  <c r="P157" i="76" s="1"/>
  <c r="Q157" i="76" s="1"/>
  <c r="O1004" i="76"/>
  <c r="P1004" i="76" s="1"/>
  <c r="Q1004" i="76" s="1"/>
  <c r="O996" i="76"/>
  <c r="P996" i="76" s="1"/>
  <c r="Q996" i="76" s="1"/>
  <c r="O988" i="76"/>
  <c r="P988" i="76" s="1"/>
  <c r="Q988" i="76" s="1"/>
  <c r="O980" i="76"/>
  <c r="P980" i="76" s="1"/>
  <c r="Q980" i="76" s="1"/>
  <c r="O972" i="76"/>
  <c r="P972" i="76" s="1"/>
  <c r="Q972" i="76" s="1"/>
  <c r="O964" i="76"/>
  <c r="P964" i="76" s="1"/>
  <c r="Q964" i="76" s="1"/>
  <c r="O956" i="76"/>
  <c r="P956" i="76" s="1"/>
  <c r="Q956" i="76" s="1"/>
  <c r="O948" i="76"/>
  <c r="P948" i="76" s="1"/>
  <c r="Q948" i="76" s="1"/>
  <c r="O940" i="76"/>
  <c r="P940" i="76" s="1"/>
  <c r="Q940" i="76" s="1"/>
  <c r="O932" i="76"/>
  <c r="P932" i="76" s="1"/>
  <c r="Q932" i="76" s="1"/>
  <c r="O924" i="76"/>
  <c r="P924" i="76" s="1"/>
  <c r="Q924" i="76" s="1"/>
  <c r="O916" i="76"/>
  <c r="P916" i="76" s="1"/>
  <c r="Q916" i="76" s="1"/>
  <c r="O908" i="76"/>
  <c r="P908" i="76" s="1"/>
  <c r="Q908" i="76" s="1"/>
  <c r="O900" i="76"/>
  <c r="P900" i="76" s="1"/>
  <c r="Q900" i="76" s="1"/>
  <c r="O892" i="76"/>
  <c r="P892" i="76" s="1"/>
  <c r="Q892" i="76" s="1"/>
  <c r="O884" i="76"/>
  <c r="P884" i="76" s="1"/>
  <c r="Q884" i="76" s="1"/>
  <c r="O876" i="76"/>
  <c r="P876" i="76" s="1"/>
  <c r="Q876" i="76" s="1"/>
  <c r="O868" i="76"/>
  <c r="P868" i="76" s="1"/>
  <c r="Q868" i="76" s="1"/>
  <c r="O860" i="76"/>
  <c r="P860" i="76" s="1"/>
  <c r="Q860" i="76" s="1"/>
  <c r="O852" i="76"/>
  <c r="P852" i="76" s="1"/>
  <c r="Q852" i="76" s="1"/>
  <c r="O844" i="76"/>
  <c r="P844" i="76" s="1"/>
  <c r="Q844" i="76" s="1"/>
  <c r="O836" i="76"/>
  <c r="P836" i="76" s="1"/>
  <c r="Q836" i="76" s="1"/>
  <c r="O828" i="76"/>
  <c r="P828" i="76" s="1"/>
  <c r="Q828" i="76" s="1"/>
  <c r="O820" i="76"/>
  <c r="P820" i="76" s="1"/>
  <c r="Q820" i="76" s="1"/>
  <c r="O812" i="76"/>
  <c r="P812" i="76" s="1"/>
  <c r="Q812" i="76" s="1"/>
  <c r="O804" i="76"/>
  <c r="P804" i="76" s="1"/>
  <c r="Q804" i="76" s="1"/>
  <c r="O796" i="76"/>
  <c r="P796" i="76" s="1"/>
  <c r="Q796" i="76" s="1"/>
  <c r="O788" i="76"/>
  <c r="P788" i="76" s="1"/>
  <c r="Q788" i="76" s="1"/>
  <c r="O780" i="76"/>
  <c r="P780" i="76" s="1"/>
  <c r="Q780" i="76" s="1"/>
  <c r="O772" i="76"/>
  <c r="P772" i="76" s="1"/>
  <c r="Q772" i="76" s="1"/>
  <c r="O764" i="76"/>
  <c r="P764" i="76" s="1"/>
  <c r="Q764" i="76" s="1"/>
  <c r="O756" i="76"/>
  <c r="P756" i="76" s="1"/>
  <c r="Q756" i="76" s="1"/>
  <c r="O748" i="76"/>
  <c r="P748" i="76" s="1"/>
  <c r="Q748" i="76" s="1"/>
  <c r="O740" i="76"/>
  <c r="P740" i="76" s="1"/>
  <c r="Q740" i="76" s="1"/>
  <c r="O732" i="76"/>
  <c r="P732" i="76" s="1"/>
  <c r="Q732" i="76" s="1"/>
  <c r="O724" i="76"/>
  <c r="P724" i="76" s="1"/>
  <c r="Q724" i="76" s="1"/>
  <c r="O716" i="76"/>
  <c r="P716" i="76" s="1"/>
  <c r="Q716" i="76" s="1"/>
  <c r="O708" i="76"/>
  <c r="P708" i="76" s="1"/>
  <c r="Q708" i="76" s="1"/>
  <c r="O700" i="76"/>
  <c r="P700" i="76" s="1"/>
  <c r="Q700" i="76" s="1"/>
  <c r="O692" i="76"/>
  <c r="P692" i="76" s="1"/>
  <c r="Q692" i="76" s="1"/>
  <c r="O684" i="76"/>
  <c r="P684" i="76" s="1"/>
  <c r="Q684" i="76" s="1"/>
  <c r="O676" i="76"/>
  <c r="P676" i="76" s="1"/>
  <c r="Q676" i="76" s="1"/>
  <c r="O668" i="76"/>
  <c r="P668" i="76" s="1"/>
  <c r="Q668" i="76" s="1"/>
  <c r="O660" i="76"/>
  <c r="P660" i="76" s="1"/>
  <c r="Q660" i="76" s="1"/>
  <c r="O652" i="76"/>
  <c r="P652" i="76" s="1"/>
  <c r="Q652" i="76" s="1"/>
  <c r="O644" i="76"/>
  <c r="P644" i="76" s="1"/>
  <c r="Q644" i="76" s="1"/>
  <c r="O636" i="76"/>
  <c r="P636" i="76" s="1"/>
  <c r="Q636" i="76" s="1"/>
  <c r="O628" i="76"/>
  <c r="P628" i="76" s="1"/>
  <c r="Q628" i="76" s="1"/>
  <c r="O620" i="76"/>
  <c r="P620" i="76" s="1"/>
  <c r="Q620" i="76" s="1"/>
  <c r="O612" i="76"/>
  <c r="P612" i="76" s="1"/>
  <c r="Q612" i="76" s="1"/>
  <c r="O604" i="76"/>
  <c r="P604" i="76" s="1"/>
  <c r="Q604" i="76" s="1"/>
  <c r="O596" i="76"/>
  <c r="P596" i="76" s="1"/>
  <c r="Q596" i="76" s="1"/>
  <c r="O588" i="76"/>
  <c r="P588" i="76" s="1"/>
  <c r="Q588" i="76" s="1"/>
  <c r="O580" i="76"/>
  <c r="P580" i="76" s="1"/>
  <c r="Q580" i="76" s="1"/>
  <c r="O572" i="76"/>
  <c r="P572" i="76" s="1"/>
  <c r="Q572" i="76" s="1"/>
  <c r="O564" i="76"/>
  <c r="P564" i="76" s="1"/>
  <c r="Q564" i="76" s="1"/>
  <c r="O556" i="76"/>
  <c r="P556" i="76" s="1"/>
  <c r="Q556" i="76" s="1"/>
  <c r="O548" i="76"/>
  <c r="P548" i="76" s="1"/>
  <c r="Q548" i="76" s="1"/>
  <c r="O540" i="76"/>
  <c r="P540" i="76" s="1"/>
  <c r="Q540" i="76" s="1"/>
  <c r="O532" i="76"/>
  <c r="P532" i="76" s="1"/>
  <c r="Q532" i="76" s="1"/>
  <c r="O524" i="76"/>
  <c r="P524" i="76" s="1"/>
  <c r="Q524" i="76" s="1"/>
  <c r="O516" i="76"/>
  <c r="P516" i="76" s="1"/>
  <c r="Q516" i="76" s="1"/>
  <c r="O508" i="76"/>
  <c r="P508" i="76" s="1"/>
  <c r="Q508" i="76" s="1"/>
  <c r="O500" i="76"/>
  <c r="P500" i="76" s="1"/>
  <c r="Q500" i="76" s="1"/>
  <c r="O492" i="76"/>
  <c r="P492" i="76" s="1"/>
  <c r="Q492" i="76" s="1"/>
  <c r="O484" i="76"/>
  <c r="P484" i="76" s="1"/>
  <c r="Q484" i="76" s="1"/>
  <c r="O476" i="76"/>
  <c r="P476" i="76" s="1"/>
  <c r="Q476" i="76" s="1"/>
  <c r="O468" i="76"/>
  <c r="P468" i="76" s="1"/>
  <c r="Q468" i="76" s="1"/>
  <c r="O460" i="76"/>
  <c r="P460" i="76" s="1"/>
  <c r="Q460" i="76" s="1"/>
  <c r="O452" i="76"/>
  <c r="P452" i="76" s="1"/>
  <c r="Q452" i="76" s="1"/>
  <c r="O444" i="76"/>
  <c r="P444" i="76" s="1"/>
  <c r="Q444" i="76" s="1"/>
  <c r="O436" i="76"/>
  <c r="P436" i="76" s="1"/>
  <c r="Q436" i="76" s="1"/>
  <c r="O428" i="76"/>
  <c r="P428" i="76" s="1"/>
  <c r="Q428" i="76" s="1"/>
  <c r="O420" i="76"/>
  <c r="P420" i="76" s="1"/>
  <c r="Q420" i="76" s="1"/>
  <c r="O412" i="76"/>
  <c r="P412" i="76" s="1"/>
  <c r="Q412" i="76" s="1"/>
  <c r="O404" i="76"/>
  <c r="P404" i="76" s="1"/>
  <c r="Q404" i="76" s="1"/>
  <c r="O396" i="76"/>
  <c r="P396" i="76" s="1"/>
  <c r="Q396" i="76" s="1"/>
  <c r="O388" i="76"/>
  <c r="P388" i="76" s="1"/>
  <c r="Q388" i="76" s="1"/>
  <c r="O380" i="76"/>
  <c r="P380" i="76" s="1"/>
  <c r="Q380" i="76" s="1"/>
  <c r="O372" i="76"/>
  <c r="P372" i="76" s="1"/>
  <c r="Q372" i="76" s="1"/>
  <c r="O364" i="76"/>
  <c r="P364" i="76" s="1"/>
  <c r="Q364" i="76" s="1"/>
  <c r="O356" i="76"/>
  <c r="P356" i="76" s="1"/>
  <c r="Q356" i="76" s="1"/>
  <c r="O348" i="76"/>
  <c r="P348" i="76" s="1"/>
  <c r="Q348" i="76" s="1"/>
  <c r="O340" i="76"/>
  <c r="P340" i="76" s="1"/>
  <c r="Q340" i="76" s="1"/>
  <c r="O332" i="76"/>
  <c r="P332" i="76" s="1"/>
  <c r="Q332" i="76" s="1"/>
  <c r="O324" i="76"/>
  <c r="P324" i="76" s="1"/>
  <c r="Q324" i="76" s="1"/>
  <c r="O316" i="76"/>
  <c r="P316" i="76" s="1"/>
  <c r="Q316" i="76" s="1"/>
  <c r="O308" i="76"/>
  <c r="P308" i="76" s="1"/>
  <c r="Q308" i="76" s="1"/>
  <c r="O300" i="76"/>
  <c r="P300" i="76" s="1"/>
  <c r="Q300" i="76" s="1"/>
  <c r="O292" i="76"/>
  <c r="P292" i="76" s="1"/>
  <c r="Q292" i="76" s="1"/>
  <c r="O284" i="76"/>
  <c r="P284" i="76" s="1"/>
  <c r="Q284" i="76" s="1"/>
  <c r="O276" i="76"/>
  <c r="P276" i="76" s="1"/>
  <c r="Q276" i="76" s="1"/>
  <c r="O268" i="76"/>
  <c r="P268" i="76" s="1"/>
  <c r="Q268" i="76" s="1"/>
  <c r="O260" i="76"/>
  <c r="P260" i="76" s="1"/>
  <c r="Q260" i="76" s="1"/>
  <c r="O252" i="76"/>
  <c r="P252" i="76" s="1"/>
  <c r="Q252" i="76" s="1"/>
  <c r="O244" i="76"/>
  <c r="P244" i="76" s="1"/>
  <c r="Q244" i="76" s="1"/>
  <c r="O236" i="76"/>
  <c r="P236" i="76" s="1"/>
  <c r="Q236" i="76" s="1"/>
  <c r="O228" i="76"/>
  <c r="P228" i="76" s="1"/>
  <c r="Q228" i="76" s="1"/>
  <c r="O220" i="76"/>
  <c r="P220" i="76" s="1"/>
  <c r="Q220" i="76" s="1"/>
  <c r="O212" i="76"/>
  <c r="P212" i="76" s="1"/>
  <c r="Q212" i="76" s="1"/>
  <c r="O204" i="76"/>
  <c r="P204" i="76" s="1"/>
  <c r="Q204" i="76" s="1"/>
  <c r="O196" i="76"/>
  <c r="P196" i="76" s="1"/>
  <c r="Q196" i="76" s="1"/>
  <c r="O188" i="76"/>
  <c r="P188" i="76" s="1"/>
  <c r="Q188" i="76" s="1"/>
  <c r="O180" i="76"/>
  <c r="P180" i="76" s="1"/>
  <c r="Q180" i="76" s="1"/>
  <c r="O172" i="76"/>
  <c r="P172" i="76" s="1"/>
  <c r="Q172" i="76" s="1"/>
  <c r="O164" i="76"/>
  <c r="P164" i="76" s="1"/>
  <c r="Q164" i="76" s="1"/>
  <c r="O156" i="76"/>
  <c r="P156" i="76" s="1"/>
  <c r="Q156" i="76" s="1"/>
  <c r="O148" i="76"/>
  <c r="P148" i="76" s="1"/>
  <c r="Q148" i="76" s="1"/>
  <c r="O140" i="76"/>
  <c r="P140" i="76" s="1"/>
  <c r="Q140" i="76" s="1"/>
  <c r="O132" i="76"/>
  <c r="P132" i="76" s="1"/>
  <c r="Q132" i="76" s="1"/>
  <c r="O124" i="76"/>
  <c r="P124" i="76" s="1"/>
  <c r="Q124" i="76" s="1"/>
  <c r="O116" i="76"/>
  <c r="P116" i="76" s="1"/>
  <c r="Q116" i="76" s="1"/>
  <c r="O108" i="76"/>
  <c r="P108" i="76" s="1"/>
  <c r="Q108" i="76" s="1"/>
  <c r="O100" i="76"/>
  <c r="P100" i="76" s="1"/>
  <c r="Q100" i="76" s="1"/>
  <c r="O92" i="76"/>
  <c r="P92" i="76" s="1"/>
  <c r="Q92" i="76" s="1"/>
  <c r="O84" i="76"/>
  <c r="P84" i="76" s="1"/>
  <c r="Q84" i="76" s="1"/>
  <c r="O76" i="76"/>
  <c r="P76" i="76" s="1"/>
  <c r="Q76" i="76" s="1"/>
  <c r="O68" i="76"/>
  <c r="P68" i="76" s="1"/>
  <c r="Q68" i="76" s="1"/>
  <c r="O60" i="76"/>
  <c r="P60" i="76" s="1"/>
  <c r="Q60" i="76" s="1"/>
  <c r="O52" i="76"/>
  <c r="P52" i="76" s="1"/>
  <c r="Q52" i="76" s="1"/>
  <c r="O44" i="76"/>
  <c r="P44" i="76" s="1"/>
  <c r="Q44" i="76" s="1"/>
  <c r="O36" i="76"/>
  <c r="P36" i="76" s="1"/>
  <c r="Q36" i="76" s="1"/>
  <c r="O28" i="76"/>
  <c r="P28" i="76" s="1"/>
  <c r="Q28" i="76" s="1"/>
  <c r="O20" i="76"/>
  <c r="P20" i="76" s="1"/>
  <c r="Q20" i="76" s="1"/>
  <c r="O12" i="76"/>
  <c r="P12" i="76" s="1"/>
  <c r="Q12" i="76" s="1"/>
  <c r="O1003" i="76"/>
  <c r="P1003" i="76" s="1"/>
  <c r="Q1003" i="76" s="1"/>
  <c r="O995" i="76"/>
  <c r="P995" i="76" s="1"/>
  <c r="Q995" i="76" s="1"/>
  <c r="O987" i="76"/>
  <c r="P987" i="76" s="1"/>
  <c r="Q987" i="76" s="1"/>
  <c r="O979" i="76"/>
  <c r="P979" i="76" s="1"/>
  <c r="Q979" i="76" s="1"/>
  <c r="O971" i="76"/>
  <c r="P971" i="76" s="1"/>
  <c r="Q971" i="76" s="1"/>
  <c r="O963" i="76"/>
  <c r="P963" i="76" s="1"/>
  <c r="Q963" i="76" s="1"/>
  <c r="O955" i="76"/>
  <c r="P955" i="76" s="1"/>
  <c r="Q955" i="76" s="1"/>
  <c r="O947" i="76"/>
  <c r="P947" i="76" s="1"/>
  <c r="Q947" i="76" s="1"/>
  <c r="O939" i="76"/>
  <c r="P939" i="76" s="1"/>
  <c r="Q939" i="76" s="1"/>
  <c r="O931" i="76"/>
  <c r="P931" i="76" s="1"/>
  <c r="Q931" i="76" s="1"/>
  <c r="O923" i="76"/>
  <c r="P923" i="76" s="1"/>
  <c r="Q923" i="76" s="1"/>
  <c r="O915" i="76"/>
  <c r="P915" i="76" s="1"/>
  <c r="Q915" i="76" s="1"/>
  <c r="O907" i="76"/>
  <c r="P907" i="76" s="1"/>
  <c r="Q907" i="76" s="1"/>
  <c r="O899" i="76"/>
  <c r="P899" i="76" s="1"/>
  <c r="Q899" i="76" s="1"/>
  <c r="O891" i="76"/>
  <c r="P891" i="76" s="1"/>
  <c r="Q891" i="76" s="1"/>
  <c r="O883" i="76"/>
  <c r="P883" i="76" s="1"/>
  <c r="Q883" i="76" s="1"/>
  <c r="O875" i="76"/>
  <c r="P875" i="76" s="1"/>
  <c r="Q875" i="76" s="1"/>
  <c r="O867" i="76"/>
  <c r="P867" i="76" s="1"/>
  <c r="Q867" i="76" s="1"/>
  <c r="O859" i="76"/>
  <c r="P859" i="76" s="1"/>
  <c r="Q859" i="76" s="1"/>
  <c r="O851" i="76"/>
  <c r="P851" i="76" s="1"/>
  <c r="Q851" i="76" s="1"/>
  <c r="O843" i="76"/>
  <c r="P843" i="76" s="1"/>
  <c r="Q843" i="76" s="1"/>
  <c r="O835" i="76"/>
  <c r="P835" i="76" s="1"/>
  <c r="Q835" i="76" s="1"/>
  <c r="O827" i="76"/>
  <c r="P827" i="76" s="1"/>
  <c r="Q827" i="76" s="1"/>
  <c r="O819" i="76"/>
  <c r="P819" i="76" s="1"/>
  <c r="Q819" i="76" s="1"/>
  <c r="O811" i="76"/>
  <c r="P811" i="76" s="1"/>
  <c r="Q811" i="76" s="1"/>
  <c r="O803" i="76"/>
  <c r="P803" i="76" s="1"/>
  <c r="Q803" i="76" s="1"/>
  <c r="O795" i="76"/>
  <c r="P795" i="76" s="1"/>
  <c r="Q795" i="76" s="1"/>
  <c r="O787" i="76"/>
  <c r="P787" i="76" s="1"/>
  <c r="Q787" i="76" s="1"/>
  <c r="O779" i="76"/>
  <c r="P779" i="76" s="1"/>
  <c r="Q779" i="76" s="1"/>
  <c r="O771" i="76"/>
  <c r="P771" i="76" s="1"/>
  <c r="Q771" i="76" s="1"/>
  <c r="O763" i="76"/>
  <c r="P763" i="76" s="1"/>
  <c r="Q763" i="76" s="1"/>
  <c r="O755" i="76"/>
  <c r="P755" i="76" s="1"/>
  <c r="Q755" i="76" s="1"/>
  <c r="O747" i="76"/>
  <c r="P747" i="76" s="1"/>
  <c r="Q747" i="76" s="1"/>
  <c r="O739" i="76"/>
  <c r="P739" i="76" s="1"/>
  <c r="Q739" i="76" s="1"/>
  <c r="O731" i="76"/>
  <c r="P731" i="76" s="1"/>
  <c r="Q731" i="76" s="1"/>
  <c r="O723" i="76"/>
  <c r="P723" i="76" s="1"/>
  <c r="Q723" i="76" s="1"/>
  <c r="O715" i="76"/>
  <c r="P715" i="76" s="1"/>
  <c r="Q715" i="76" s="1"/>
  <c r="O707" i="76"/>
  <c r="P707" i="76" s="1"/>
  <c r="Q707" i="76" s="1"/>
  <c r="O699" i="76"/>
  <c r="P699" i="76" s="1"/>
  <c r="Q699" i="76" s="1"/>
  <c r="O691" i="76"/>
  <c r="P691" i="76" s="1"/>
  <c r="Q691" i="76" s="1"/>
  <c r="O683" i="76"/>
  <c r="P683" i="76" s="1"/>
  <c r="Q683" i="76" s="1"/>
  <c r="O675" i="76"/>
  <c r="P675" i="76" s="1"/>
  <c r="Q675" i="76" s="1"/>
  <c r="O667" i="76"/>
  <c r="P667" i="76" s="1"/>
  <c r="Q667" i="76" s="1"/>
  <c r="O659" i="76"/>
  <c r="P659" i="76" s="1"/>
  <c r="Q659" i="76" s="1"/>
  <c r="O651" i="76"/>
  <c r="P651" i="76" s="1"/>
  <c r="Q651" i="76" s="1"/>
  <c r="O643" i="76"/>
  <c r="P643" i="76" s="1"/>
  <c r="Q643" i="76" s="1"/>
  <c r="O635" i="76"/>
  <c r="P635" i="76" s="1"/>
  <c r="Q635" i="76" s="1"/>
  <c r="O627" i="76"/>
  <c r="P627" i="76" s="1"/>
  <c r="Q627" i="76" s="1"/>
  <c r="O619" i="76"/>
  <c r="P619" i="76" s="1"/>
  <c r="Q619" i="76" s="1"/>
  <c r="O611" i="76"/>
  <c r="P611" i="76" s="1"/>
  <c r="Q611" i="76" s="1"/>
  <c r="O603" i="76"/>
  <c r="P603" i="76" s="1"/>
  <c r="Q603" i="76" s="1"/>
  <c r="O595" i="76"/>
  <c r="P595" i="76" s="1"/>
  <c r="Q595" i="76" s="1"/>
  <c r="O587" i="76"/>
  <c r="P587" i="76" s="1"/>
  <c r="Q587" i="76" s="1"/>
  <c r="O579" i="76"/>
  <c r="P579" i="76" s="1"/>
  <c r="Q579" i="76" s="1"/>
  <c r="O571" i="76"/>
  <c r="P571" i="76" s="1"/>
  <c r="Q571" i="76" s="1"/>
  <c r="O563" i="76"/>
  <c r="P563" i="76" s="1"/>
  <c r="Q563" i="76" s="1"/>
  <c r="O555" i="76"/>
  <c r="P555" i="76" s="1"/>
  <c r="Q555" i="76" s="1"/>
  <c r="O547" i="76"/>
  <c r="P547" i="76" s="1"/>
  <c r="Q547" i="76" s="1"/>
  <c r="O539" i="76"/>
  <c r="P539" i="76" s="1"/>
  <c r="Q539" i="76" s="1"/>
  <c r="O531" i="76"/>
  <c r="P531" i="76" s="1"/>
  <c r="Q531" i="76" s="1"/>
  <c r="O523" i="76"/>
  <c r="P523" i="76" s="1"/>
  <c r="Q523" i="76" s="1"/>
  <c r="O515" i="76"/>
  <c r="P515" i="76" s="1"/>
  <c r="Q515" i="76" s="1"/>
  <c r="O507" i="76"/>
  <c r="P507" i="76" s="1"/>
  <c r="Q507" i="76" s="1"/>
  <c r="O499" i="76"/>
  <c r="P499" i="76" s="1"/>
  <c r="Q499" i="76" s="1"/>
  <c r="O491" i="76"/>
  <c r="P491" i="76" s="1"/>
  <c r="Q491" i="76" s="1"/>
  <c r="O483" i="76"/>
  <c r="P483" i="76" s="1"/>
  <c r="Q483" i="76" s="1"/>
  <c r="O475" i="76"/>
  <c r="P475" i="76" s="1"/>
  <c r="Q475" i="76" s="1"/>
  <c r="O467" i="76"/>
  <c r="P467" i="76" s="1"/>
  <c r="Q467" i="76" s="1"/>
  <c r="O459" i="76"/>
  <c r="P459" i="76" s="1"/>
  <c r="Q459" i="76" s="1"/>
  <c r="O451" i="76"/>
  <c r="P451" i="76" s="1"/>
  <c r="Q451" i="76" s="1"/>
  <c r="O443" i="76"/>
  <c r="P443" i="76" s="1"/>
  <c r="Q443" i="76" s="1"/>
  <c r="O435" i="76"/>
  <c r="P435" i="76" s="1"/>
  <c r="Q435" i="76" s="1"/>
  <c r="O427" i="76"/>
  <c r="P427" i="76" s="1"/>
  <c r="Q427" i="76" s="1"/>
  <c r="O419" i="76"/>
  <c r="P419" i="76" s="1"/>
  <c r="Q419" i="76" s="1"/>
  <c r="O411" i="76"/>
  <c r="P411" i="76" s="1"/>
  <c r="Q411" i="76" s="1"/>
  <c r="O403" i="76"/>
  <c r="P403" i="76" s="1"/>
  <c r="Q403" i="76" s="1"/>
  <c r="O395" i="76"/>
  <c r="P395" i="76" s="1"/>
  <c r="Q395" i="76" s="1"/>
  <c r="O387" i="76"/>
  <c r="P387" i="76" s="1"/>
  <c r="Q387" i="76" s="1"/>
  <c r="O379" i="76"/>
  <c r="P379" i="76" s="1"/>
  <c r="Q379" i="76" s="1"/>
  <c r="O371" i="76"/>
  <c r="P371" i="76" s="1"/>
  <c r="Q371" i="76" s="1"/>
  <c r="O363" i="76"/>
  <c r="P363" i="76" s="1"/>
  <c r="Q363" i="76" s="1"/>
  <c r="O355" i="76"/>
  <c r="P355" i="76" s="1"/>
  <c r="Q355" i="76" s="1"/>
  <c r="O347" i="76"/>
  <c r="P347" i="76" s="1"/>
  <c r="Q347" i="76" s="1"/>
  <c r="O339" i="76"/>
  <c r="P339" i="76" s="1"/>
  <c r="Q339" i="76" s="1"/>
  <c r="O331" i="76"/>
  <c r="P331" i="76" s="1"/>
  <c r="Q331" i="76" s="1"/>
  <c r="O323" i="76"/>
  <c r="P323" i="76" s="1"/>
  <c r="Q323" i="76" s="1"/>
  <c r="O315" i="76"/>
  <c r="P315" i="76" s="1"/>
  <c r="Q315" i="76" s="1"/>
  <c r="O307" i="76"/>
  <c r="P307" i="76" s="1"/>
  <c r="Q307" i="76" s="1"/>
  <c r="O299" i="76"/>
  <c r="P299" i="76" s="1"/>
  <c r="Q299" i="76" s="1"/>
  <c r="O291" i="76"/>
  <c r="P291" i="76" s="1"/>
  <c r="Q291" i="76" s="1"/>
  <c r="O283" i="76"/>
  <c r="P283" i="76" s="1"/>
  <c r="Q283" i="76" s="1"/>
  <c r="O275" i="76"/>
  <c r="P275" i="76" s="1"/>
  <c r="Q275" i="76" s="1"/>
  <c r="O267" i="76"/>
  <c r="P267" i="76" s="1"/>
  <c r="Q267" i="76" s="1"/>
  <c r="O259" i="76"/>
  <c r="P259" i="76" s="1"/>
  <c r="Q259" i="76" s="1"/>
  <c r="O251" i="76"/>
  <c r="P251" i="76" s="1"/>
  <c r="Q251" i="76" s="1"/>
  <c r="O243" i="76"/>
  <c r="P243" i="76" s="1"/>
  <c r="Q243" i="76" s="1"/>
  <c r="O235" i="76"/>
  <c r="P235" i="76" s="1"/>
  <c r="Q235" i="76" s="1"/>
  <c r="O227" i="76"/>
  <c r="P227" i="76" s="1"/>
  <c r="Q227" i="76" s="1"/>
  <c r="O219" i="76"/>
  <c r="P219" i="76" s="1"/>
  <c r="Q219" i="76" s="1"/>
  <c r="O211" i="76"/>
  <c r="P211" i="76" s="1"/>
  <c r="Q211" i="76" s="1"/>
  <c r="O203" i="76"/>
  <c r="P203" i="76" s="1"/>
  <c r="Q203" i="76" s="1"/>
  <c r="O195" i="76"/>
  <c r="P195" i="76" s="1"/>
  <c r="Q195" i="76" s="1"/>
  <c r="O187" i="76"/>
  <c r="P187" i="76" s="1"/>
  <c r="Q187" i="76" s="1"/>
  <c r="O179" i="76"/>
  <c r="P179" i="76" s="1"/>
  <c r="Q179" i="76" s="1"/>
  <c r="O171" i="76"/>
  <c r="P171" i="76" s="1"/>
  <c r="Q171" i="76" s="1"/>
  <c r="O163" i="76"/>
  <c r="P163" i="76" s="1"/>
  <c r="Q163" i="76" s="1"/>
  <c r="O155" i="76"/>
  <c r="P155" i="76" s="1"/>
  <c r="Q155" i="76" s="1"/>
  <c r="O147" i="76"/>
  <c r="P147" i="76" s="1"/>
  <c r="Q147" i="76" s="1"/>
  <c r="O139" i="76"/>
  <c r="P139" i="76" s="1"/>
  <c r="Q139" i="76" s="1"/>
  <c r="O131" i="76"/>
  <c r="P131" i="76" s="1"/>
  <c r="Q131" i="76" s="1"/>
  <c r="O123" i="76"/>
  <c r="P123" i="76" s="1"/>
  <c r="Q123" i="76" s="1"/>
  <c r="O115" i="76"/>
  <c r="P115" i="76" s="1"/>
  <c r="Q115" i="76" s="1"/>
  <c r="O107" i="76"/>
  <c r="P107" i="76" s="1"/>
  <c r="Q107" i="76" s="1"/>
  <c r="O99" i="76"/>
  <c r="P99" i="76" s="1"/>
  <c r="Q99" i="76" s="1"/>
  <c r="O91" i="76"/>
  <c r="P91" i="76" s="1"/>
  <c r="Q91" i="76" s="1"/>
  <c r="O83" i="76"/>
  <c r="P83" i="76" s="1"/>
  <c r="Q83" i="76" s="1"/>
  <c r="O75" i="76"/>
  <c r="P75" i="76" s="1"/>
  <c r="Q75" i="76" s="1"/>
  <c r="O67" i="76"/>
  <c r="P67" i="76" s="1"/>
  <c r="Q67" i="76" s="1"/>
  <c r="O59" i="76"/>
  <c r="P59" i="76" s="1"/>
  <c r="Q59" i="76" s="1"/>
  <c r="O51" i="76"/>
  <c r="P51" i="76" s="1"/>
  <c r="Q51" i="76" s="1"/>
  <c r="O43" i="76"/>
  <c r="P43" i="76" s="1"/>
  <c r="Q43" i="76" s="1"/>
  <c r="O35" i="76"/>
  <c r="P35" i="76" s="1"/>
  <c r="Q35" i="76" s="1"/>
  <c r="O27" i="76"/>
  <c r="P27" i="76" s="1"/>
  <c r="Q27" i="76" s="1"/>
  <c r="O19" i="76"/>
  <c r="P19" i="76" s="1"/>
  <c r="Q19" i="76" s="1"/>
  <c r="O11" i="76"/>
  <c r="P11" i="76" s="1"/>
  <c r="Q11" i="76" s="1"/>
  <c r="O1010" i="76"/>
  <c r="P1010" i="76" s="1"/>
  <c r="Q1010" i="76" s="1"/>
  <c r="O1002" i="76"/>
  <c r="P1002" i="76" s="1"/>
  <c r="Q1002" i="76" s="1"/>
  <c r="O994" i="76"/>
  <c r="P994" i="76" s="1"/>
  <c r="Q994" i="76" s="1"/>
  <c r="O986" i="76"/>
  <c r="P986" i="76" s="1"/>
  <c r="Q986" i="76" s="1"/>
  <c r="O978" i="76"/>
  <c r="P978" i="76" s="1"/>
  <c r="Q978" i="76" s="1"/>
  <c r="O970" i="76"/>
  <c r="P970" i="76" s="1"/>
  <c r="Q970" i="76" s="1"/>
  <c r="O962" i="76"/>
  <c r="P962" i="76" s="1"/>
  <c r="Q962" i="76" s="1"/>
  <c r="O954" i="76"/>
  <c r="P954" i="76" s="1"/>
  <c r="Q954" i="76" s="1"/>
  <c r="O946" i="76"/>
  <c r="P946" i="76" s="1"/>
  <c r="Q946" i="76" s="1"/>
  <c r="O938" i="76"/>
  <c r="P938" i="76" s="1"/>
  <c r="Q938" i="76" s="1"/>
  <c r="O930" i="76"/>
  <c r="P930" i="76" s="1"/>
  <c r="Q930" i="76" s="1"/>
  <c r="O922" i="76"/>
  <c r="P922" i="76" s="1"/>
  <c r="Q922" i="76" s="1"/>
  <c r="O914" i="76"/>
  <c r="P914" i="76" s="1"/>
  <c r="Q914" i="76" s="1"/>
  <c r="O906" i="76"/>
  <c r="P906" i="76" s="1"/>
  <c r="Q906" i="76" s="1"/>
  <c r="O898" i="76"/>
  <c r="P898" i="76" s="1"/>
  <c r="Q898" i="76" s="1"/>
  <c r="O890" i="76"/>
  <c r="P890" i="76" s="1"/>
  <c r="Q890" i="76" s="1"/>
  <c r="O882" i="76"/>
  <c r="P882" i="76" s="1"/>
  <c r="Q882" i="76" s="1"/>
  <c r="O874" i="76"/>
  <c r="P874" i="76" s="1"/>
  <c r="Q874" i="76" s="1"/>
  <c r="O866" i="76"/>
  <c r="P866" i="76" s="1"/>
  <c r="Q866" i="76" s="1"/>
  <c r="O858" i="76"/>
  <c r="P858" i="76" s="1"/>
  <c r="Q858" i="76" s="1"/>
  <c r="O850" i="76"/>
  <c r="P850" i="76" s="1"/>
  <c r="Q850" i="76" s="1"/>
  <c r="O842" i="76"/>
  <c r="P842" i="76" s="1"/>
  <c r="Q842" i="76" s="1"/>
  <c r="O834" i="76"/>
  <c r="P834" i="76" s="1"/>
  <c r="Q834" i="76" s="1"/>
  <c r="O826" i="76"/>
  <c r="P826" i="76" s="1"/>
  <c r="Q826" i="76" s="1"/>
  <c r="O818" i="76"/>
  <c r="P818" i="76" s="1"/>
  <c r="Q818" i="76" s="1"/>
  <c r="O810" i="76"/>
  <c r="P810" i="76" s="1"/>
  <c r="Q810" i="76" s="1"/>
  <c r="O802" i="76"/>
  <c r="P802" i="76" s="1"/>
  <c r="Q802" i="76" s="1"/>
  <c r="O794" i="76"/>
  <c r="P794" i="76" s="1"/>
  <c r="Q794" i="76" s="1"/>
  <c r="O786" i="76"/>
  <c r="P786" i="76" s="1"/>
  <c r="Q786" i="76" s="1"/>
  <c r="O778" i="76"/>
  <c r="P778" i="76" s="1"/>
  <c r="Q778" i="76" s="1"/>
  <c r="O770" i="76"/>
  <c r="P770" i="76" s="1"/>
  <c r="Q770" i="76" s="1"/>
  <c r="O762" i="76"/>
  <c r="P762" i="76" s="1"/>
  <c r="Q762" i="76" s="1"/>
  <c r="O754" i="76"/>
  <c r="P754" i="76" s="1"/>
  <c r="Q754" i="76" s="1"/>
  <c r="O746" i="76"/>
  <c r="P746" i="76" s="1"/>
  <c r="Q746" i="76" s="1"/>
  <c r="O738" i="76"/>
  <c r="P738" i="76" s="1"/>
  <c r="Q738" i="76" s="1"/>
  <c r="O730" i="76"/>
  <c r="P730" i="76" s="1"/>
  <c r="Q730" i="76" s="1"/>
  <c r="O722" i="76"/>
  <c r="P722" i="76" s="1"/>
  <c r="Q722" i="76" s="1"/>
  <c r="O714" i="76"/>
  <c r="P714" i="76" s="1"/>
  <c r="Q714" i="76" s="1"/>
  <c r="O706" i="76"/>
  <c r="P706" i="76" s="1"/>
  <c r="Q706" i="76" s="1"/>
  <c r="O698" i="76"/>
  <c r="P698" i="76" s="1"/>
  <c r="Q698" i="76" s="1"/>
  <c r="O690" i="76"/>
  <c r="P690" i="76" s="1"/>
  <c r="Q690" i="76" s="1"/>
  <c r="O682" i="76"/>
  <c r="P682" i="76" s="1"/>
  <c r="Q682" i="76" s="1"/>
  <c r="O674" i="76"/>
  <c r="P674" i="76" s="1"/>
  <c r="Q674" i="76" s="1"/>
  <c r="O666" i="76"/>
  <c r="P666" i="76" s="1"/>
  <c r="Q666" i="76" s="1"/>
  <c r="O658" i="76"/>
  <c r="P658" i="76" s="1"/>
  <c r="Q658" i="76" s="1"/>
  <c r="O650" i="76"/>
  <c r="P650" i="76" s="1"/>
  <c r="Q650" i="76" s="1"/>
  <c r="O642" i="76"/>
  <c r="P642" i="76" s="1"/>
  <c r="Q642" i="76" s="1"/>
  <c r="O634" i="76"/>
  <c r="P634" i="76" s="1"/>
  <c r="Q634" i="76" s="1"/>
  <c r="O626" i="76"/>
  <c r="P626" i="76" s="1"/>
  <c r="Q626" i="76" s="1"/>
  <c r="O618" i="76"/>
  <c r="P618" i="76" s="1"/>
  <c r="Q618" i="76" s="1"/>
  <c r="O610" i="76"/>
  <c r="P610" i="76" s="1"/>
  <c r="Q610" i="76" s="1"/>
  <c r="O602" i="76"/>
  <c r="P602" i="76" s="1"/>
  <c r="Q602" i="76" s="1"/>
  <c r="O594" i="76"/>
  <c r="P594" i="76" s="1"/>
  <c r="Q594" i="76" s="1"/>
  <c r="O586" i="76"/>
  <c r="P586" i="76" s="1"/>
  <c r="Q586" i="76" s="1"/>
  <c r="O578" i="76"/>
  <c r="P578" i="76" s="1"/>
  <c r="Q578" i="76" s="1"/>
  <c r="O570" i="76"/>
  <c r="P570" i="76" s="1"/>
  <c r="Q570" i="76" s="1"/>
  <c r="O562" i="76"/>
  <c r="P562" i="76" s="1"/>
  <c r="Q562" i="76" s="1"/>
  <c r="O554" i="76"/>
  <c r="P554" i="76" s="1"/>
  <c r="Q554" i="76" s="1"/>
  <c r="O546" i="76"/>
  <c r="P546" i="76" s="1"/>
  <c r="Q546" i="76" s="1"/>
  <c r="O538" i="76"/>
  <c r="P538" i="76" s="1"/>
  <c r="Q538" i="76" s="1"/>
  <c r="O530" i="76"/>
  <c r="P530" i="76" s="1"/>
  <c r="Q530" i="76" s="1"/>
  <c r="O522" i="76"/>
  <c r="P522" i="76" s="1"/>
  <c r="Q522" i="76" s="1"/>
  <c r="O514" i="76"/>
  <c r="P514" i="76" s="1"/>
  <c r="Q514" i="76" s="1"/>
  <c r="O506" i="76"/>
  <c r="P506" i="76" s="1"/>
  <c r="Q506" i="76" s="1"/>
  <c r="O498" i="76"/>
  <c r="P498" i="76" s="1"/>
  <c r="Q498" i="76" s="1"/>
  <c r="O490" i="76"/>
  <c r="P490" i="76" s="1"/>
  <c r="Q490" i="76" s="1"/>
  <c r="O482" i="76"/>
  <c r="P482" i="76" s="1"/>
  <c r="Q482" i="76" s="1"/>
  <c r="O474" i="76"/>
  <c r="P474" i="76" s="1"/>
  <c r="Q474" i="76" s="1"/>
  <c r="O466" i="76"/>
  <c r="P466" i="76" s="1"/>
  <c r="Q466" i="76" s="1"/>
  <c r="O458" i="76"/>
  <c r="P458" i="76" s="1"/>
  <c r="Q458" i="76" s="1"/>
  <c r="O450" i="76"/>
  <c r="P450" i="76" s="1"/>
  <c r="Q450" i="76" s="1"/>
  <c r="O442" i="76"/>
  <c r="P442" i="76" s="1"/>
  <c r="Q442" i="76" s="1"/>
  <c r="O434" i="76"/>
  <c r="P434" i="76" s="1"/>
  <c r="Q434" i="76" s="1"/>
  <c r="O426" i="76"/>
  <c r="P426" i="76" s="1"/>
  <c r="Q426" i="76" s="1"/>
  <c r="O418" i="76"/>
  <c r="P418" i="76" s="1"/>
  <c r="Q418" i="76" s="1"/>
  <c r="O410" i="76"/>
  <c r="P410" i="76" s="1"/>
  <c r="Q410" i="76" s="1"/>
  <c r="O402" i="76"/>
  <c r="P402" i="76" s="1"/>
  <c r="Q402" i="76" s="1"/>
  <c r="O394" i="76"/>
  <c r="P394" i="76" s="1"/>
  <c r="Q394" i="76" s="1"/>
  <c r="O386" i="76"/>
  <c r="P386" i="76" s="1"/>
  <c r="Q386" i="76" s="1"/>
  <c r="O378" i="76"/>
  <c r="P378" i="76" s="1"/>
  <c r="Q378" i="76" s="1"/>
  <c r="O370" i="76"/>
  <c r="P370" i="76" s="1"/>
  <c r="Q370" i="76" s="1"/>
  <c r="O362" i="76"/>
  <c r="P362" i="76" s="1"/>
  <c r="Q362" i="76" s="1"/>
  <c r="O354" i="76"/>
  <c r="P354" i="76" s="1"/>
  <c r="Q354" i="76" s="1"/>
  <c r="O346" i="76"/>
  <c r="P346" i="76" s="1"/>
  <c r="Q346" i="76" s="1"/>
  <c r="O338" i="76"/>
  <c r="P338" i="76" s="1"/>
  <c r="Q338" i="76" s="1"/>
  <c r="O330" i="76"/>
  <c r="P330" i="76" s="1"/>
  <c r="Q330" i="76" s="1"/>
  <c r="O322" i="76"/>
  <c r="P322" i="76" s="1"/>
  <c r="Q322" i="76" s="1"/>
  <c r="O314" i="76"/>
  <c r="P314" i="76" s="1"/>
  <c r="Q314" i="76" s="1"/>
  <c r="O306" i="76"/>
  <c r="P306" i="76" s="1"/>
  <c r="Q306" i="76" s="1"/>
  <c r="O298" i="76"/>
  <c r="P298" i="76" s="1"/>
  <c r="Q298" i="76" s="1"/>
  <c r="O290" i="76"/>
  <c r="P290" i="76" s="1"/>
  <c r="Q290" i="76" s="1"/>
  <c r="O282" i="76"/>
  <c r="P282" i="76" s="1"/>
  <c r="Q282" i="76" s="1"/>
  <c r="O274" i="76"/>
  <c r="P274" i="76" s="1"/>
  <c r="Q274" i="76" s="1"/>
  <c r="O266" i="76"/>
  <c r="P266" i="76" s="1"/>
  <c r="Q266" i="76" s="1"/>
  <c r="O258" i="76"/>
  <c r="P258" i="76" s="1"/>
  <c r="Q258" i="76" s="1"/>
  <c r="O250" i="76"/>
  <c r="P250" i="76" s="1"/>
  <c r="Q250" i="76" s="1"/>
  <c r="O242" i="76"/>
  <c r="P242" i="76" s="1"/>
  <c r="Q242" i="76" s="1"/>
  <c r="O234" i="76"/>
  <c r="P234" i="76" s="1"/>
  <c r="Q234" i="76" s="1"/>
  <c r="O226" i="76"/>
  <c r="P226" i="76" s="1"/>
  <c r="Q226" i="76" s="1"/>
  <c r="O218" i="76"/>
  <c r="P218" i="76" s="1"/>
  <c r="Q218" i="76" s="1"/>
  <c r="O210" i="76"/>
  <c r="P210" i="76" s="1"/>
  <c r="Q210" i="76" s="1"/>
  <c r="O202" i="76"/>
  <c r="P202" i="76" s="1"/>
  <c r="Q202" i="76" s="1"/>
  <c r="O194" i="76"/>
  <c r="P194" i="76" s="1"/>
  <c r="Q194" i="76" s="1"/>
  <c r="O186" i="76"/>
  <c r="P186" i="76" s="1"/>
  <c r="Q186" i="76" s="1"/>
  <c r="O178" i="76"/>
  <c r="P178" i="76" s="1"/>
  <c r="Q178" i="76" s="1"/>
  <c r="O170" i="76"/>
  <c r="P170" i="76" s="1"/>
  <c r="Q170" i="76" s="1"/>
  <c r="O162" i="76"/>
  <c r="P162" i="76" s="1"/>
  <c r="Q162" i="76" s="1"/>
  <c r="O154" i="76"/>
  <c r="P154" i="76" s="1"/>
  <c r="Q154" i="76" s="1"/>
  <c r="O146" i="76"/>
  <c r="P146" i="76" s="1"/>
  <c r="Q146" i="76" s="1"/>
  <c r="O138" i="76"/>
  <c r="P138" i="76" s="1"/>
  <c r="Q138" i="76" s="1"/>
  <c r="O130" i="76"/>
  <c r="P130" i="76" s="1"/>
  <c r="Q130" i="76" s="1"/>
  <c r="O122" i="76"/>
  <c r="P122" i="76" s="1"/>
  <c r="Q122" i="76" s="1"/>
  <c r="O114" i="76"/>
  <c r="P114" i="76" s="1"/>
  <c r="Q114" i="76" s="1"/>
  <c r="O106" i="76"/>
  <c r="P106" i="76" s="1"/>
  <c r="Q106" i="76" s="1"/>
  <c r="O98" i="76"/>
  <c r="P98" i="76" s="1"/>
  <c r="Q98" i="76" s="1"/>
  <c r="O90" i="76"/>
  <c r="P90" i="76" s="1"/>
  <c r="Q90" i="76" s="1"/>
  <c r="O82" i="76"/>
  <c r="P82" i="76" s="1"/>
  <c r="Q82" i="76" s="1"/>
  <c r="O74" i="76"/>
  <c r="P74" i="76" s="1"/>
  <c r="Q74" i="76" s="1"/>
  <c r="O66" i="76"/>
  <c r="P66" i="76" s="1"/>
  <c r="Q66" i="76" s="1"/>
  <c r="O58" i="76"/>
  <c r="P58" i="76" s="1"/>
  <c r="Q58" i="76" s="1"/>
  <c r="O50" i="76"/>
  <c r="P50" i="76" s="1"/>
  <c r="Q50" i="76" s="1"/>
  <c r="O42" i="76"/>
  <c r="P42" i="76" s="1"/>
  <c r="Q42" i="76" s="1"/>
  <c r="O34" i="76"/>
  <c r="P34" i="76" s="1"/>
  <c r="Q34" i="76" s="1"/>
  <c r="O26" i="76"/>
  <c r="P26" i="76" s="1"/>
  <c r="Q26" i="76" s="1"/>
  <c r="O18" i="76"/>
  <c r="P18" i="76" s="1"/>
  <c r="Q18" i="76" s="1"/>
  <c r="O1009" i="76"/>
  <c r="P1009" i="76" s="1"/>
  <c r="Q1009" i="76" s="1"/>
  <c r="O1001" i="76"/>
  <c r="P1001" i="76" s="1"/>
  <c r="Q1001" i="76" s="1"/>
  <c r="O993" i="76"/>
  <c r="P993" i="76" s="1"/>
  <c r="Q993" i="76" s="1"/>
  <c r="O985" i="76"/>
  <c r="P985" i="76" s="1"/>
  <c r="Q985" i="76" s="1"/>
  <c r="O977" i="76"/>
  <c r="P977" i="76" s="1"/>
  <c r="Q977" i="76" s="1"/>
  <c r="O969" i="76"/>
  <c r="P969" i="76" s="1"/>
  <c r="Q969" i="76" s="1"/>
  <c r="O961" i="76"/>
  <c r="P961" i="76" s="1"/>
  <c r="Q961" i="76" s="1"/>
  <c r="O953" i="76"/>
  <c r="P953" i="76" s="1"/>
  <c r="Q953" i="76" s="1"/>
  <c r="O945" i="76"/>
  <c r="P945" i="76" s="1"/>
  <c r="Q945" i="76" s="1"/>
  <c r="O937" i="76"/>
  <c r="P937" i="76" s="1"/>
  <c r="Q937" i="76" s="1"/>
  <c r="O929" i="76"/>
  <c r="P929" i="76" s="1"/>
  <c r="Q929" i="76" s="1"/>
  <c r="O921" i="76"/>
  <c r="P921" i="76" s="1"/>
  <c r="Q921" i="76" s="1"/>
  <c r="O913" i="76"/>
  <c r="P913" i="76" s="1"/>
  <c r="Q913" i="76" s="1"/>
  <c r="O905" i="76"/>
  <c r="P905" i="76" s="1"/>
  <c r="Q905" i="76" s="1"/>
  <c r="O897" i="76"/>
  <c r="P897" i="76" s="1"/>
  <c r="Q897" i="76" s="1"/>
  <c r="O889" i="76"/>
  <c r="P889" i="76" s="1"/>
  <c r="Q889" i="76" s="1"/>
  <c r="O881" i="76"/>
  <c r="P881" i="76" s="1"/>
  <c r="Q881" i="76" s="1"/>
  <c r="O873" i="76"/>
  <c r="P873" i="76" s="1"/>
  <c r="Q873" i="76" s="1"/>
  <c r="O865" i="76"/>
  <c r="P865" i="76" s="1"/>
  <c r="Q865" i="76" s="1"/>
  <c r="O857" i="76"/>
  <c r="P857" i="76" s="1"/>
  <c r="Q857" i="76" s="1"/>
  <c r="O849" i="76"/>
  <c r="P849" i="76" s="1"/>
  <c r="Q849" i="76" s="1"/>
  <c r="O841" i="76"/>
  <c r="P841" i="76" s="1"/>
  <c r="Q841" i="76" s="1"/>
  <c r="O833" i="76"/>
  <c r="P833" i="76" s="1"/>
  <c r="Q833" i="76" s="1"/>
  <c r="O825" i="76"/>
  <c r="P825" i="76" s="1"/>
  <c r="Q825" i="76" s="1"/>
  <c r="O817" i="76"/>
  <c r="P817" i="76" s="1"/>
  <c r="Q817" i="76" s="1"/>
  <c r="O809" i="76"/>
  <c r="P809" i="76" s="1"/>
  <c r="Q809" i="76" s="1"/>
  <c r="O801" i="76"/>
  <c r="P801" i="76" s="1"/>
  <c r="Q801" i="76" s="1"/>
  <c r="O793" i="76"/>
  <c r="P793" i="76" s="1"/>
  <c r="Q793" i="76" s="1"/>
  <c r="O785" i="76"/>
  <c r="P785" i="76" s="1"/>
  <c r="Q785" i="76" s="1"/>
  <c r="O777" i="76"/>
  <c r="P777" i="76" s="1"/>
  <c r="Q777" i="76" s="1"/>
  <c r="O769" i="76"/>
  <c r="P769" i="76" s="1"/>
  <c r="Q769" i="76" s="1"/>
  <c r="O761" i="76"/>
  <c r="P761" i="76" s="1"/>
  <c r="Q761" i="76" s="1"/>
  <c r="O753" i="76"/>
  <c r="P753" i="76" s="1"/>
  <c r="Q753" i="76" s="1"/>
  <c r="O745" i="76"/>
  <c r="P745" i="76" s="1"/>
  <c r="Q745" i="76" s="1"/>
  <c r="O737" i="76"/>
  <c r="P737" i="76" s="1"/>
  <c r="Q737" i="76" s="1"/>
  <c r="O729" i="76"/>
  <c r="P729" i="76" s="1"/>
  <c r="Q729" i="76" s="1"/>
  <c r="O721" i="76"/>
  <c r="P721" i="76" s="1"/>
  <c r="Q721" i="76" s="1"/>
  <c r="O713" i="76"/>
  <c r="P713" i="76" s="1"/>
  <c r="Q713" i="76" s="1"/>
  <c r="O705" i="76"/>
  <c r="P705" i="76" s="1"/>
  <c r="Q705" i="76" s="1"/>
  <c r="O697" i="76"/>
  <c r="P697" i="76" s="1"/>
  <c r="Q697" i="76" s="1"/>
  <c r="O689" i="76"/>
  <c r="P689" i="76" s="1"/>
  <c r="Q689" i="76" s="1"/>
  <c r="O681" i="76"/>
  <c r="P681" i="76" s="1"/>
  <c r="Q681" i="76" s="1"/>
  <c r="O673" i="76"/>
  <c r="P673" i="76" s="1"/>
  <c r="Q673" i="76" s="1"/>
  <c r="O665" i="76"/>
  <c r="P665" i="76" s="1"/>
  <c r="Q665" i="76" s="1"/>
  <c r="O657" i="76"/>
  <c r="P657" i="76" s="1"/>
  <c r="Q657" i="76" s="1"/>
  <c r="O649" i="76"/>
  <c r="P649" i="76" s="1"/>
  <c r="Q649" i="76" s="1"/>
  <c r="O641" i="76"/>
  <c r="P641" i="76" s="1"/>
  <c r="Q641" i="76" s="1"/>
  <c r="O633" i="76"/>
  <c r="P633" i="76" s="1"/>
  <c r="Q633" i="76" s="1"/>
  <c r="O625" i="76"/>
  <c r="P625" i="76" s="1"/>
  <c r="Q625" i="76" s="1"/>
  <c r="O617" i="76"/>
  <c r="P617" i="76" s="1"/>
  <c r="Q617" i="76" s="1"/>
  <c r="O609" i="76"/>
  <c r="P609" i="76" s="1"/>
  <c r="Q609" i="76" s="1"/>
  <c r="O601" i="76"/>
  <c r="P601" i="76" s="1"/>
  <c r="Q601" i="76" s="1"/>
  <c r="O593" i="76"/>
  <c r="P593" i="76" s="1"/>
  <c r="Q593" i="76" s="1"/>
  <c r="O585" i="76"/>
  <c r="P585" i="76" s="1"/>
  <c r="Q585" i="76" s="1"/>
  <c r="O577" i="76"/>
  <c r="P577" i="76" s="1"/>
  <c r="Q577" i="76" s="1"/>
  <c r="O569" i="76"/>
  <c r="P569" i="76" s="1"/>
  <c r="Q569" i="76" s="1"/>
  <c r="O561" i="76"/>
  <c r="P561" i="76" s="1"/>
  <c r="Q561" i="76" s="1"/>
  <c r="O553" i="76"/>
  <c r="P553" i="76" s="1"/>
  <c r="Q553" i="76" s="1"/>
  <c r="O545" i="76"/>
  <c r="P545" i="76" s="1"/>
  <c r="Q545" i="76" s="1"/>
  <c r="O537" i="76"/>
  <c r="P537" i="76" s="1"/>
  <c r="Q537" i="76" s="1"/>
  <c r="O529" i="76"/>
  <c r="P529" i="76" s="1"/>
  <c r="Q529" i="76" s="1"/>
  <c r="O521" i="76"/>
  <c r="P521" i="76" s="1"/>
  <c r="Q521" i="76" s="1"/>
  <c r="O513" i="76"/>
  <c r="P513" i="76" s="1"/>
  <c r="Q513" i="76" s="1"/>
  <c r="O505" i="76"/>
  <c r="P505" i="76" s="1"/>
  <c r="Q505" i="76" s="1"/>
  <c r="O497" i="76"/>
  <c r="P497" i="76" s="1"/>
  <c r="Q497" i="76" s="1"/>
  <c r="O489" i="76"/>
  <c r="P489" i="76" s="1"/>
  <c r="Q489" i="76" s="1"/>
  <c r="O481" i="76"/>
  <c r="P481" i="76" s="1"/>
  <c r="Q481" i="76" s="1"/>
  <c r="O473" i="76"/>
  <c r="P473" i="76" s="1"/>
  <c r="Q473" i="76" s="1"/>
  <c r="O465" i="76"/>
  <c r="P465" i="76" s="1"/>
  <c r="Q465" i="76" s="1"/>
  <c r="O457" i="76"/>
  <c r="P457" i="76" s="1"/>
  <c r="Q457" i="76" s="1"/>
  <c r="O449" i="76"/>
  <c r="P449" i="76" s="1"/>
  <c r="Q449" i="76" s="1"/>
  <c r="O441" i="76"/>
  <c r="P441" i="76" s="1"/>
  <c r="Q441" i="76" s="1"/>
  <c r="O433" i="76"/>
  <c r="P433" i="76" s="1"/>
  <c r="Q433" i="76" s="1"/>
  <c r="O425" i="76"/>
  <c r="P425" i="76" s="1"/>
  <c r="Q425" i="76" s="1"/>
  <c r="O417" i="76"/>
  <c r="P417" i="76" s="1"/>
  <c r="Q417" i="76" s="1"/>
  <c r="O409" i="76"/>
  <c r="P409" i="76" s="1"/>
  <c r="Q409" i="76" s="1"/>
  <c r="O401" i="76"/>
  <c r="P401" i="76" s="1"/>
  <c r="Q401" i="76" s="1"/>
  <c r="O393" i="76"/>
  <c r="P393" i="76" s="1"/>
  <c r="Q393" i="76" s="1"/>
  <c r="O385" i="76"/>
  <c r="P385" i="76" s="1"/>
  <c r="Q385" i="76" s="1"/>
  <c r="O377" i="76"/>
  <c r="P377" i="76" s="1"/>
  <c r="Q377" i="76" s="1"/>
  <c r="O369" i="76"/>
  <c r="P369" i="76" s="1"/>
  <c r="Q369" i="76" s="1"/>
  <c r="O361" i="76"/>
  <c r="P361" i="76" s="1"/>
  <c r="Q361" i="76" s="1"/>
  <c r="O353" i="76"/>
  <c r="P353" i="76" s="1"/>
  <c r="Q353" i="76" s="1"/>
  <c r="O345" i="76"/>
  <c r="P345" i="76" s="1"/>
  <c r="Q345" i="76" s="1"/>
  <c r="O337" i="76"/>
  <c r="P337" i="76" s="1"/>
  <c r="Q337" i="76" s="1"/>
  <c r="O329" i="76"/>
  <c r="P329" i="76" s="1"/>
  <c r="Q329" i="76" s="1"/>
  <c r="O321" i="76"/>
  <c r="P321" i="76" s="1"/>
  <c r="Q321" i="76" s="1"/>
  <c r="O313" i="76"/>
  <c r="P313" i="76" s="1"/>
  <c r="Q313" i="76" s="1"/>
  <c r="O305" i="76"/>
  <c r="P305" i="76" s="1"/>
  <c r="Q305" i="76" s="1"/>
  <c r="O297" i="76"/>
  <c r="P297" i="76" s="1"/>
  <c r="Q297" i="76" s="1"/>
  <c r="O289" i="76"/>
  <c r="P289" i="76" s="1"/>
  <c r="Q289" i="76" s="1"/>
  <c r="O281" i="76"/>
  <c r="P281" i="76" s="1"/>
  <c r="Q281" i="76" s="1"/>
  <c r="O273" i="76"/>
  <c r="P273" i="76" s="1"/>
  <c r="Q273" i="76" s="1"/>
  <c r="O265" i="76"/>
  <c r="P265" i="76" s="1"/>
  <c r="Q265" i="76" s="1"/>
  <c r="O257" i="76"/>
  <c r="P257" i="76" s="1"/>
  <c r="Q257" i="76" s="1"/>
  <c r="O249" i="76"/>
  <c r="P249" i="76" s="1"/>
  <c r="Q249" i="76" s="1"/>
  <c r="O241" i="76"/>
  <c r="P241" i="76" s="1"/>
  <c r="Q241" i="76" s="1"/>
  <c r="O233" i="76"/>
  <c r="P233" i="76" s="1"/>
  <c r="Q233" i="76" s="1"/>
  <c r="O225" i="76"/>
  <c r="P225" i="76" s="1"/>
  <c r="Q225" i="76" s="1"/>
  <c r="O217" i="76"/>
  <c r="P217" i="76" s="1"/>
  <c r="Q217" i="76" s="1"/>
  <c r="O209" i="76"/>
  <c r="P209" i="76" s="1"/>
  <c r="Q209" i="76" s="1"/>
  <c r="O201" i="76"/>
  <c r="P201" i="76" s="1"/>
  <c r="Q201" i="76" s="1"/>
  <c r="O193" i="76"/>
  <c r="P193" i="76" s="1"/>
  <c r="Q193" i="76" s="1"/>
  <c r="O185" i="76"/>
  <c r="P185" i="76" s="1"/>
  <c r="Q185" i="76" s="1"/>
  <c r="O177" i="76"/>
  <c r="P177" i="76" s="1"/>
  <c r="Q177" i="76" s="1"/>
  <c r="O169" i="76"/>
  <c r="P169" i="76" s="1"/>
  <c r="Q169" i="76" s="1"/>
  <c r="O161" i="76"/>
  <c r="P161" i="76" s="1"/>
  <c r="Q161" i="76" s="1"/>
  <c r="O153" i="76"/>
  <c r="P153" i="76" s="1"/>
  <c r="Q153" i="76" s="1"/>
  <c r="O145" i="76"/>
  <c r="P145" i="76" s="1"/>
  <c r="Q145" i="76" s="1"/>
  <c r="O137" i="76"/>
  <c r="P137" i="76" s="1"/>
  <c r="Q137" i="76" s="1"/>
  <c r="O129" i="76"/>
  <c r="P129" i="76" s="1"/>
  <c r="Q129" i="76" s="1"/>
  <c r="O121" i="76"/>
  <c r="P121" i="76" s="1"/>
  <c r="Q121" i="76" s="1"/>
  <c r="O113" i="76"/>
  <c r="P113" i="76" s="1"/>
  <c r="Q113" i="76" s="1"/>
  <c r="O105" i="76"/>
  <c r="P105" i="76" s="1"/>
  <c r="Q105" i="76" s="1"/>
  <c r="O97" i="76"/>
  <c r="P97" i="76" s="1"/>
  <c r="Q97" i="76" s="1"/>
  <c r="O89" i="76"/>
  <c r="P89" i="76" s="1"/>
  <c r="Q89" i="76" s="1"/>
  <c r="O81" i="76"/>
  <c r="P81" i="76" s="1"/>
  <c r="Q81" i="76" s="1"/>
  <c r="O73" i="76"/>
  <c r="P73" i="76" s="1"/>
  <c r="Q73" i="76" s="1"/>
  <c r="O65" i="76"/>
  <c r="P65" i="76" s="1"/>
  <c r="Q65" i="76" s="1"/>
  <c r="O57" i="76"/>
  <c r="P57" i="76" s="1"/>
  <c r="Q57" i="76" s="1"/>
  <c r="O49" i="76"/>
  <c r="P49" i="76" s="1"/>
  <c r="Q49" i="76" s="1"/>
  <c r="O41" i="76"/>
  <c r="P41" i="76" s="1"/>
  <c r="Q41" i="76" s="1"/>
  <c r="O33" i="76"/>
  <c r="P33" i="76" s="1"/>
  <c r="Q33" i="76" s="1"/>
  <c r="O25" i="76"/>
  <c r="P25" i="76" s="1"/>
  <c r="Q25" i="76" s="1"/>
  <c r="O17" i="76"/>
  <c r="P17" i="76" s="1"/>
  <c r="Q17" i="76" s="1"/>
  <c r="O992" i="76"/>
  <c r="P992" i="76" s="1"/>
  <c r="Q992" i="76" s="1"/>
  <c r="O960" i="76"/>
  <c r="P960" i="76" s="1"/>
  <c r="Q960" i="76" s="1"/>
  <c r="O928" i="76"/>
  <c r="P928" i="76" s="1"/>
  <c r="Q928" i="76" s="1"/>
  <c r="O896" i="76"/>
  <c r="P896" i="76" s="1"/>
  <c r="Q896" i="76" s="1"/>
  <c r="O864" i="76"/>
  <c r="P864" i="76" s="1"/>
  <c r="Q864" i="76" s="1"/>
  <c r="O832" i="76"/>
  <c r="P832" i="76" s="1"/>
  <c r="Q832" i="76" s="1"/>
  <c r="O800" i="76"/>
  <c r="P800" i="76" s="1"/>
  <c r="Q800" i="76" s="1"/>
  <c r="O768" i="76"/>
  <c r="P768" i="76" s="1"/>
  <c r="Q768" i="76" s="1"/>
  <c r="O736" i="76"/>
  <c r="P736" i="76" s="1"/>
  <c r="Q736" i="76" s="1"/>
  <c r="O704" i="76"/>
  <c r="P704" i="76" s="1"/>
  <c r="Q704" i="76" s="1"/>
  <c r="O672" i="76"/>
  <c r="P672" i="76" s="1"/>
  <c r="Q672" i="76" s="1"/>
  <c r="O640" i="76"/>
  <c r="P640" i="76" s="1"/>
  <c r="Q640" i="76" s="1"/>
  <c r="O608" i="76"/>
  <c r="P608" i="76" s="1"/>
  <c r="Q608" i="76" s="1"/>
  <c r="O576" i="76"/>
  <c r="P576" i="76" s="1"/>
  <c r="Q576" i="76" s="1"/>
  <c r="O544" i="76"/>
  <c r="P544" i="76" s="1"/>
  <c r="Q544" i="76" s="1"/>
  <c r="O512" i="76"/>
  <c r="P512" i="76" s="1"/>
  <c r="Q512" i="76" s="1"/>
  <c r="O480" i="76"/>
  <c r="P480" i="76" s="1"/>
  <c r="Q480" i="76" s="1"/>
  <c r="O448" i="76"/>
  <c r="P448" i="76" s="1"/>
  <c r="Q448" i="76" s="1"/>
  <c r="O416" i="76"/>
  <c r="P416" i="76" s="1"/>
  <c r="Q416" i="76" s="1"/>
  <c r="O384" i="76"/>
  <c r="P384" i="76" s="1"/>
  <c r="Q384" i="76" s="1"/>
  <c r="O352" i="76"/>
  <c r="P352" i="76" s="1"/>
  <c r="Q352" i="76" s="1"/>
  <c r="O320" i="76"/>
  <c r="P320" i="76" s="1"/>
  <c r="Q320" i="76" s="1"/>
  <c r="O288" i="76"/>
  <c r="P288" i="76" s="1"/>
  <c r="Q288" i="76" s="1"/>
  <c r="O256" i="76"/>
  <c r="P256" i="76" s="1"/>
  <c r="Q256" i="76" s="1"/>
  <c r="O224" i="76"/>
  <c r="P224" i="76" s="1"/>
  <c r="Q224" i="76" s="1"/>
  <c r="O192" i="76"/>
  <c r="P192" i="76" s="1"/>
  <c r="Q192" i="76" s="1"/>
  <c r="O160" i="76"/>
  <c r="P160" i="76" s="1"/>
  <c r="Q160" i="76" s="1"/>
  <c r="O136" i="76"/>
  <c r="P136" i="76" s="1"/>
  <c r="Q136" i="76" s="1"/>
  <c r="O117" i="76"/>
  <c r="P117" i="76" s="1"/>
  <c r="Q117" i="76" s="1"/>
  <c r="O95" i="76"/>
  <c r="P95" i="76" s="1"/>
  <c r="Q95" i="76" s="1"/>
  <c r="O72" i="76"/>
  <c r="P72" i="76" s="1"/>
  <c r="Q72" i="76" s="1"/>
  <c r="O53" i="76"/>
  <c r="P53" i="76" s="1"/>
  <c r="Q53" i="76" s="1"/>
  <c r="O31" i="76"/>
  <c r="P31" i="76" s="1"/>
  <c r="Q31" i="76" s="1"/>
  <c r="O991" i="76"/>
  <c r="P991" i="76" s="1"/>
  <c r="Q991" i="76" s="1"/>
  <c r="O959" i="76"/>
  <c r="P959" i="76" s="1"/>
  <c r="Q959" i="76" s="1"/>
  <c r="O927" i="76"/>
  <c r="P927" i="76" s="1"/>
  <c r="Q927" i="76" s="1"/>
  <c r="O895" i="76"/>
  <c r="P895" i="76" s="1"/>
  <c r="Q895" i="76" s="1"/>
  <c r="O863" i="76"/>
  <c r="P863" i="76" s="1"/>
  <c r="Q863" i="76" s="1"/>
  <c r="O831" i="76"/>
  <c r="P831" i="76" s="1"/>
  <c r="Q831" i="76" s="1"/>
  <c r="O799" i="76"/>
  <c r="P799" i="76" s="1"/>
  <c r="Q799" i="76" s="1"/>
  <c r="O767" i="76"/>
  <c r="P767" i="76" s="1"/>
  <c r="Q767" i="76" s="1"/>
  <c r="O735" i="76"/>
  <c r="P735" i="76" s="1"/>
  <c r="Q735" i="76" s="1"/>
  <c r="O703" i="76"/>
  <c r="P703" i="76" s="1"/>
  <c r="Q703" i="76" s="1"/>
  <c r="O671" i="76"/>
  <c r="P671" i="76" s="1"/>
  <c r="Q671" i="76" s="1"/>
  <c r="O639" i="76"/>
  <c r="P639" i="76" s="1"/>
  <c r="Q639" i="76" s="1"/>
  <c r="O607" i="76"/>
  <c r="P607" i="76" s="1"/>
  <c r="Q607" i="76" s="1"/>
  <c r="O575" i="76"/>
  <c r="P575" i="76" s="1"/>
  <c r="Q575" i="76" s="1"/>
  <c r="O543" i="76"/>
  <c r="P543" i="76" s="1"/>
  <c r="Q543" i="76" s="1"/>
  <c r="O511" i="76"/>
  <c r="P511" i="76" s="1"/>
  <c r="Q511" i="76" s="1"/>
  <c r="O479" i="76"/>
  <c r="P479" i="76" s="1"/>
  <c r="Q479" i="76" s="1"/>
  <c r="O447" i="76"/>
  <c r="P447" i="76" s="1"/>
  <c r="Q447" i="76" s="1"/>
  <c r="O415" i="76"/>
  <c r="P415" i="76" s="1"/>
  <c r="Q415" i="76" s="1"/>
  <c r="O383" i="76"/>
  <c r="P383" i="76" s="1"/>
  <c r="Q383" i="76" s="1"/>
  <c r="O351" i="76"/>
  <c r="P351" i="76" s="1"/>
  <c r="Q351" i="76" s="1"/>
  <c r="O319" i="76"/>
  <c r="P319" i="76" s="1"/>
  <c r="Q319" i="76" s="1"/>
  <c r="O287" i="76"/>
  <c r="P287" i="76" s="1"/>
  <c r="Q287" i="76" s="1"/>
  <c r="O255" i="76"/>
  <c r="P255" i="76" s="1"/>
  <c r="Q255" i="76" s="1"/>
  <c r="O223" i="76"/>
  <c r="P223" i="76" s="1"/>
  <c r="Q223" i="76" s="1"/>
  <c r="O191" i="76"/>
  <c r="P191" i="76" s="1"/>
  <c r="Q191" i="76" s="1"/>
  <c r="O159" i="76"/>
  <c r="P159" i="76" s="1"/>
  <c r="Q159" i="76" s="1"/>
  <c r="O135" i="76"/>
  <c r="P135" i="76" s="1"/>
  <c r="Q135" i="76" s="1"/>
  <c r="O112" i="76"/>
  <c r="P112" i="76" s="1"/>
  <c r="Q112" i="76" s="1"/>
  <c r="O93" i="76"/>
  <c r="P93" i="76" s="1"/>
  <c r="Q93" i="76" s="1"/>
  <c r="O71" i="76"/>
  <c r="P71" i="76" s="1"/>
  <c r="Q71" i="76" s="1"/>
  <c r="O48" i="76"/>
  <c r="P48" i="76" s="1"/>
  <c r="Q48" i="76" s="1"/>
  <c r="O29" i="76"/>
  <c r="P29" i="76" s="1"/>
  <c r="Q29" i="76" s="1"/>
  <c r="O984" i="76"/>
  <c r="P984" i="76" s="1"/>
  <c r="Q984" i="76" s="1"/>
  <c r="O952" i="76"/>
  <c r="P952" i="76" s="1"/>
  <c r="Q952" i="76" s="1"/>
  <c r="O920" i="76"/>
  <c r="P920" i="76" s="1"/>
  <c r="Q920" i="76" s="1"/>
  <c r="O888" i="76"/>
  <c r="P888" i="76" s="1"/>
  <c r="Q888" i="76" s="1"/>
  <c r="O856" i="76"/>
  <c r="P856" i="76" s="1"/>
  <c r="Q856" i="76" s="1"/>
  <c r="O824" i="76"/>
  <c r="P824" i="76" s="1"/>
  <c r="Q824" i="76" s="1"/>
  <c r="O792" i="76"/>
  <c r="P792" i="76" s="1"/>
  <c r="Q792" i="76" s="1"/>
  <c r="O760" i="76"/>
  <c r="P760" i="76" s="1"/>
  <c r="Q760" i="76" s="1"/>
  <c r="O728" i="76"/>
  <c r="P728" i="76" s="1"/>
  <c r="Q728" i="76" s="1"/>
  <c r="O696" i="76"/>
  <c r="P696" i="76" s="1"/>
  <c r="Q696" i="76" s="1"/>
  <c r="O664" i="76"/>
  <c r="P664" i="76" s="1"/>
  <c r="Q664" i="76" s="1"/>
  <c r="O632" i="76"/>
  <c r="P632" i="76" s="1"/>
  <c r="Q632" i="76" s="1"/>
  <c r="O600" i="76"/>
  <c r="P600" i="76" s="1"/>
  <c r="Q600" i="76" s="1"/>
  <c r="O568" i="76"/>
  <c r="P568" i="76" s="1"/>
  <c r="Q568" i="76" s="1"/>
  <c r="O536" i="76"/>
  <c r="P536" i="76" s="1"/>
  <c r="Q536" i="76" s="1"/>
  <c r="O504" i="76"/>
  <c r="P504" i="76" s="1"/>
  <c r="Q504" i="76" s="1"/>
  <c r="O472" i="76"/>
  <c r="P472" i="76" s="1"/>
  <c r="Q472" i="76" s="1"/>
  <c r="O440" i="76"/>
  <c r="P440" i="76" s="1"/>
  <c r="Q440" i="76" s="1"/>
  <c r="O408" i="76"/>
  <c r="P408" i="76" s="1"/>
  <c r="Q408" i="76" s="1"/>
  <c r="O376" i="76"/>
  <c r="P376" i="76" s="1"/>
  <c r="Q376" i="76" s="1"/>
  <c r="O344" i="76"/>
  <c r="P344" i="76" s="1"/>
  <c r="Q344" i="76" s="1"/>
  <c r="O312" i="76"/>
  <c r="P312" i="76" s="1"/>
  <c r="Q312" i="76" s="1"/>
  <c r="O280" i="76"/>
  <c r="P280" i="76" s="1"/>
  <c r="Q280" i="76" s="1"/>
  <c r="O248" i="76"/>
  <c r="P248" i="76" s="1"/>
  <c r="Q248" i="76" s="1"/>
  <c r="O216" i="76"/>
  <c r="P216" i="76" s="1"/>
  <c r="Q216" i="76" s="1"/>
  <c r="O184" i="76"/>
  <c r="P184" i="76" s="1"/>
  <c r="Q184" i="76" s="1"/>
  <c r="O152" i="76"/>
  <c r="P152" i="76" s="1"/>
  <c r="Q152" i="76" s="1"/>
  <c r="O133" i="76"/>
  <c r="P133" i="76" s="1"/>
  <c r="Q133" i="76" s="1"/>
  <c r="O111" i="76"/>
  <c r="P111" i="76" s="1"/>
  <c r="Q111" i="76" s="1"/>
  <c r="O88" i="76"/>
  <c r="P88" i="76" s="1"/>
  <c r="Q88" i="76" s="1"/>
  <c r="O69" i="76"/>
  <c r="P69" i="76" s="1"/>
  <c r="Q69" i="76" s="1"/>
  <c r="O47" i="76"/>
  <c r="P47" i="76" s="1"/>
  <c r="Q47" i="76" s="1"/>
  <c r="O24" i="76"/>
  <c r="P24" i="76" s="1"/>
  <c r="Q24" i="76" s="1"/>
  <c r="O983" i="76"/>
  <c r="P983" i="76" s="1"/>
  <c r="Q983" i="76" s="1"/>
  <c r="O951" i="76"/>
  <c r="P951" i="76" s="1"/>
  <c r="Q951" i="76" s="1"/>
  <c r="O919" i="76"/>
  <c r="P919" i="76" s="1"/>
  <c r="Q919" i="76" s="1"/>
  <c r="O887" i="76"/>
  <c r="P887" i="76" s="1"/>
  <c r="Q887" i="76" s="1"/>
  <c r="O855" i="76"/>
  <c r="P855" i="76" s="1"/>
  <c r="Q855" i="76" s="1"/>
  <c r="O823" i="76"/>
  <c r="P823" i="76" s="1"/>
  <c r="Q823" i="76" s="1"/>
  <c r="O791" i="76"/>
  <c r="P791" i="76" s="1"/>
  <c r="Q791" i="76" s="1"/>
  <c r="O759" i="76"/>
  <c r="P759" i="76" s="1"/>
  <c r="Q759" i="76" s="1"/>
  <c r="O727" i="76"/>
  <c r="P727" i="76" s="1"/>
  <c r="Q727" i="76" s="1"/>
  <c r="O695" i="76"/>
  <c r="P695" i="76" s="1"/>
  <c r="Q695" i="76" s="1"/>
  <c r="O663" i="76"/>
  <c r="P663" i="76" s="1"/>
  <c r="Q663" i="76" s="1"/>
  <c r="O631" i="76"/>
  <c r="P631" i="76" s="1"/>
  <c r="Q631" i="76" s="1"/>
  <c r="O599" i="76"/>
  <c r="P599" i="76" s="1"/>
  <c r="Q599" i="76" s="1"/>
  <c r="O567" i="76"/>
  <c r="P567" i="76" s="1"/>
  <c r="Q567" i="76" s="1"/>
  <c r="O535" i="76"/>
  <c r="P535" i="76" s="1"/>
  <c r="Q535" i="76" s="1"/>
  <c r="O503" i="76"/>
  <c r="P503" i="76" s="1"/>
  <c r="Q503" i="76" s="1"/>
  <c r="O471" i="76"/>
  <c r="P471" i="76" s="1"/>
  <c r="Q471" i="76" s="1"/>
  <c r="O439" i="76"/>
  <c r="P439" i="76" s="1"/>
  <c r="Q439" i="76" s="1"/>
  <c r="O407" i="76"/>
  <c r="P407" i="76" s="1"/>
  <c r="Q407" i="76" s="1"/>
  <c r="O375" i="76"/>
  <c r="P375" i="76" s="1"/>
  <c r="Q375" i="76" s="1"/>
  <c r="O343" i="76"/>
  <c r="P343" i="76" s="1"/>
  <c r="Q343" i="76" s="1"/>
  <c r="O311" i="76"/>
  <c r="P311" i="76" s="1"/>
  <c r="Q311" i="76" s="1"/>
  <c r="O279" i="76"/>
  <c r="P279" i="76" s="1"/>
  <c r="Q279" i="76" s="1"/>
  <c r="O247" i="76"/>
  <c r="P247" i="76" s="1"/>
  <c r="Q247" i="76" s="1"/>
  <c r="O215" i="76"/>
  <c r="P215" i="76" s="1"/>
  <c r="Q215" i="76" s="1"/>
  <c r="O183" i="76"/>
  <c r="P183" i="76" s="1"/>
  <c r="Q183" i="76" s="1"/>
  <c r="O151" i="76"/>
  <c r="P151" i="76" s="1"/>
  <c r="Q151" i="76" s="1"/>
  <c r="O128" i="76"/>
  <c r="P128" i="76" s="1"/>
  <c r="Q128" i="76" s="1"/>
  <c r="O109" i="76"/>
  <c r="P109" i="76" s="1"/>
  <c r="Q109" i="76" s="1"/>
  <c r="O87" i="76"/>
  <c r="P87" i="76" s="1"/>
  <c r="Q87" i="76" s="1"/>
  <c r="O64" i="76"/>
  <c r="P64" i="76" s="1"/>
  <c r="Q64" i="76" s="1"/>
  <c r="O45" i="76"/>
  <c r="P45" i="76" s="1"/>
  <c r="Q45" i="76" s="1"/>
  <c r="O23" i="76"/>
  <c r="P23" i="76" s="1"/>
  <c r="Q23" i="76" s="1"/>
  <c r="O1008" i="76"/>
  <c r="P1008" i="76" s="1"/>
  <c r="Q1008" i="76" s="1"/>
  <c r="O976" i="76"/>
  <c r="P976" i="76" s="1"/>
  <c r="Q976" i="76" s="1"/>
  <c r="O944" i="76"/>
  <c r="P944" i="76" s="1"/>
  <c r="Q944" i="76" s="1"/>
  <c r="O912" i="76"/>
  <c r="P912" i="76" s="1"/>
  <c r="Q912" i="76" s="1"/>
  <c r="O880" i="76"/>
  <c r="P880" i="76" s="1"/>
  <c r="Q880" i="76" s="1"/>
  <c r="O848" i="76"/>
  <c r="P848" i="76" s="1"/>
  <c r="Q848" i="76" s="1"/>
  <c r="O816" i="76"/>
  <c r="P816" i="76" s="1"/>
  <c r="Q816" i="76" s="1"/>
  <c r="O784" i="76"/>
  <c r="P784" i="76" s="1"/>
  <c r="Q784" i="76" s="1"/>
  <c r="O752" i="76"/>
  <c r="P752" i="76" s="1"/>
  <c r="Q752" i="76" s="1"/>
  <c r="O720" i="76"/>
  <c r="P720" i="76" s="1"/>
  <c r="Q720" i="76" s="1"/>
  <c r="O688" i="76"/>
  <c r="P688" i="76" s="1"/>
  <c r="Q688" i="76" s="1"/>
  <c r="O656" i="76"/>
  <c r="P656" i="76" s="1"/>
  <c r="Q656" i="76" s="1"/>
  <c r="O624" i="76"/>
  <c r="P624" i="76" s="1"/>
  <c r="Q624" i="76" s="1"/>
  <c r="O592" i="76"/>
  <c r="P592" i="76" s="1"/>
  <c r="Q592" i="76" s="1"/>
  <c r="O560" i="76"/>
  <c r="P560" i="76" s="1"/>
  <c r="Q560" i="76" s="1"/>
  <c r="O528" i="76"/>
  <c r="P528" i="76" s="1"/>
  <c r="Q528" i="76" s="1"/>
  <c r="O496" i="76"/>
  <c r="P496" i="76" s="1"/>
  <c r="Q496" i="76" s="1"/>
  <c r="O464" i="76"/>
  <c r="P464" i="76" s="1"/>
  <c r="Q464" i="76" s="1"/>
  <c r="O432" i="76"/>
  <c r="P432" i="76" s="1"/>
  <c r="Q432" i="76" s="1"/>
  <c r="O400" i="76"/>
  <c r="P400" i="76" s="1"/>
  <c r="Q400" i="76" s="1"/>
  <c r="O368" i="76"/>
  <c r="P368" i="76" s="1"/>
  <c r="Q368" i="76" s="1"/>
  <c r="O336" i="76"/>
  <c r="P336" i="76" s="1"/>
  <c r="Q336" i="76" s="1"/>
  <c r="O304" i="76"/>
  <c r="P304" i="76" s="1"/>
  <c r="Q304" i="76" s="1"/>
  <c r="O272" i="76"/>
  <c r="P272" i="76" s="1"/>
  <c r="Q272" i="76" s="1"/>
  <c r="O240" i="76"/>
  <c r="P240" i="76" s="1"/>
  <c r="Q240" i="76" s="1"/>
  <c r="O208" i="76"/>
  <c r="P208" i="76" s="1"/>
  <c r="Q208" i="76" s="1"/>
  <c r="O176" i="76"/>
  <c r="P176" i="76" s="1"/>
  <c r="Q176" i="76" s="1"/>
  <c r="O149" i="76"/>
  <c r="P149" i="76" s="1"/>
  <c r="Q149" i="76" s="1"/>
  <c r="O127" i="76"/>
  <c r="P127" i="76" s="1"/>
  <c r="Q127" i="76" s="1"/>
  <c r="O104" i="76"/>
  <c r="P104" i="76" s="1"/>
  <c r="Q104" i="76" s="1"/>
  <c r="O85" i="76"/>
  <c r="P85" i="76" s="1"/>
  <c r="Q85" i="76" s="1"/>
  <c r="O63" i="76"/>
  <c r="P63" i="76" s="1"/>
  <c r="Q63" i="76" s="1"/>
  <c r="O40" i="76"/>
  <c r="P40" i="76" s="1"/>
  <c r="Q40" i="76" s="1"/>
  <c r="O21" i="76"/>
  <c r="P21" i="76" s="1"/>
  <c r="Q21" i="76" s="1"/>
  <c r="O1007" i="76"/>
  <c r="P1007" i="76" s="1"/>
  <c r="Q1007" i="76" s="1"/>
  <c r="O975" i="76"/>
  <c r="P975" i="76" s="1"/>
  <c r="Q975" i="76" s="1"/>
  <c r="O943" i="76"/>
  <c r="P943" i="76" s="1"/>
  <c r="Q943" i="76" s="1"/>
  <c r="O911" i="76"/>
  <c r="P911" i="76" s="1"/>
  <c r="Q911" i="76" s="1"/>
  <c r="O879" i="76"/>
  <c r="P879" i="76" s="1"/>
  <c r="Q879" i="76" s="1"/>
  <c r="O847" i="76"/>
  <c r="P847" i="76" s="1"/>
  <c r="Q847" i="76" s="1"/>
  <c r="O815" i="76"/>
  <c r="P815" i="76" s="1"/>
  <c r="Q815" i="76" s="1"/>
  <c r="O783" i="76"/>
  <c r="P783" i="76" s="1"/>
  <c r="Q783" i="76" s="1"/>
  <c r="O751" i="76"/>
  <c r="P751" i="76" s="1"/>
  <c r="Q751" i="76" s="1"/>
  <c r="O719" i="76"/>
  <c r="P719" i="76" s="1"/>
  <c r="Q719" i="76" s="1"/>
  <c r="O687" i="76"/>
  <c r="P687" i="76" s="1"/>
  <c r="Q687" i="76" s="1"/>
  <c r="O655" i="76"/>
  <c r="P655" i="76" s="1"/>
  <c r="Q655" i="76" s="1"/>
  <c r="O623" i="76"/>
  <c r="P623" i="76" s="1"/>
  <c r="Q623" i="76" s="1"/>
  <c r="O591" i="76"/>
  <c r="P591" i="76" s="1"/>
  <c r="Q591" i="76" s="1"/>
  <c r="O559" i="76"/>
  <c r="P559" i="76" s="1"/>
  <c r="Q559" i="76" s="1"/>
  <c r="O527" i="76"/>
  <c r="P527" i="76" s="1"/>
  <c r="Q527" i="76" s="1"/>
  <c r="O495" i="76"/>
  <c r="P495" i="76" s="1"/>
  <c r="Q495" i="76" s="1"/>
  <c r="O463" i="76"/>
  <c r="P463" i="76" s="1"/>
  <c r="Q463" i="76" s="1"/>
  <c r="O431" i="76"/>
  <c r="P431" i="76" s="1"/>
  <c r="Q431" i="76" s="1"/>
  <c r="O399" i="76"/>
  <c r="P399" i="76" s="1"/>
  <c r="Q399" i="76" s="1"/>
  <c r="O367" i="76"/>
  <c r="P367" i="76" s="1"/>
  <c r="Q367" i="76" s="1"/>
  <c r="O335" i="76"/>
  <c r="P335" i="76" s="1"/>
  <c r="Q335" i="76" s="1"/>
  <c r="O303" i="76"/>
  <c r="P303" i="76" s="1"/>
  <c r="Q303" i="76" s="1"/>
  <c r="O271" i="76"/>
  <c r="P271" i="76" s="1"/>
  <c r="Q271" i="76" s="1"/>
  <c r="O239" i="76"/>
  <c r="P239" i="76" s="1"/>
  <c r="Q239" i="76" s="1"/>
  <c r="O207" i="76"/>
  <c r="P207" i="76" s="1"/>
  <c r="Q207" i="76" s="1"/>
  <c r="O175" i="76"/>
  <c r="P175" i="76" s="1"/>
  <c r="Q175" i="76" s="1"/>
  <c r="O144" i="76"/>
  <c r="P144" i="76" s="1"/>
  <c r="Q144" i="76" s="1"/>
  <c r="O125" i="76"/>
  <c r="P125" i="76" s="1"/>
  <c r="Q125" i="76" s="1"/>
  <c r="O103" i="76"/>
  <c r="P103" i="76" s="1"/>
  <c r="Q103" i="76" s="1"/>
  <c r="O80" i="76"/>
  <c r="P80" i="76" s="1"/>
  <c r="Q80" i="76" s="1"/>
  <c r="O61" i="76"/>
  <c r="P61" i="76" s="1"/>
  <c r="Q61" i="76" s="1"/>
  <c r="O39" i="76"/>
  <c r="P39" i="76" s="1"/>
  <c r="Q39" i="76" s="1"/>
  <c r="O16" i="76"/>
  <c r="P16" i="76" s="1"/>
  <c r="Q16" i="76" s="1"/>
  <c r="O999" i="76"/>
  <c r="P999" i="76" s="1"/>
  <c r="Q999" i="76" s="1"/>
  <c r="O967" i="76"/>
  <c r="P967" i="76" s="1"/>
  <c r="Q967" i="76" s="1"/>
  <c r="O935" i="76"/>
  <c r="P935" i="76" s="1"/>
  <c r="Q935" i="76" s="1"/>
  <c r="O903" i="76"/>
  <c r="P903" i="76" s="1"/>
  <c r="Q903" i="76" s="1"/>
  <c r="O871" i="76"/>
  <c r="P871" i="76" s="1"/>
  <c r="Q871" i="76" s="1"/>
  <c r="O839" i="76"/>
  <c r="P839" i="76" s="1"/>
  <c r="Q839" i="76" s="1"/>
  <c r="O807" i="76"/>
  <c r="P807" i="76" s="1"/>
  <c r="Q807" i="76" s="1"/>
  <c r="O775" i="76"/>
  <c r="P775" i="76" s="1"/>
  <c r="Q775" i="76" s="1"/>
  <c r="O743" i="76"/>
  <c r="P743" i="76" s="1"/>
  <c r="Q743" i="76" s="1"/>
  <c r="O711" i="76"/>
  <c r="P711" i="76" s="1"/>
  <c r="Q711" i="76" s="1"/>
  <c r="O679" i="76"/>
  <c r="P679" i="76" s="1"/>
  <c r="Q679" i="76" s="1"/>
  <c r="O647" i="76"/>
  <c r="P647" i="76" s="1"/>
  <c r="Q647" i="76" s="1"/>
  <c r="O615" i="76"/>
  <c r="P615" i="76" s="1"/>
  <c r="Q615" i="76" s="1"/>
  <c r="O583" i="76"/>
  <c r="P583" i="76" s="1"/>
  <c r="Q583" i="76" s="1"/>
  <c r="O551" i="76"/>
  <c r="P551" i="76" s="1"/>
  <c r="Q551" i="76" s="1"/>
  <c r="O519" i="76"/>
  <c r="P519" i="76" s="1"/>
  <c r="Q519" i="76" s="1"/>
  <c r="O487" i="76"/>
  <c r="P487" i="76" s="1"/>
  <c r="Q487" i="76" s="1"/>
  <c r="O455" i="76"/>
  <c r="P455" i="76" s="1"/>
  <c r="Q455" i="76" s="1"/>
  <c r="O423" i="76"/>
  <c r="P423" i="76" s="1"/>
  <c r="Q423" i="76" s="1"/>
  <c r="O391" i="76"/>
  <c r="P391" i="76" s="1"/>
  <c r="Q391" i="76" s="1"/>
  <c r="O359" i="76"/>
  <c r="P359" i="76" s="1"/>
  <c r="Q359" i="76" s="1"/>
  <c r="O327" i="76"/>
  <c r="P327" i="76" s="1"/>
  <c r="Q327" i="76" s="1"/>
  <c r="O295" i="76"/>
  <c r="P295" i="76" s="1"/>
  <c r="Q295" i="76" s="1"/>
  <c r="O263" i="76"/>
  <c r="P263" i="76" s="1"/>
  <c r="Q263" i="76" s="1"/>
  <c r="O231" i="76"/>
  <c r="P231" i="76" s="1"/>
  <c r="Q231" i="76" s="1"/>
  <c r="O199" i="76"/>
  <c r="P199" i="76" s="1"/>
  <c r="Q199" i="76" s="1"/>
  <c r="O167" i="76"/>
  <c r="P167" i="76" s="1"/>
  <c r="Q167" i="76" s="1"/>
  <c r="O141" i="76"/>
  <c r="P141" i="76" s="1"/>
  <c r="Q141" i="76" s="1"/>
  <c r="O119" i="76"/>
  <c r="P119" i="76" s="1"/>
  <c r="Q119" i="76" s="1"/>
  <c r="O96" i="76"/>
  <c r="P96" i="76" s="1"/>
  <c r="Q96" i="76" s="1"/>
  <c r="O77" i="76"/>
  <c r="P77" i="76" s="1"/>
  <c r="Q77" i="76" s="1"/>
  <c r="O55" i="76"/>
  <c r="P55" i="76" s="1"/>
  <c r="Q55" i="76" s="1"/>
  <c r="O32" i="76"/>
  <c r="P32" i="76" s="1"/>
  <c r="Q32" i="76" s="1"/>
  <c r="O13" i="76"/>
  <c r="P13" i="76" s="1"/>
  <c r="Q13" i="76" s="1"/>
  <c r="O904" i="76"/>
  <c r="P904" i="76" s="1"/>
  <c r="Q904" i="76" s="1"/>
  <c r="O648" i="76"/>
  <c r="P648" i="76" s="1"/>
  <c r="Q648" i="76" s="1"/>
  <c r="O392" i="76"/>
  <c r="P392" i="76" s="1"/>
  <c r="Q392" i="76" s="1"/>
  <c r="O143" i="76"/>
  <c r="P143" i="76" s="1"/>
  <c r="Q143" i="76" s="1"/>
  <c r="O872" i="76"/>
  <c r="P872" i="76" s="1"/>
  <c r="Q872" i="76" s="1"/>
  <c r="O616" i="76"/>
  <c r="P616" i="76" s="1"/>
  <c r="Q616" i="76" s="1"/>
  <c r="O360" i="76"/>
  <c r="P360" i="76" s="1"/>
  <c r="Q360" i="76" s="1"/>
  <c r="O120" i="76"/>
  <c r="P120" i="76" s="1"/>
  <c r="Q120" i="76" s="1"/>
  <c r="O840" i="76"/>
  <c r="P840" i="76" s="1"/>
  <c r="Q840" i="76" s="1"/>
  <c r="O584" i="76"/>
  <c r="P584" i="76" s="1"/>
  <c r="Q584" i="76" s="1"/>
  <c r="O328" i="76"/>
  <c r="P328" i="76" s="1"/>
  <c r="Q328" i="76" s="1"/>
  <c r="O101" i="76"/>
  <c r="P101" i="76" s="1"/>
  <c r="Q101" i="76" s="1"/>
  <c r="O808" i="76"/>
  <c r="P808" i="76" s="1"/>
  <c r="Q808" i="76" s="1"/>
  <c r="O552" i="76"/>
  <c r="P552" i="76" s="1"/>
  <c r="Q552" i="76" s="1"/>
  <c r="O296" i="76"/>
  <c r="P296" i="76" s="1"/>
  <c r="Q296" i="76" s="1"/>
  <c r="O79" i="76"/>
  <c r="P79" i="76" s="1"/>
  <c r="Q79" i="76" s="1"/>
  <c r="O776" i="76"/>
  <c r="P776" i="76" s="1"/>
  <c r="Q776" i="76" s="1"/>
  <c r="O520" i="76"/>
  <c r="P520" i="76" s="1"/>
  <c r="Q520" i="76" s="1"/>
  <c r="O264" i="76"/>
  <c r="P264" i="76" s="1"/>
  <c r="Q264" i="76" s="1"/>
  <c r="O56" i="76"/>
  <c r="P56" i="76" s="1"/>
  <c r="Q56" i="76" s="1"/>
  <c r="O1000" i="76"/>
  <c r="P1000" i="76" s="1"/>
  <c r="Q1000" i="76" s="1"/>
  <c r="O744" i="76"/>
  <c r="P744" i="76" s="1"/>
  <c r="Q744" i="76" s="1"/>
  <c r="O488" i="76"/>
  <c r="P488" i="76" s="1"/>
  <c r="Q488" i="76" s="1"/>
  <c r="O232" i="76"/>
  <c r="P232" i="76" s="1"/>
  <c r="Q232" i="76" s="1"/>
  <c r="O37" i="76"/>
  <c r="P37" i="76" s="1"/>
  <c r="Q37" i="76" s="1"/>
  <c r="O936" i="76"/>
  <c r="P936" i="76" s="1"/>
  <c r="Q936" i="76" s="1"/>
  <c r="O680" i="76"/>
  <c r="P680" i="76" s="1"/>
  <c r="Q680" i="76" s="1"/>
  <c r="O424" i="76"/>
  <c r="P424" i="76" s="1"/>
  <c r="Q424" i="76" s="1"/>
  <c r="O168" i="76"/>
  <c r="P168" i="76" s="1"/>
  <c r="Q168" i="76" s="1"/>
  <c r="O968" i="76"/>
  <c r="P968" i="76" s="1"/>
  <c r="Q968" i="76" s="1"/>
  <c r="O712" i="76"/>
  <c r="P712" i="76" s="1"/>
  <c r="Q712" i="76" s="1"/>
  <c r="O456" i="76"/>
  <c r="P456" i="76" s="1"/>
  <c r="Q456" i="76" s="1"/>
  <c r="O200" i="76"/>
  <c r="P200" i="76" s="1"/>
  <c r="Q200" i="76" s="1"/>
  <c r="O15" i="76"/>
  <c r="P15" i="76" s="1"/>
  <c r="Q15" i="76" s="1"/>
  <c r="O1010" i="84"/>
  <c r="P1010" i="84" s="1"/>
  <c r="Q1010" i="84" s="1"/>
  <c r="O1002" i="84"/>
  <c r="P1002" i="84" s="1"/>
  <c r="Q1002" i="84" s="1"/>
  <c r="O1009" i="84"/>
  <c r="O1008" i="84"/>
  <c r="P1008" i="84" s="1"/>
  <c r="Q1008" i="84" s="1"/>
  <c r="O1000" i="84"/>
  <c r="P1000" i="84" s="1"/>
  <c r="Q1000" i="84" s="1"/>
  <c r="O1007" i="84"/>
  <c r="P1007" i="84" s="1"/>
  <c r="Q1007" i="84" s="1"/>
  <c r="O1006" i="84"/>
  <c r="P1006" i="84" s="1"/>
  <c r="Q1006" i="84" s="1"/>
  <c r="O1005" i="84"/>
  <c r="P1005" i="84" s="1"/>
  <c r="Q1005" i="84" s="1"/>
  <c r="O997" i="84"/>
  <c r="P997" i="84" s="1"/>
  <c r="Q997" i="84" s="1"/>
  <c r="O1004" i="84"/>
  <c r="P1004" i="84" s="1"/>
  <c r="Q1004" i="84" s="1"/>
  <c r="O1003" i="84"/>
  <c r="P1003" i="84" s="1"/>
  <c r="Q1003" i="84" s="1"/>
  <c r="O1001" i="84"/>
  <c r="P1001" i="84" s="1"/>
  <c r="Q1001" i="84" s="1"/>
  <c r="O991" i="84"/>
  <c r="P991" i="84" s="1"/>
  <c r="Q991" i="84" s="1"/>
  <c r="O983" i="84"/>
  <c r="P983" i="84" s="1"/>
  <c r="Q983" i="84" s="1"/>
  <c r="O975" i="84"/>
  <c r="P975" i="84" s="1"/>
  <c r="Q975" i="84" s="1"/>
  <c r="O967" i="84"/>
  <c r="P967" i="84" s="1"/>
  <c r="Q967" i="84" s="1"/>
  <c r="O959" i="84"/>
  <c r="P959" i="84" s="1"/>
  <c r="Q959" i="84" s="1"/>
  <c r="O951" i="84"/>
  <c r="P951" i="84" s="1"/>
  <c r="Q951" i="84" s="1"/>
  <c r="O943" i="84"/>
  <c r="P943" i="84" s="1"/>
  <c r="Q943" i="84" s="1"/>
  <c r="O935" i="84"/>
  <c r="P935" i="84" s="1"/>
  <c r="Q935" i="84" s="1"/>
  <c r="O927" i="84"/>
  <c r="P927" i="84" s="1"/>
  <c r="Q927" i="84" s="1"/>
  <c r="O919" i="84"/>
  <c r="P919" i="84" s="1"/>
  <c r="Q919" i="84" s="1"/>
  <c r="O911" i="84"/>
  <c r="P911" i="84" s="1"/>
  <c r="Q911" i="84" s="1"/>
  <c r="O903" i="84"/>
  <c r="P903" i="84" s="1"/>
  <c r="Q903" i="84" s="1"/>
  <c r="O895" i="84"/>
  <c r="P895" i="84" s="1"/>
  <c r="Q895" i="84" s="1"/>
  <c r="O887" i="84"/>
  <c r="P887" i="84" s="1"/>
  <c r="Q887" i="84" s="1"/>
  <c r="O879" i="84"/>
  <c r="P879" i="84" s="1"/>
  <c r="Q879" i="84" s="1"/>
  <c r="O871" i="84"/>
  <c r="P871" i="84" s="1"/>
  <c r="Q871" i="84" s="1"/>
  <c r="O863" i="84"/>
  <c r="P863" i="84" s="1"/>
  <c r="Q863" i="84" s="1"/>
  <c r="O855" i="84"/>
  <c r="P855" i="84" s="1"/>
  <c r="Q855" i="84" s="1"/>
  <c r="O847" i="84"/>
  <c r="P847" i="84" s="1"/>
  <c r="Q847" i="84" s="1"/>
  <c r="O839" i="84"/>
  <c r="P839" i="84" s="1"/>
  <c r="Q839" i="84" s="1"/>
  <c r="O831" i="84"/>
  <c r="P831" i="84" s="1"/>
  <c r="Q831" i="84" s="1"/>
  <c r="O823" i="84"/>
  <c r="P823" i="84" s="1"/>
  <c r="Q823" i="84" s="1"/>
  <c r="O815" i="84"/>
  <c r="P815" i="84" s="1"/>
  <c r="Q815" i="84" s="1"/>
  <c r="O807" i="84"/>
  <c r="P807" i="84" s="1"/>
  <c r="Q807" i="84" s="1"/>
  <c r="O799" i="84"/>
  <c r="P799" i="84" s="1"/>
  <c r="Q799" i="84" s="1"/>
  <c r="O791" i="84"/>
  <c r="P791" i="84" s="1"/>
  <c r="Q791" i="84" s="1"/>
  <c r="O783" i="84"/>
  <c r="P783" i="84" s="1"/>
  <c r="Q783" i="84" s="1"/>
  <c r="O775" i="84"/>
  <c r="P775" i="84" s="1"/>
  <c r="Q775" i="84" s="1"/>
  <c r="O767" i="84"/>
  <c r="P767" i="84" s="1"/>
  <c r="Q767" i="84" s="1"/>
  <c r="O759" i="84"/>
  <c r="P759" i="84" s="1"/>
  <c r="Q759" i="84" s="1"/>
  <c r="O751" i="84"/>
  <c r="P751" i="84" s="1"/>
  <c r="Q751" i="84" s="1"/>
  <c r="O743" i="84"/>
  <c r="P743" i="84" s="1"/>
  <c r="Q743" i="84" s="1"/>
  <c r="O735" i="84"/>
  <c r="P735" i="84" s="1"/>
  <c r="Q735" i="84" s="1"/>
  <c r="O727" i="84"/>
  <c r="P727" i="84" s="1"/>
  <c r="Q727" i="84" s="1"/>
  <c r="O719" i="84"/>
  <c r="P719" i="84" s="1"/>
  <c r="Q719" i="84" s="1"/>
  <c r="O711" i="84"/>
  <c r="P711" i="84" s="1"/>
  <c r="Q711" i="84" s="1"/>
  <c r="O703" i="84"/>
  <c r="P703" i="84" s="1"/>
  <c r="Q703" i="84" s="1"/>
  <c r="O695" i="84"/>
  <c r="P695" i="84" s="1"/>
  <c r="Q695" i="84" s="1"/>
  <c r="O687" i="84"/>
  <c r="P687" i="84" s="1"/>
  <c r="Q687" i="84" s="1"/>
  <c r="O679" i="84"/>
  <c r="P679" i="84" s="1"/>
  <c r="Q679" i="84" s="1"/>
  <c r="O671" i="84"/>
  <c r="P671" i="84" s="1"/>
  <c r="Q671" i="84" s="1"/>
  <c r="O663" i="84"/>
  <c r="P663" i="84" s="1"/>
  <c r="Q663" i="84" s="1"/>
  <c r="O655" i="84"/>
  <c r="P655" i="84" s="1"/>
  <c r="Q655" i="84" s="1"/>
  <c r="O647" i="84"/>
  <c r="P647" i="84" s="1"/>
  <c r="Q647" i="84" s="1"/>
  <c r="O639" i="84"/>
  <c r="P639" i="84" s="1"/>
  <c r="Q639" i="84" s="1"/>
  <c r="O631" i="84"/>
  <c r="P631" i="84" s="1"/>
  <c r="Q631" i="84" s="1"/>
  <c r="O623" i="84"/>
  <c r="P623" i="84" s="1"/>
  <c r="Q623" i="84" s="1"/>
  <c r="O615" i="84"/>
  <c r="P615" i="84" s="1"/>
  <c r="Q615" i="84" s="1"/>
  <c r="O607" i="84"/>
  <c r="P607" i="84" s="1"/>
  <c r="Q607" i="84" s="1"/>
  <c r="O599" i="84"/>
  <c r="P599" i="84" s="1"/>
  <c r="Q599" i="84" s="1"/>
  <c r="O591" i="84"/>
  <c r="P591" i="84" s="1"/>
  <c r="Q591" i="84" s="1"/>
  <c r="O583" i="84"/>
  <c r="P583" i="84" s="1"/>
  <c r="Q583" i="84" s="1"/>
  <c r="O575" i="84"/>
  <c r="P575" i="84" s="1"/>
  <c r="Q575" i="84" s="1"/>
  <c r="O567" i="84"/>
  <c r="P567" i="84" s="1"/>
  <c r="Q567" i="84" s="1"/>
  <c r="O559" i="84"/>
  <c r="P559" i="84" s="1"/>
  <c r="Q559" i="84" s="1"/>
  <c r="O999" i="84"/>
  <c r="P999" i="84" s="1"/>
  <c r="Q999" i="84" s="1"/>
  <c r="O990" i="84"/>
  <c r="P990" i="84" s="1"/>
  <c r="Q990" i="84" s="1"/>
  <c r="O982" i="84"/>
  <c r="P982" i="84" s="1"/>
  <c r="Q982" i="84" s="1"/>
  <c r="O974" i="84"/>
  <c r="P974" i="84" s="1"/>
  <c r="Q974" i="84" s="1"/>
  <c r="O966" i="84"/>
  <c r="P966" i="84" s="1"/>
  <c r="Q966" i="84" s="1"/>
  <c r="O958" i="84"/>
  <c r="P958" i="84" s="1"/>
  <c r="Q958" i="84" s="1"/>
  <c r="O950" i="84"/>
  <c r="P950" i="84" s="1"/>
  <c r="Q950" i="84" s="1"/>
  <c r="O942" i="84"/>
  <c r="P942" i="84" s="1"/>
  <c r="Q942" i="84" s="1"/>
  <c r="O934" i="84"/>
  <c r="P934" i="84" s="1"/>
  <c r="Q934" i="84" s="1"/>
  <c r="O926" i="84"/>
  <c r="P926" i="84" s="1"/>
  <c r="Q926" i="84" s="1"/>
  <c r="O918" i="84"/>
  <c r="P918" i="84" s="1"/>
  <c r="Q918" i="84" s="1"/>
  <c r="O910" i="84"/>
  <c r="P910" i="84" s="1"/>
  <c r="Q910" i="84" s="1"/>
  <c r="O902" i="84"/>
  <c r="P902" i="84" s="1"/>
  <c r="Q902" i="84" s="1"/>
  <c r="O998" i="84"/>
  <c r="P998" i="84" s="1"/>
  <c r="Q998" i="84" s="1"/>
  <c r="O989" i="84"/>
  <c r="P989" i="84" s="1"/>
  <c r="Q989" i="84" s="1"/>
  <c r="O981" i="84"/>
  <c r="P981" i="84" s="1"/>
  <c r="Q981" i="84" s="1"/>
  <c r="O973" i="84"/>
  <c r="P973" i="84" s="1"/>
  <c r="Q973" i="84" s="1"/>
  <c r="O965" i="84"/>
  <c r="P965" i="84" s="1"/>
  <c r="Q965" i="84" s="1"/>
  <c r="O957" i="84"/>
  <c r="P957" i="84" s="1"/>
  <c r="Q957" i="84" s="1"/>
  <c r="O949" i="84"/>
  <c r="P949" i="84" s="1"/>
  <c r="Q949" i="84" s="1"/>
  <c r="O941" i="84"/>
  <c r="P941" i="84" s="1"/>
  <c r="Q941" i="84" s="1"/>
  <c r="O933" i="84"/>
  <c r="P933" i="84" s="1"/>
  <c r="Q933" i="84" s="1"/>
  <c r="O925" i="84"/>
  <c r="P925" i="84" s="1"/>
  <c r="Q925" i="84" s="1"/>
  <c r="O917" i="84"/>
  <c r="P917" i="84" s="1"/>
  <c r="Q917" i="84" s="1"/>
  <c r="O909" i="84"/>
  <c r="P909" i="84" s="1"/>
  <c r="Q909" i="84" s="1"/>
  <c r="O901" i="84"/>
  <c r="P901" i="84" s="1"/>
  <c r="Q901" i="84" s="1"/>
  <c r="O893" i="84"/>
  <c r="P893" i="84" s="1"/>
  <c r="Q893" i="84" s="1"/>
  <c r="O885" i="84"/>
  <c r="P885" i="84" s="1"/>
  <c r="Q885" i="84" s="1"/>
  <c r="O877" i="84"/>
  <c r="P877" i="84" s="1"/>
  <c r="Q877" i="84" s="1"/>
  <c r="O869" i="84"/>
  <c r="P869" i="84" s="1"/>
  <c r="Q869" i="84" s="1"/>
  <c r="O861" i="84"/>
  <c r="P861" i="84" s="1"/>
  <c r="Q861" i="84" s="1"/>
  <c r="O853" i="84"/>
  <c r="P853" i="84" s="1"/>
  <c r="Q853" i="84" s="1"/>
  <c r="O845" i="84"/>
  <c r="P845" i="84" s="1"/>
  <c r="Q845" i="84" s="1"/>
  <c r="O837" i="84"/>
  <c r="P837" i="84" s="1"/>
  <c r="Q837" i="84" s="1"/>
  <c r="O829" i="84"/>
  <c r="P829" i="84" s="1"/>
  <c r="Q829" i="84" s="1"/>
  <c r="O821" i="84"/>
  <c r="P821" i="84" s="1"/>
  <c r="Q821" i="84" s="1"/>
  <c r="O813" i="84"/>
  <c r="P813" i="84" s="1"/>
  <c r="Q813" i="84" s="1"/>
  <c r="O805" i="84"/>
  <c r="P805" i="84" s="1"/>
  <c r="Q805" i="84" s="1"/>
  <c r="O797" i="84"/>
  <c r="P797" i="84" s="1"/>
  <c r="Q797" i="84" s="1"/>
  <c r="O789" i="84"/>
  <c r="P789" i="84" s="1"/>
  <c r="Q789" i="84" s="1"/>
  <c r="O781" i="84"/>
  <c r="P781" i="84" s="1"/>
  <c r="Q781" i="84" s="1"/>
  <c r="O773" i="84"/>
  <c r="P773" i="84" s="1"/>
  <c r="Q773" i="84" s="1"/>
  <c r="O765" i="84"/>
  <c r="P765" i="84" s="1"/>
  <c r="Q765" i="84" s="1"/>
  <c r="O757" i="84"/>
  <c r="P757" i="84" s="1"/>
  <c r="Q757" i="84" s="1"/>
  <c r="O749" i="84"/>
  <c r="P749" i="84" s="1"/>
  <c r="Q749" i="84" s="1"/>
  <c r="O741" i="84"/>
  <c r="P741" i="84" s="1"/>
  <c r="Q741" i="84" s="1"/>
  <c r="O733" i="84"/>
  <c r="P733" i="84" s="1"/>
  <c r="Q733" i="84" s="1"/>
  <c r="O725" i="84"/>
  <c r="P725" i="84" s="1"/>
  <c r="Q725" i="84" s="1"/>
  <c r="O717" i="84"/>
  <c r="P717" i="84" s="1"/>
  <c r="Q717" i="84" s="1"/>
  <c r="O709" i="84"/>
  <c r="P709" i="84" s="1"/>
  <c r="Q709" i="84" s="1"/>
  <c r="O701" i="84"/>
  <c r="P701" i="84" s="1"/>
  <c r="Q701" i="84" s="1"/>
  <c r="O693" i="84"/>
  <c r="P693" i="84" s="1"/>
  <c r="Q693" i="84" s="1"/>
  <c r="O685" i="84"/>
  <c r="P685" i="84" s="1"/>
  <c r="Q685" i="84" s="1"/>
  <c r="O677" i="84"/>
  <c r="P677" i="84" s="1"/>
  <c r="Q677" i="84" s="1"/>
  <c r="O669" i="84"/>
  <c r="P669" i="84" s="1"/>
  <c r="Q669" i="84" s="1"/>
  <c r="O661" i="84"/>
  <c r="P661" i="84" s="1"/>
  <c r="Q661" i="84" s="1"/>
  <c r="O653" i="84"/>
  <c r="P653" i="84" s="1"/>
  <c r="Q653" i="84" s="1"/>
  <c r="O645" i="84"/>
  <c r="P645" i="84" s="1"/>
  <c r="Q645" i="84" s="1"/>
  <c r="O637" i="84"/>
  <c r="P637" i="84" s="1"/>
  <c r="Q637" i="84" s="1"/>
  <c r="O629" i="84"/>
  <c r="P629" i="84" s="1"/>
  <c r="Q629" i="84" s="1"/>
  <c r="O621" i="84"/>
  <c r="P621" i="84" s="1"/>
  <c r="Q621" i="84" s="1"/>
  <c r="O613" i="84"/>
  <c r="P613" i="84" s="1"/>
  <c r="Q613" i="84" s="1"/>
  <c r="O605" i="84"/>
  <c r="P605" i="84" s="1"/>
  <c r="Q605" i="84" s="1"/>
  <c r="O597" i="84"/>
  <c r="P597" i="84" s="1"/>
  <c r="Q597" i="84" s="1"/>
  <c r="O589" i="84"/>
  <c r="P589" i="84" s="1"/>
  <c r="Q589" i="84" s="1"/>
  <c r="O581" i="84"/>
  <c r="P581" i="84" s="1"/>
  <c r="Q581" i="84" s="1"/>
  <c r="O573" i="84"/>
  <c r="P573" i="84" s="1"/>
  <c r="Q573" i="84" s="1"/>
  <c r="O565" i="84"/>
  <c r="P565" i="84" s="1"/>
  <c r="Q565" i="84" s="1"/>
  <c r="O557" i="84"/>
  <c r="P557" i="84" s="1"/>
  <c r="Q557" i="84" s="1"/>
  <c r="O549" i="84"/>
  <c r="P549" i="84" s="1"/>
  <c r="Q549" i="84" s="1"/>
  <c r="O541" i="84"/>
  <c r="P541" i="84" s="1"/>
  <c r="Q541" i="84" s="1"/>
  <c r="O533" i="84"/>
  <c r="P533" i="84" s="1"/>
  <c r="Q533" i="84" s="1"/>
  <c r="O525" i="84"/>
  <c r="P525" i="84" s="1"/>
  <c r="Q525" i="84" s="1"/>
  <c r="O517" i="84"/>
  <c r="P517" i="84" s="1"/>
  <c r="Q517" i="84" s="1"/>
  <c r="O509" i="84"/>
  <c r="P509" i="84" s="1"/>
  <c r="Q509" i="84" s="1"/>
  <c r="O501" i="84"/>
  <c r="P501" i="84" s="1"/>
  <c r="Q501" i="84" s="1"/>
  <c r="O493" i="84"/>
  <c r="P493" i="84" s="1"/>
  <c r="Q493" i="84" s="1"/>
  <c r="O485" i="84"/>
  <c r="P485" i="84" s="1"/>
  <c r="Q485" i="84" s="1"/>
  <c r="O477" i="84"/>
  <c r="P477" i="84" s="1"/>
  <c r="Q477" i="84" s="1"/>
  <c r="O469" i="84"/>
  <c r="P469" i="84" s="1"/>
  <c r="Q469" i="84" s="1"/>
  <c r="O461" i="84"/>
  <c r="P461" i="84" s="1"/>
  <c r="Q461" i="84" s="1"/>
  <c r="O453" i="84"/>
  <c r="P453" i="84" s="1"/>
  <c r="Q453" i="84" s="1"/>
  <c r="O445" i="84"/>
  <c r="P445" i="84" s="1"/>
  <c r="Q445" i="84" s="1"/>
  <c r="O437" i="84"/>
  <c r="P437" i="84" s="1"/>
  <c r="Q437" i="84" s="1"/>
  <c r="O429" i="84"/>
  <c r="P429" i="84" s="1"/>
  <c r="Q429" i="84" s="1"/>
  <c r="O421" i="84"/>
  <c r="P421" i="84" s="1"/>
  <c r="Q421" i="84" s="1"/>
  <c r="O413" i="84"/>
  <c r="P413" i="84" s="1"/>
  <c r="Q413" i="84" s="1"/>
  <c r="O405" i="84"/>
  <c r="P405" i="84" s="1"/>
  <c r="Q405" i="84" s="1"/>
  <c r="O397" i="84"/>
  <c r="P397" i="84" s="1"/>
  <c r="Q397" i="84" s="1"/>
  <c r="O389" i="84"/>
  <c r="P389" i="84" s="1"/>
  <c r="Q389" i="84" s="1"/>
  <c r="O381" i="84"/>
  <c r="P381" i="84" s="1"/>
  <c r="Q381" i="84" s="1"/>
  <c r="O373" i="84"/>
  <c r="P373" i="84" s="1"/>
  <c r="Q373" i="84" s="1"/>
  <c r="O365" i="84"/>
  <c r="P365" i="84" s="1"/>
  <c r="Q365" i="84" s="1"/>
  <c r="O357" i="84"/>
  <c r="P357" i="84" s="1"/>
  <c r="Q357" i="84" s="1"/>
  <c r="O349" i="84"/>
  <c r="P349" i="84" s="1"/>
  <c r="Q349" i="84" s="1"/>
  <c r="O341" i="84"/>
  <c r="P341" i="84" s="1"/>
  <c r="Q341" i="84" s="1"/>
  <c r="O333" i="84"/>
  <c r="P333" i="84" s="1"/>
  <c r="Q333" i="84" s="1"/>
  <c r="O325" i="84"/>
  <c r="P325" i="84" s="1"/>
  <c r="Q325" i="84" s="1"/>
  <c r="O317" i="84"/>
  <c r="P317" i="84" s="1"/>
  <c r="Q317" i="84" s="1"/>
  <c r="O309" i="84"/>
  <c r="P309" i="84" s="1"/>
  <c r="Q309" i="84" s="1"/>
  <c r="O301" i="84"/>
  <c r="P301" i="84" s="1"/>
  <c r="Q301" i="84" s="1"/>
  <c r="O293" i="84"/>
  <c r="P293" i="84" s="1"/>
  <c r="Q293" i="84" s="1"/>
  <c r="O285" i="84"/>
  <c r="P285" i="84" s="1"/>
  <c r="Q285" i="84" s="1"/>
  <c r="O277" i="84"/>
  <c r="O269" i="84"/>
  <c r="P269" i="84" s="1"/>
  <c r="Q269" i="84" s="1"/>
  <c r="O261" i="84"/>
  <c r="P261" i="84" s="1"/>
  <c r="Q261" i="84" s="1"/>
  <c r="O253" i="84"/>
  <c r="P253" i="84" s="1"/>
  <c r="Q253" i="84" s="1"/>
  <c r="O245" i="84"/>
  <c r="P245" i="84" s="1"/>
  <c r="Q245" i="84" s="1"/>
  <c r="O237" i="84"/>
  <c r="P237" i="84" s="1"/>
  <c r="Q237" i="84" s="1"/>
  <c r="O229" i="84"/>
  <c r="P229" i="84" s="1"/>
  <c r="Q229" i="84" s="1"/>
  <c r="O221" i="84"/>
  <c r="P221" i="84" s="1"/>
  <c r="Q221" i="84" s="1"/>
  <c r="O213" i="84"/>
  <c r="P213" i="84" s="1"/>
  <c r="Q213" i="84" s="1"/>
  <c r="O205" i="84"/>
  <c r="P205" i="84" s="1"/>
  <c r="Q205" i="84" s="1"/>
  <c r="O197" i="84"/>
  <c r="P197" i="84" s="1"/>
  <c r="Q197" i="84" s="1"/>
  <c r="O189" i="84"/>
  <c r="P189" i="84" s="1"/>
  <c r="Q189" i="84" s="1"/>
  <c r="O181" i="84"/>
  <c r="P181" i="84" s="1"/>
  <c r="Q181" i="84" s="1"/>
  <c r="O173" i="84"/>
  <c r="P173" i="84" s="1"/>
  <c r="Q173" i="84" s="1"/>
  <c r="O165" i="84"/>
  <c r="P165" i="84" s="1"/>
  <c r="Q165" i="84" s="1"/>
  <c r="O157" i="84"/>
  <c r="P157" i="84" s="1"/>
  <c r="Q157" i="84" s="1"/>
  <c r="O149" i="84"/>
  <c r="P149" i="84" s="1"/>
  <c r="Q149" i="84" s="1"/>
  <c r="O141" i="84"/>
  <c r="P141" i="84" s="1"/>
  <c r="Q141" i="84" s="1"/>
  <c r="O133" i="84"/>
  <c r="P133" i="84" s="1"/>
  <c r="Q133" i="84" s="1"/>
  <c r="O125" i="84"/>
  <c r="P125" i="84" s="1"/>
  <c r="Q125" i="84" s="1"/>
  <c r="O117" i="84"/>
  <c r="P117" i="84" s="1"/>
  <c r="Q117" i="84" s="1"/>
  <c r="O109" i="84"/>
  <c r="P109" i="84" s="1"/>
  <c r="Q109" i="84" s="1"/>
  <c r="O101" i="84"/>
  <c r="P101" i="84" s="1"/>
  <c r="Q101" i="84" s="1"/>
  <c r="O93" i="84"/>
  <c r="P93" i="84" s="1"/>
  <c r="Q93" i="84" s="1"/>
  <c r="O85" i="84"/>
  <c r="P85" i="84" s="1"/>
  <c r="Q85" i="84" s="1"/>
  <c r="O77" i="84"/>
  <c r="P77" i="84" s="1"/>
  <c r="Q77" i="84" s="1"/>
  <c r="O69" i="84"/>
  <c r="P69" i="84" s="1"/>
  <c r="Q69" i="84" s="1"/>
  <c r="O61" i="84"/>
  <c r="P61" i="84" s="1"/>
  <c r="Q61" i="84" s="1"/>
  <c r="O53" i="84"/>
  <c r="P53" i="84" s="1"/>
  <c r="Q53" i="84" s="1"/>
  <c r="O45" i="84"/>
  <c r="P45" i="84" s="1"/>
  <c r="Q45" i="84" s="1"/>
  <c r="O37" i="84"/>
  <c r="P37" i="84" s="1"/>
  <c r="Q37" i="84" s="1"/>
  <c r="O29" i="84"/>
  <c r="P29" i="84" s="1"/>
  <c r="Q29" i="84" s="1"/>
  <c r="O21" i="84"/>
  <c r="O13" i="84"/>
  <c r="P13" i="84" s="1"/>
  <c r="Q13" i="84" s="1"/>
  <c r="O996" i="84"/>
  <c r="P996" i="84" s="1"/>
  <c r="Q996" i="84" s="1"/>
  <c r="O988" i="84"/>
  <c r="P988" i="84" s="1"/>
  <c r="Q988" i="84" s="1"/>
  <c r="O980" i="84"/>
  <c r="P980" i="84" s="1"/>
  <c r="Q980" i="84" s="1"/>
  <c r="O972" i="84"/>
  <c r="P972" i="84" s="1"/>
  <c r="Q972" i="84" s="1"/>
  <c r="O964" i="84"/>
  <c r="P964" i="84" s="1"/>
  <c r="Q964" i="84" s="1"/>
  <c r="O956" i="84"/>
  <c r="P956" i="84" s="1"/>
  <c r="Q956" i="84" s="1"/>
  <c r="O948" i="84"/>
  <c r="P948" i="84" s="1"/>
  <c r="Q948" i="84" s="1"/>
  <c r="O940" i="84"/>
  <c r="P940" i="84" s="1"/>
  <c r="Q940" i="84" s="1"/>
  <c r="O932" i="84"/>
  <c r="P932" i="84" s="1"/>
  <c r="Q932" i="84" s="1"/>
  <c r="O924" i="84"/>
  <c r="P924" i="84" s="1"/>
  <c r="Q924" i="84" s="1"/>
  <c r="O916" i="84"/>
  <c r="P916" i="84" s="1"/>
  <c r="Q916" i="84" s="1"/>
  <c r="O908" i="84"/>
  <c r="P908" i="84" s="1"/>
  <c r="Q908" i="84" s="1"/>
  <c r="O900" i="84"/>
  <c r="P900" i="84" s="1"/>
  <c r="Q900" i="84" s="1"/>
  <c r="O892" i="84"/>
  <c r="P892" i="84" s="1"/>
  <c r="Q892" i="84" s="1"/>
  <c r="O884" i="84"/>
  <c r="P884" i="84" s="1"/>
  <c r="Q884" i="84" s="1"/>
  <c r="O876" i="84"/>
  <c r="P876" i="84" s="1"/>
  <c r="Q876" i="84" s="1"/>
  <c r="O868" i="84"/>
  <c r="P868" i="84" s="1"/>
  <c r="Q868" i="84" s="1"/>
  <c r="O860" i="84"/>
  <c r="P860" i="84" s="1"/>
  <c r="Q860" i="84" s="1"/>
  <c r="O852" i="84"/>
  <c r="P852" i="84" s="1"/>
  <c r="Q852" i="84" s="1"/>
  <c r="O844" i="84"/>
  <c r="P844" i="84" s="1"/>
  <c r="Q844" i="84" s="1"/>
  <c r="O836" i="84"/>
  <c r="P836" i="84" s="1"/>
  <c r="Q836" i="84" s="1"/>
  <c r="O828" i="84"/>
  <c r="P828" i="84" s="1"/>
  <c r="Q828" i="84" s="1"/>
  <c r="O820" i="84"/>
  <c r="P820" i="84" s="1"/>
  <c r="Q820" i="84" s="1"/>
  <c r="O812" i="84"/>
  <c r="P812" i="84" s="1"/>
  <c r="Q812" i="84" s="1"/>
  <c r="O804" i="84"/>
  <c r="P804" i="84" s="1"/>
  <c r="Q804" i="84" s="1"/>
  <c r="O796" i="84"/>
  <c r="P796" i="84" s="1"/>
  <c r="Q796" i="84" s="1"/>
  <c r="O788" i="84"/>
  <c r="P788" i="84" s="1"/>
  <c r="Q788" i="84" s="1"/>
  <c r="O780" i="84"/>
  <c r="P780" i="84" s="1"/>
  <c r="Q780" i="84" s="1"/>
  <c r="O772" i="84"/>
  <c r="P772" i="84" s="1"/>
  <c r="Q772" i="84" s="1"/>
  <c r="O764" i="84"/>
  <c r="P764" i="84" s="1"/>
  <c r="Q764" i="84" s="1"/>
  <c r="O756" i="84"/>
  <c r="P756" i="84" s="1"/>
  <c r="Q756" i="84" s="1"/>
  <c r="O748" i="84"/>
  <c r="P748" i="84" s="1"/>
  <c r="Q748" i="84" s="1"/>
  <c r="O740" i="84"/>
  <c r="P740" i="84" s="1"/>
  <c r="Q740" i="84" s="1"/>
  <c r="O732" i="84"/>
  <c r="P732" i="84" s="1"/>
  <c r="Q732" i="84" s="1"/>
  <c r="O724" i="84"/>
  <c r="P724" i="84" s="1"/>
  <c r="Q724" i="84" s="1"/>
  <c r="O716" i="84"/>
  <c r="P716" i="84" s="1"/>
  <c r="Q716" i="84" s="1"/>
  <c r="O708" i="84"/>
  <c r="O700" i="84"/>
  <c r="P700" i="84" s="1"/>
  <c r="Q700" i="84" s="1"/>
  <c r="O692" i="84"/>
  <c r="P692" i="84" s="1"/>
  <c r="Q692" i="84" s="1"/>
  <c r="O684" i="84"/>
  <c r="P684" i="84" s="1"/>
  <c r="Q684" i="84" s="1"/>
  <c r="O676" i="84"/>
  <c r="P676" i="84" s="1"/>
  <c r="Q676" i="84" s="1"/>
  <c r="O668" i="84"/>
  <c r="P668" i="84" s="1"/>
  <c r="Q668" i="84" s="1"/>
  <c r="O660" i="84"/>
  <c r="P660" i="84" s="1"/>
  <c r="Q660" i="84" s="1"/>
  <c r="O652" i="84"/>
  <c r="P652" i="84" s="1"/>
  <c r="Q652" i="84" s="1"/>
  <c r="O644" i="84"/>
  <c r="P644" i="84" s="1"/>
  <c r="Q644" i="84" s="1"/>
  <c r="O636" i="84"/>
  <c r="P636" i="84" s="1"/>
  <c r="Q636" i="84" s="1"/>
  <c r="O628" i="84"/>
  <c r="P628" i="84" s="1"/>
  <c r="Q628" i="84" s="1"/>
  <c r="O620" i="84"/>
  <c r="P620" i="84" s="1"/>
  <c r="Q620" i="84" s="1"/>
  <c r="O612" i="84"/>
  <c r="P612" i="84" s="1"/>
  <c r="Q612" i="84" s="1"/>
  <c r="O604" i="84"/>
  <c r="P604" i="84" s="1"/>
  <c r="Q604" i="84" s="1"/>
  <c r="O596" i="84"/>
  <c r="P596" i="84" s="1"/>
  <c r="Q596" i="84" s="1"/>
  <c r="O588" i="84"/>
  <c r="P588" i="84" s="1"/>
  <c r="Q588" i="84" s="1"/>
  <c r="O580" i="84"/>
  <c r="P580" i="84" s="1"/>
  <c r="Q580" i="84" s="1"/>
  <c r="O572" i="84"/>
  <c r="P572" i="84" s="1"/>
  <c r="Q572" i="84" s="1"/>
  <c r="O564" i="84"/>
  <c r="P564" i="84" s="1"/>
  <c r="Q564" i="84" s="1"/>
  <c r="O556" i="84"/>
  <c r="P556" i="84" s="1"/>
  <c r="Q556" i="84" s="1"/>
  <c r="O548" i="84"/>
  <c r="P548" i="84" s="1"/>
  <c r="Q548" i="84" s="1"/>
  <c r="O540" i="84"/>
  <c r="P540" i="84" s="1"/>
  <c r="Q540" i="84" s="1"/>
  <c r="O532" i="84"/>
  <c r="P532" i="84" s="1"/>
  <c r="Q532" i="84" s="1"/>
  <c r="O524" i="84"/>
  <c r="P524" i="84" s="1"/>
  <c r="Q524" i="84" s="1"/>
  <c r="O516" i="84"/>
  <c r="P516" i="84" s="1"/>
  <c r="Q516" i="84" s="1"/>
  <c r="O508" i="84"/>
  <c r="P508" i="84" s="1"/>
  <c r="Q508" i="84" s="1"/>
  <c r="O500" i="84"/>
  <c r="P500" i="84" s="1"/>
  <c r="Q500" i="84" s="1"/>
  <c r="O492" i="84"/>
  <c r="P492" i="84" s="1"/>
  <c r="Q492" i="84" s="1"/>
  <c r="O484" i="84"/>
  <c r="P484" i="84" s="1"/>
  <c r="Q484" i="84" s="1"/>
  <c r="O476" i="84"/>
  <c r="P476" i="84" s="1"/>
  <c r="Q476" i="84" s="1"/>
  <c r="O468" i="84"/>
  <c r="P468" i="84" s="1"/>
  <c r="Q468" i="84" s="1"/>
  <c r="O460" i="84"/>
  <c r="P460" i="84" s="1"/>
  <c r="Q460" i="84" s="1"/>
  <c r="O452" i="84"/>
  <c r="P452" i="84" s="1"/>
  <c r="Q452" i="84" s="1"/>
  <c r="O444" i="84"/>
  <c r="P444" i="84" s="1"/>
  <c r="Q444" i="84" s="1"/>
  <c r="O436" i="84"/>
  <c r="P436" i="84" s="1"/>
  <c r="Q436" i="84" s="1"/>
  <c r="O428" i="84"/>
  <c r="P428" i="84" s="1"/>
  <c r="Q428" i="84" s="1"/>
  <c r="O420" i="84"/>
  <c r="P420" i="84" s="1"/>
  <c r="Q420" i="84" s="1"/>
  <c r="O412" i="84"/>
  <c r="P412" i="84" s="1"/>
  <c r="Q412" i="84" s="1"/>
  <c r="O404" i="84"/>
  <c r="P404" i="84" s="1"/>
  <c r="Q404" i="84" s="1"/>
  <c r="O396" i="84"/>
  <c r="P396" i="84" s="1"/>
  <c r="Q396" i="84" s="1"/>
  <c r="O388" i="84"/>
  <c r="P388" i="84" s="1"/>
  <c r="Q388" i="84" s="1"/>
  <c r="O380" i="84"/>
  <c r="P380" i="84" s="1"/>
  <c r="Q380" i="84" s="1"/>
  <c r="O372" i="84"/>
  <c r="P372" i="84" s="1"/>
  <c r="Q372" i="84" s="1"/>
  <c r="O364" i="84"/>
  <c r="P364" i="84" s="1"/>
  <c r="Q364" i="84" s="1"/>
  <c r="O356" i="84"/>
  <c r="P356" i="84" s="1"/>
  <c r="Q356" i="84" s="1"/>
  <c r="O348" i="84"/>
  <c r="P348" i="84" s="1"/>
  <c r="Q348" i="84" s="1"/>
  <c r="O340" i="84"/>
  <c r="P340" i="84" s="1"/>
  <c r="Q340" i="84" s="1"/>
  <c r="O332" i="84"/>
  <c r="P332" i="84" s="1"/>
  <c r="Q332" i="84" s="1"/>
  <c r="O324" i="84"/>
  <c r="P324" i="84" s="1"/>
  <c r="Q324" i="84" s="1"/>
  <c r="O316" i="84"/>
  <c r="P316" i="84" s="1"/>
  <c r="Q316" i="84" s="1"/>
  <c r="O308" i="84"/>
  <c r="P308" i="84" s="1"/>
  <c r="Q308" i="84" s="1"/>
  <c r="O300" i="84"/>
  <c r="P300" i="84" s="1"/>
  <c r="Q300" i="84" s="1"/>
  <c r="O292" i="84"/>
  <c r="P292" i="84" s="1"/>
  <c r="Q292" i="84" s="1"/>
  <c r="O284" i="84"/>
  <c r="P284" i="84" s="1"/>
  <c r="Q284" i="84" s="1"/>
  <c r="O276" i="84"/>
  <c r="P276" i="84" s="1"/>
  <c r="Q276" i="84" s="1"/>
  <c r="O268" i="84"/>
  <c r="P268" i="84" s="1"/>
  <c r="Q268" i="84" s="1"/>
  <c r="O260" i="84"/>
  <c r="P260" i="84" s="1"/>
  <c r="Q260" i="84" s="1"/>
  <c r="O252" i="84"/>
  <c r="P252" i="84" s="1"/>
  <c r="Q252" i="84" s="1"/>
  <c r="O244" i="84"/>
  <c r="P244" i="84" s="1"/>
  <c r="Q244" i="84" s="1"/>
  <c r="O236" i="84"/>
  <c r="P236" i="84" s="1"/>
  <c r="Q236" i="84" s="1"/>
  <c r="O228" i="84"/>
  <c r="P228" i="84" s="1"/>
  <c r="Q228" i="84" s="1"/>
  <c r="O995" i="84"/>
  <c r="P995" i="84" s="1"/>
  <c r="Q995" i="84" s="1"/>
  <c r="O987" i="84"/>
  <c r="P987" i="84" s="1"/>
  <c r="Q987" i="84" s="1"/>
  <c r="O979" i="84"/>
  <c r="P979" i="84" s="1"/>
  <c r="Q979" i="84" s="1"/>
  <c r="O971" i="84"/>
  <c r="P971" i="84" s="1"/>
  <c r="Q971" i="84" s="1"/>
  <c r="O963" i="84"/>
  <c r="P963" i="84" s="1"/>
  <c r="Q963" i="84" s="1"/>
  <c r="O955" i="84"/>
  <c r="P955" i="84" s="1"/>
  <c r="Q955" i="84" s="1"/>
  <c r="O947" i="84"/>
  <c r="P947" i="84" s="1"/>
  <c r="Q947" i="84" s="1"/>
  <c r="O939" i="84"/>
  <c r="P939" i="84" s="1"/>
  <c r="Q939" i="84" s="1"/>
  <c r="O931" i="84"/>
  <c r="P931" i="84" s="1"/>
  <c r="Q931" i="84" s="1"/>
  <c r="O923" i="84"/>
  <c r="P923" i="84" s="1"/>
  <c r="Q923" i="84" s="1"/>
  <c r="O915" i="84"/>
  <c r="P915" i="84" s="1"/>
  <c r="Q915" i="84" s="1"/>
  <c r="O907" i="84"/>
  <c r="P907" i="84" s="1"/>
  <c r="Q907" i="84" s="1"/>
  <c r="O899" i="84"/>
  <c r="P899" i="84" s="1"/>
  <c r="Q899" i="84" s="1"/>
  <c r="O891" i="84"/>
  <c r="P891" i="84" s="1"/>
  <c r="Q891" i="84" s="1"/>
  <c r="O883" i="84"/>
  <c r="P883" i="84" s="1"/>
  <c r="Q883" i="84" s="1"/>
  <c r="O875" i="84"/>
  <c r="P875" i="84" s="1"/>
  <c r="Q875" i="84" s="1"/>
  <c r="O867" i="84"/>
  <c r="P867" i="84" s="1"/>
  <c r="Q867" i="84" s="1"/>
  <c r="O859" i="84"/>
  <c r="P859" i="84" s="1"/>
  <c r="Q859" i="84" s="1"/>
  <c r="O851" i="84"/>
  <c r="P851" i="84" s="1"/>
  <c r="Q851" i="84" s="1"/>
  <c r="O843" i="84"/>
  <c r="P843" i="84" s="1"/>
  <c r="Q843" i="84" s="1"/>
  <c r="O835" i="84"/>
  <c r="P835" i="84" s="1"/>
  <c r="Q835" i="84" s="1"/>
  <c r="O827" i="84"/>
  <c r="P827" i="84" s="1"/>
  <c r="Q827" i="84" s="1"/>
  <c r="O819" i="84"/>
  <c r="P819" i="84" s="1"/>
  <c r="Q819" i="84" s="1"/>
  <c r="O811" i="84"/>
  <c r="P811" i="84" s="1"/>
  <c r="Q811" i="84" s="1"/>
  <c r="O803" i="84"/>
  <c r="P803" i="84" s="1"/>
  <c r="Q803" i="84" s="1"/>
  <c r="O795" i="84"/>
  <c r="P795" i="84" s="1"/>
  <c r="Q795" i="84" s="1"/>
  <c r="O787" i="84"/>
  <c r="P787" i="84" s="1"/>
  <c r="Q787" i="84" s="1"/>
  <c r="O779" i="84"/>
  <c r="P779" i="84" s="1"/>
  <c r="Q779" i="84" s="1"/>
  <c r="O771" i="84"/>
  <c r="P771" i="84" s="1"/>
  <c r="Q771" i="84" s="1"/>
  <c r="O763" i="84"/>
  <c r="P763" i="84" s="1"/>
  <c r="Q763" i="84" s="1"/>
  <c r="O755" i="84"/>
  <c r="P755" i="84" s="1"/>
  <c r="Q755" i="84" s="1"/>
  <c r="O747" i="84"/>
  <c r="P747" i="84" s="1"/>
  <c r="Q747" i="84" s="1"/>
  <c r="O739" i="84"/>
  <c r="P739" i="84" s="1"/>
  <c r="Q739" i="84" s="1"/>
  <c r="O731" i="84"/>
  <c r="P731" i="84" s="1"/>
  <c r="Q731" i="84" s="1"/>
  <c r="O723" i="84"/>
  <c r="P723" i="84" s="1"/>
  <c r="Q723" i="84" s="1"/>
  <c r="O715" i="84"/>
  <c r="P715" i="84" s="1"/>
  <c r="Q715" i="84" s="1"/>
  <c r="O707" i="84"/>
  <c r="P707" i="84" s="1"/>
  <c r="Q707" i="84" s="1"/>
  <c r="O699" i="84"/>
  <c r="P699" i="84" s="1"/>
  <c r="Q699" i="84" s="1"/>
  <c r="O691" i="84"/>
  <c r="P691" i="84" s="1"/>
  <c r="Q691" i="84" s="1"/>
  <c r="O683" i="84"/>
  <c r="P683" i="84" s="1"/>
  <c r="Q683" i="84" s="1"/>
  <c r="O675" i="84"/>
  <c r="P675" i="84" s="1"/>
  <c r="Q675" i="84" s="1"/>
  <c r="O667" i="84"/>
  <c r="P667" i="84" s="1"/>
  <c r="Q667" i="84" s="1"/>
  <c r="O659" i="84"/>
  <c r="P659" i="84" s="1"/>
  <c r="Q659" i="84" s="1"/>
  <c r="O651" i="84"/>
  <c r="P651" i="84" s="1"/>
  <c r="Q651" i="84" s="1"/>
  <c r="O643" i="84"/>
  <c r="P643" i="84" s="1"/>
  <c r="Q643" i="84" s="1"/>
  <c r="O635" i="84"/>
  <c r="P635" i="84" s="1"/>
  <c r="Q635" i="84" s="1"/>
  <c r="O627" i="84"/>
  <c r="P627" i="84" s="1"/>
  <c r="Q627" i="84" s="1"/>
  <c r="O619" i="84"/>
  <c r="P619" i="84" s="1"/>
  <c r="Q619" i="84" s="1"/>
  <c r="O611" i="84"/>
  <c r="P611" i="84" s="1"/>
  <c r="Q611" i="84" s="1"/>
  <c r="O603" i="84"/>
  <c r="P603" i="84" s="1"/>
  <c r="Q603" i="84" s="1"/>
  <c r="O595" i="84"/>
  <c r="P595" i="84" s="1"/>
  <c r="Q595" i="84" s="1"/>
  <c r="O587" i="84"/>
  <c r="P587" i="84" s="1"/>
  <c r="Q587" i="84" s="1"/>
  <c r="O579" i="84"/>
  <c r="P579" i="84" s="1"/>
  <c r="Q579" i="84" s="1"/>
  <c r="O571" i="84"/>
  <c r="P571" i="84" s="1"/>
  <c r="Q571" i="84" s="1"/>
  <c r="O563" i="84"/>
  <c r="P563" i="84" s="1"/>
  <c r="Q563" i="84" s="1"/>
  <c r="O555" i="84"/>
  <c r="P555" i="84" s="1"/>
  <c r="Q555" i="84" s="1"/>
  <c r="O547" i="84"/>
  <c r="P547" i="84" s="1"/>
  <c r="Q547" i="84" s="1"/>
  <c r="O539" i="84"/>
  <c r="P539" i="84" s="1"/>
  <c r="Q539" i="84" s="1"/>
  <c r="O531" i="84"/>
  <c r="P531" i="84" s="1"/>
  <c r="Q531" i="84" s="1"/>
  <c r="O523" i="84"/>
  <c r="P523" i="84" s="1"/>
  <c r="Q523" i="84" s="1"/>
  <c r="O515" i="84"/>
  <c r="P515" i="84" s="1"/>
  <c r="Q515" i="84" s="1"/>
  <c r="O507" i="84"/>
  <c r="P507" i="84" s="1"/>
  <c r="Q507" i="84" s="1"/>
  <c r="O499" i="84"/>
  <c r="P499" i="84" s="1"/>
  <c r="Q499" i="84" s="1"/>
  <c r="O491" i="84"/>
  <c r="P491" i="84" s="1"/>
  <c r="Q491" i="84" s="1"/>
  <c r="O483" i="84"/>
  <c r="P483" i="84" s="1"/>
  <c r="Q483" i="84" s="1"/>
  <c r="O475" i="84"/>
  <c r="P475" i="84" s="1"/>
  <c r="Q475" i="84" s="1"/>
  <c r="O467" i="84"/>
  <c r="P467" i="84" s="1"/>
  <c r="Q467" i="84" s="1"/>
  <c r="O459" i="84"/>
  <c r="P459" i="84" s="1"/>
  <c r="Q459" i="84" s="1"/>
  <c r="O451" i="84"/>
  <c r="P451" i="84" s="1"/>
  <c r="Q451" i="84" s="1"/>
  <c r="O443" i="84"/>
  <c r="O435" i="84"/>
  <c r="P435" i="84" s="1"/>
  <c r="Q435" i="84" s="1"/>
  <c r="O427" i="84"/>
  <c r="P427" i="84" s="1"/>
  <c r="Q427" i="84" s="1"/>
  <c r="O419" i="84"/>
  <c r="P419" i="84" s="1"/>
  <c r="Q419" i="84" s="1"/>
  <c r="O411" i="84"/>
  <c r="P411" i="84" s="1"/>
  <c r="Q411" i="84" s="1"/>
  <c r="O403" i="84"/>
  <c r="P403" i="84" s="1"/>
  <c r="Q403" i="84" s="1"/>
  <c r="O395" i="84"/>
  <c r="P395" i="84" s="1"/>
  <c r="Q395" i="84" s="1"/>
  <c r="O387" i="84"/>
  <c r="P387" i="84" s="1"/>
  <c r="Q387" i="84" s="1"/>
  <c r="O379" i="84"/>
  <c r="P379" i="84" s="1"/>
  <c r="Q379" i="84" s="1"/>
  <c r="O371" i="84"/>
  <c r="P371" i="84" s="1"/>
  <c r="Q371" i="84" s="1"/>
  <c r="O363" i="84"/>
  <c r="P363" i="84" s="1"/>
  <c r="Q363" i="84" s="1"/>
  <c r="O355" i="84"/>
  <c r="P355" i="84" s="1"/>
  <c r="Q355" i="84" s="1"/>
  <c r="O347" i="84"/>
  <c r="P347" i="84" s="1"/>
  <c r="Q347" i="84" s="1"/>
  <c r="O339" i="84"/>
  <c r="P339" i="84" s="1"/>
  <c r="Q339" i="84" s="1"/>
  <c r="O331" i="84"/>
  <c r="P331" i="84" s="1"/>
  <c r="Q331" i="84" s="1"/>
  <c r="O323" i="84"/>
  <c r="P323" i="84" s="1"/>
  <c r="Q323" i="84" s="1"/>
  <c r="O315" i="84"/>
  <c r="P315" i="84" s="1"/>
  <c r="Q315" i="84" s="1"/>
  <c r="O307" i="84"/>
  <c r="P307" i="84" s="1"/>
  <c r="Q307" i="84" s="1"/>
  <c r="O299" i="84"/>
  <c r="P299" i="84" s="1"/>
  <c r="Q299" i="84" s="1"/>
  <c r="O291" i="84"/>
  <c r="P291" i="84" s="1"/>
  <c r="Q291" i="84" s="1"/>
  <c r="O283" i="84"/>
  <c r="P283" i="84" s="1"/>
  <c r="Q283" i="84" s="1"/>
  <c r="O275" i="84"/>
  <c r="P275" i="84" s="1"/>
  <c r="Q275" i="84" s="1"/>
  <c r="O267" i="84"/>
  <c r="P267" i="84" s="1"/>
  <c r="Q267" i="84" s="1"/>
  <c r="O259" i="84"/>
  <c r="P259" i="84" s="1"/>
  <c r="Q259" i="84" s="1"/>
  <c r="O251" i="84"/>
  <c r="P251" i="84" s="1"/>
  <c r="Q251" i="84" s="1"/>
  <c r="O243" i="84"/>
  <c r="P243" i="84" s="1"/>
  <c r="Q243" i="84" s="1"/>
  <c r="O235" i="84"/>
  <c r="P235" i="84" s="1"/>
  <c r="Q235" i="84" s="1"/>
  <c r="O227" i="84"/>
  <c r="P227" i="84" s="1"/>
  <c r="Q227" i="84" s="1"/>
  <c r="O219" i="84"/>
  <c r="P219" i="84" s="1"/>
  <c r="Q219" i="84" s="1"/>
  <c r="O211" i="84"/>
  <c r="P211" i="84" s="1"/>
  <c r="Q211" i="84" s="1"/>
  <c r="O203" i="84"/>
  <c r="P203" i="84" s="1"/>
  <c r="Q203" i="84" s="1"/>
  <c r="O195" i="84"/>
  <c r="P195" i="84" s="1"/>
  <c r="Q195" i="84" s="1"/>
  <c r="O187" i="84"/>
  <c r="P187" i="84" s="1"/>
  <c r="Q187" i="84" s="1"/>
  <c r="O179" i="84"/>
  <c r="P179" i="84" s="1"/>
  <c r="Q179" i="84" s="1"/>
  <c r="O171" i="84"/>
  <c r="P171" i="84" s="1"/>
  <c r="Q171" i="84" s="1"/>
  <c r="O163" i="84"/>
  <c r="P163" i="84" s="1"/>
  <c r="Q163" i="84" s="1"/>
  <c r="O155" i="84"/>
  <c r="P155" i="84" s="1"/>
  <c r="Q155" i="84" s="1"/>
  <c r="O147" i="84"/>
  <c r="P147" i="84" s="1"/>
  <c r="Q147" i="84" s="1"/>
  <c r="O139" i="84"/>
  <c r="P139" i="84" s="1"/>
  <c r="Q139" i="84" s="1"/>
  <c r="O131" i="84"/>
  <c r="P131" i="84" s="1"/>
  <c r="Q131" i="84" s="1"/>
  <c r="O123" i="84"/>
  <c r="P123" i="84" s="1"/>
  <c r="Q123" i="84" s="1"/>
  <c r="O115" i="84"/>
  <c r="P115" i="84" s="1"/>
  <c r="Q115" i="84" s="1"/>
  <c r="O107" i="84"/>
  <c r="P107" i="84" s="1"/>
  <c r="Q107" i="84" s="1"/>
  <c r="O99" i="84"/>
  <c r="P99" i="84" s="1"/>
  <c r="Q99" i="84" s="1"/>
  <c r="O91" i="84"/>
  <c r="P91" i="84" s="1"/>
  <c r="Q91" i="84" s="1"/>
  <c r="O83" i="84"/>
  <c r="P83" i="84" s="1"/>
  <c r="Q83" i="84" s="1"/>
  <c r="O75" i="84"/>
  <c r="P75" i="84" s="1"/>
  <c r="Q75" i="84" s="1"/>
  <c r="O67" i="84"/>
  <c r="P67" i="84" s="1"/>
  <c r="Q67" i="84" s="1"/>
  <c r="O59" i="84"/>
  <c r="P59" i="84" s="1"/>
  <c r="Q59" i="84" s="1"/>
  <c r="O51" i="84"/>
  <c r="P51" i="84" s="1"/>
  <c r="Q51" i="84" s="1"/>
  <c r="O43" i="84"/>
  <c r="P43" i="84" s="1"/>
  <c r="Q43" i="84" s="1"/>
  <c r="O35" i="84"/>
  <c r="P35" i="84" s="1"/>
  <c r="Q35" i="84" s="1"/>
  <c r="O27" i="84"/>
  <c r="P27" i="84" s="1"/>
  <c r="Q27" i="84" s="1"/>
  <c r="O19" i="84"/>
  <c r="P19" i="84" s="1"/>
  <c r="Q19" i="84" s="1"/>
  <c r="O11" i="84"/>
  <c r="P11" i="84" s="1"/>
  <c r="Q11" i="84" s="1"/>
  <c r="O994" i="84"/>
  <c r="P994" i="84" s="1"/>
  <c r="Q994" i="84" s="1"/>
  <c r="O986" i="84"/>
  <c r="P986" i="84" s="1"/>
  <c r="Q986" i="84" s="1"/>
  <c r="O978" i="84"/>
  <c r="P978" i="84" s="1"/>
  <c r="Q978" i="84" s="1"/>
  <c r="O970" i="84"/>
  <c r="P970" i="84" s="1"/>
  <c r="Q970" i="84" s="1"/>
  <c r="O962" i="84"/>
  <c r="P962" i="84" s="1"/>
  <c r="Q962" i="84" s="1"/>
  <c r="O954" i="84"/>
  <c r="P954" i="84" s="1"/>
  <c r="Q954" i="84" s="1"/>
  <c r="O946" i="84"/>
  <c r="P946" i="84" s="1"/>
  <c r="Q946" i="84" s="1"/>
  <c r="O938" i="84"/>
  <c r="P938" i="84" s="1"/>
  <c r="Q938" i="84" s="1"/>
  <c r="O930" i="84"/>
  <c r="P930" i="84" s="1"/>
  <c r="Q930" i="84" s="1"/>
  <c r="O922" i="84"/>
  <c r="P922" i="84" s="1"/>
  <c r="Q922" i="84" s="1"/>
  <c r="O914" i="84"/>
  <c r="P914" i="84" s="1"/>
  <c r="Q914" i="84" s="1"/>
  <c r="O906" i="84"/>
  <c r="P906" i="84" s="1"/>
  <c r="Q906" i="84" s="1"/>
  <c r="O898" i="84"/>
  <c r="P898" i="84" s="1"/>
  <c r="Q898" i="84" s="1"/>
  <c r="O890" i="84"/>
  <c r="P890" i="84" s="1"/>
  <c r="Q890" i="84" s="1"/>
  <c r="O882" i="84"/>
  <c r="P882" i="84" s="1"/>
  <c r="Q882" i="84" s="1"/>
  <c r="O874" i="84"/>
  <c r="P874" i="84" s="1"/>
  <c r="Q874" i="84" s="1"/>
  <c r="O866" i="84"/>
  <c r="P866" i="84" s="1"/>
  <c r="Q866" i="84" s="1"/>
  <c r="O858" i="84"/>
  <c r="P858" i="84" s="1"/>
  <c r="Q858" i="84" s="1"/>
  <c r="O850" i="84"/>
  <c r="P850" i="84" s="1"/>
  <c r="Q850" i="84" s="1"/>
  <c r="O842" i="84"/>
  <c r="P842" i="84" s="1"/>
  <c r="Q842" i="84" s="1"/>
  <c r="O834" i="84"/>
  <c r="P834" i="84" s="1"/>
  <c r="Q834" i="84" s="1"/>
  <c r="O826" i="84"/>
  <c r="P826" i="84" s="1"/>
  <c r="Q826" i="84" s="1"/>
  <c r="O818" i="84"/>
  <c r="P818" i="84" s="1"/>
  <c r="Q818" i="84" s="1"/>
  <c r="O810" i="84"/>
  <c r="P810" i="84" s="1"/>
  <c r="Q810" i="84" s="1"/>
  <c r="O802" i="84"/>
  <c r="P802" i="84" s="1"/>
  <c r="Q802" i="84" s="1"/>
  <c r="O794" i="84"/>
  <c r="P794" i="84" s="1"/>
  <c r="Q794" i="84" s="1"/>
  <c r="O786" i="84"/>
  <c r="P786" i="84" s="1"/>
  <c r="Q786" i="84" s="1"/>
  <c r="O778" i="84"/>
  <c r="P778" i="84" s="1"/>
  <c r="Q778" i="84" s="1"/>
  <c r="O770" i="84"/>
  <c r="P770" i="84" s="1"/>
  <c r="Q770" i="84" s="1"/>
  <c r="O762" i="84"/>
  <c r="P762" i="84" s="1"/>
  <c r="Q762" i="84" s="1"/>
  <c r="O754" i="84"/>
  <c r="P754" i="84" s="1"/>
  <c r="Q754" i="84" s="1"/>
  <c r="O746" i="84"/>
  <c r="P746" i="84" s="1"/>
  <c r="Q746" i="84" s="1"/>
  <c r="O738" i="84"/>
  <c r="P738" i="84" s="1"/>
  <c r="Q738" i="84" s="1"/>
  <c r="O730" i="84"/>
  <c r="P730" i="84" s="1"/>
  <c r="Q730" i="84" s="1"/>
  <c r="O722" i="84"/>
  <c r="P722" i="84" s="1"/>
  <c r="Q722" i="84" s="1"/>
  <c r="O714" i="84"/>
  <c r="P714" i="84" s="1"/>
  <c r="Q714" i="84" s="1"/>
  <c r="O706" i="84"/>
  <c r="P706" i="84" s="1"/>
  <c r="Q706" i="84" s="1"/>
  <c r="O698" i="84"/>
  <c r="P698" i="84" s="1"/>
  <c r="Q698" i="84" s="1"/>
  <c r="O690" i="84"/>
  <c r="P690" i="84" s="1"/>
  <c r="Q690" i="84" s="1"/>
  <c r="O682" i="84"/>
  <c r="P682" i="84" s="1"/>
  <c r="Q682" i="84" s="1"/>
  <c r="O674" i="84"/>
  <c r="P674" i="84" s="1"/>
  <c r="Q674" i="84" s="1"/>
  <c r="O666" i="84"/>
  <c r="P666" i="84" s="1"/>
  <c r="Q666" i="84" s="1"/>
  <c r="O658" i="84"/>
  <c r="P658" i="84" s="1"/>
  <c r="Q658" i="84" s="1"/>
  <c r="O650" i="84"/>
  <c r="P650" i="84" s="1"/>
  <c r="Q650" i="84" s="1"/>
  <c r="O642" i="84"/>
  <c r="P642" i="84" s="1"/>
  <c r="Q642" i="84" s="1"/>
  <c r="O634" i="84"/>
  <c r="P634" i="84" s="1"/>
  <c r="Q634" i="84" s="1"/>
  <c r="O626" i="84"/>
  <c r="P626" i="84" s="1"/>
  <c r="Q626" i="84" s="1"/>
  <c r="O618" i="84"/>
  <c r="P618" i="84" s="1"/>
  <c r="Q618" i="84" s="1"/>
  <c r="O610" i="84"/>
  <c r="P610" i="84" s="1"/>
  <c r="Q610" i="84" s="1"/>
  <c r="O602" i="84"/>
  <c r="P602" i="84" s="1"/>
  <c r="Q602" i="84" s="1"/>
  <c r="O594" i="84"/>
  <c r="P594" i="84" s="1"/>
  <c r="Q594" i="84" s="1"/>
  <c r="O586" i="84"/>
  <c r="P586" i="84" s="1"/>
  <c r="Q586" i="84" s="1"/>
  <c r="O578" i="84"/>
  <c r="P578" i="84" s="1"/>
  <c r="Q578" i="84" s="1"/>
  <c r="O570" i="84"/>
  <c r="P570" i="84" s="1"/>
  <c r="Q570" i="84" s="1"/>
  <c r="O562" i="84"/>
  <c r="P562" i="84" s="1"/>
  <c r="Q562" i="84" s="1"/>
  <c r="O554" i="84"/>
  <c r="P554" i="84" s="1"/>
  <c r="Q554" i="84" s="1"/>
  <c r="O546" i="84"/>
  <c r="P546" i="84" s="1"/>
  <c r="Q546" i="84" s="1"/>
  <c r="O538" i="84"/>
  <c r="P538" i="84" s="1"/>
  <c r="Q538" i="84" s="1"/>
  <c r="O530" i="84"/>
  <c r="P530" i="84" s="1"/>
  <c r="Q530" i="84" s="1"/>
  <c r="O522" i="84"/>
  <c r="P522" i="84" s="1"/>
  <c r="Q522" i="84" s="1"/>
  <c r="O514" i="84"/>
  <c r="P514" i="84" s="1"/>
  <c r="Q514" i="84" s="1"/>
  <c r="O506" i="84"/>
  <c r="P506" i="84" s="1"/>
  <c r="Q506" i="84" s="1"/>
  <c r="O498" i="84"/>
  <c r="P498" i="84" s="1"/>
  <c r="Q498" i="84" s="1"/>
  <c r="O490" i="84"/>
  <c r="P490" i="84" s="1"/>
  <c r="Q490" i="84" s="1"/>
  <c r="O482" i="84"/>
  <c r="P482" i="84" s="1"/>
  <c r="Q482" i="84" s="1"/>
  <c r="O474" i="84"/>
  <c r="P474" i="84" s="1"/>
  <c r="Q474" i="84" s="1"/>
  <c r="O466" i="84"/>
  <c r="P466" i="84" s="1"/>
  <c r="Q466" i="84" s="1"/>
  <c r="O458" i="84"/>
  <c r="P458" i="84" s="1"/>
  <c r="Q458" i="84" s="1"/>
  <c r="O450" i="84"/>
  <c r="P450" i="84" s="1"/>
  <c r="Q450" i="84" s="1"/>
  <c r="O442" i="84"/>
  <c r="P442" i="84" s="1"/>
  <c r="Q442" i="84" s="1"/>
  <c r="O434" i="84"/>
  <c r="P434" i="84" s="1"/>
  <c r="Q434" i="84" s="1"/>
  <c r="O426" i="84"/>
  <c r="P426" i="84" s="1"/>
  <c r="Q426" i="84" s="1"/>
  <c r="O418" i="84"/>
  <c r="P418" i="84" s="1"/>
  <c r="Q418" i="84" s="1"/>
  <c r="O410" i="84"/>
  <c r="P410" i="84" s="1"/>
  <c r="Q410" i="84" s="1"/>
  <c r="O402" i="84"/>
  <c r="P402" i="84" s="1"/>
  <c r="Q402" i="84" s="1"/>
  <c r="O394" i="84"/>
  <c r="P394" i="84" s="1"/>
  <c r="Q394" i="84" s="1"/>
  <c r="O386" i="84"/>
  <c r="P386" i="84" s="1"/>
  <c r="Q386" i="84" s="1"/>
  <c r="O378" i="84"/>
  <c r="P378" i="84" s="1"/>
  <c r="Q378" i="84" s="1"/>
  <c r="O370" i="84"/>
  <c r="P370" i="84" s="1"/>
  <c r="Q370" i="84" s="1"/>
  <c r="O362" i="84"/>
  <c r="P362" i="84" s="1"/>
  <c r="Q362" i="84" s="1"/>
  <c r="O354" i="84"/>
  <c r="P354" i="84" s="1"/>
  <c r="Q354" i="84" s="1"/>
  <c r="O346" i="84"/>
  <c r="P346" i="84" s="1"/>
  <c r="Q346" i="84" s="1"/>
  <c r="O338" i="84"/>
  <c r="P338" i="84" s="1"/>
  <c r="Q338" i="84" s="1"/>
  <c r="O330" i="84"/>
  <c r="P330" i="84" s="1"/>
  <c r="Q330" i="84" s="1"/>
  <c r="O322" i="84"/>
  <c r="P322" i="84" s="1"/>
  <c r="Q322" i="84" s="1"/>
  <c r="O314" i="84"/>
  <c r="P314" i="84" s="1"/>
  <c r="Q314" i="84" s="1"/>
  <c r="O306" i="84"/>
  <c r="P306" i="84" s="1"/>
  <c r="Q306" i="84" s="1"/>
  <c r="O298" i="84"/>
  <c r="P298" i="84" s="1"/>
  <c r="Q298" i="84" s="1"/>
  <c r="O290" i="84"/>
  <c r="P290" i="84" s="1"/>
  <c r="Q290" i="84" s="1"/>
  <c r="O282" i="84"/>
  <c r="P282" i="84" s="1"/>
  <c r="Q282" i="84" s="1"/>
  <c r="O274" i="84"/>
  <c r="P274" i="84" s="1"/>
  <c r="Q274" i="84" s="1"/>
  <c r="O266" i="84"/>
  <c r="P266" i="84" s="1"/>
  <c r="Q266" i="84" s="1"/>
  <c r="O258" i="84"/>
  <c r="P258" i="84" s="1"/>
  <c r="Q258" i="84" s="1"/>
  <c r="O250" i="84"/>
  <c r="P250" i="84" s="1"/>
  <c r="Q250" i="84" s="1"/>
  <c r="O242" i="84"/>
  <c r="P242" i="84" s="1"/>
  <c r="Q242" i="84" s="1"/>
  <c r="O234" i="84"/>
  <c r="P234" i="84" s="1"/>
  <c r="Q234" i="84" s="1"/>
  <c r="O226" i="84"/>
  <c r="P226" i="84" s="1"/>
  <c r="Q226" i="84" s="1"/>
  <c r="O218" i="84"/>
  <c r="P218" i="84" s="1"/>
  <c r="Q218" i="84" s="1"/>
  <c r="O210" i="84"/>
  <c r="P210" i="84" s="1"/>
  <c r="Q210" i="84" s="1"/>
  <c r="O202" i="84"/>
  <c r="P202" i="84" s="1"/>
  <c r="Q202" i="84" s="1"/>
  <c r="O194" i="84"/>
  <c r="P194" i="84" s="1"/>
  <c r="Q194" i="84" s="1"/>
  <c r="O186" i="84"/>
  <c r="P186" i="84" s="1"/>
  <c r="Q186" i="84" s="1"/>
  <c r="O178" i="84"/>
  <c r="P178" i="84" s="1"/>
  <c r="Q178" i="84" s="1"/>
  <c r="O170" i="84"/>
  <c r="P170" i="84" s="1"/>
  <c r="Q170" i="84" s="1"/>
  <c r="O993" i="84"/>
  <c r="P993" i="84" s="1"/>
  <c r="Q993" i="84" s="1"/>
  <c r="O985" i="84"/>
  <c r="P985" i="84" s="1"/>
  <c r="Q985" i="84" s="1"/>
  <c r="O977" i="84"/>
  <c r="P977" i="84" s="1"/>
  <c r="Q977" i="84" s="1"/>
  <c r="O969" i="84"/>
  <c r="P969" i="84" s="1"/>
  <c r="Q969" i="84" s="1"/>
  <c r="O961" i="84"/>
  <c r="P961" i="84" s="1"/>
  <c r="Q961" i="84" s="1"/>
  <c r="O953" i="84"/>
  <c r="P953" i="84" s="1"/>
  <c r="Q953" i="84" s="1"/>
  <c r="O945" i="84"/>
  <c r="P945" i="84" s="1"/>
  <c r="Q945" i="84" s="1"/>
  <c r="O937" i="84"/>
  <c r="P937" i="84" s="1"/>
  <c r="Q937" i="84" s="1"/>
  <c r="O929" i="84"/>
  <c r="P929" i="84" s="1"/>
  <c r="Q929" i="84" s="1"/>
  <c r="O921" i="84"/>
  <c r="P921" i="84" s="1"/>
  <c r="Q921" i="84" s="1"/>
  <c r="O913" i="84"/>
  <c r="P913" i="84" s="1"/>
  <c r="Q913" i="84" s="1"/>
  <c r="O905" i="84"/>
  <c r="P905" i="84" s="1"/>
  <c r="Q905" i="84" s="1"/>
  <c r="O897" i="84"/>
  <c r="P897" i="84" s="1"/>
  <c r="Q897" i="84" s="1"/>
  <c r="O889" i="84"/>
  <c r="P889" i="84" s="1"/>
  <c r="Q889" i="84" s="1"/>
  <c r="O881" i="84"/>
  <c r="P881" i="84" s="1"/>
  <c r="Q881" i="84" s="1"/>
  <c r="O873" i="84"/>
  <c r="P873" i="84" s="1"/>
  <c r="Q873" i="84" s="1"/>
  <c r="O865" i="84"/>
  <c r="P865" i="84" s="1"/>
  <c r="Q865" i="84" s="1"/>
  <c r="O857" i="84"/>
  <c r="P857" i="84" s="1"/>
  <c r="Q857" i="84" s="1"/>
  <c r="O849" i="84"/>
  <c r="P849" i="84" s="1"/>
  <c r="Q849" i="84" s="1"/>
  <c r="O841" i="84"/>
  <c r="P841" i="84" s="1"/>
  <c r="Q841" i="84" s="1"/>
  <c r="O833" i="84"/>
  <c r="P833" i="84" s="1"/>
  <c r="Q833" i="84" s="1"/>
  <c r="O825" i="84"/>
  <c r="P825" i="84" s="1"/>
  <c r="Q825" i="84" s="1"/>
  <c r="O817" i="84"/>
  <c r="P817" i="84" s="1"/>
  <c r="Q817" i="84" s="1"/>
  <c r="O809" i="84"/>
  <c r="P809" i="84" s="1"/>
  <c r="Q809" i="84" s="1"/>
  <c r="O801" i="84"/>
  <c r="P801" i="84" s="1"/>
  <c r="Q801" i="84" s="1"/>
  <c r="O793" i="84"/>
  <c r="P793" i="84" s="1"/>
  <c r="Q793" i="84" s="1"/>
  <c r="O785" i="84"/>
  <c r="P785" i="84" s="1"/>
  <c r="Q785" i="84" s="1"/>
  <c r="O777" i="84"/>
  <c r="P777" i="84" s="1"/>
  <c r="Q777" i="84" s="1"/>
  <c r="O769" i="84"/>
  <c r="P769" i="84" s="1"/>
  <c r="Q769" i="84" s="1"/>
  <c r="O761" i="84"/>
  <c r="P761" i="84" s="1"/>
  <c r="Q761" i="84" s="1"/>
  <c r="O753" i="84"/>
  <c r="P753" i="84" s="1"/>
  <c r="Q753" i="84" s="1"/>
  <c r="O745" i="84"/>
  <c r="P745" i="84" s="1"/>
  <c r="Q745" i="84" s="1"/>
  <c r="O737" i="84"/>
  <c r="P737" i="84" s="1"/>
  <c r="Q737" i="84" s="1"/>
  <c r="O729" i="84"/>
  <c r="P729" i="84" s="1"/>
  <c r="Q729" i="84" s="1"/>
  <c r="O721" i="84"/>
  <c r="P721" i="84" s="1"/>
  <c r="Q721" i="84" s="1"/>
  <c r="O713" i="84"/>
  <c r="P713" i="84" s="1"/>
  <c r="Q713" i="84" s="1"/>
  <c r="O705" i="84"/>
  <c r="P705" i="84" s="1"/>
  <c r="Q705" i="84" s="1"/>
  <c r="O697" i="84"/>
  <c r="P697" i="84" s="1"/>
  <c r="Q697" i="84" s="1"/>
  <c r="O689" i="84"/>
  <c r="P689" i="84" s="1"/>
  <c r="Q689" i="84" s="1"/>
  <c r="O681" i="84"/>
  <c r="P681" i="84" s="1"/>
  <c r="Q681" i="84" s="1"/>
  <c r="O673" i="84"/>
  <c r="P673" i="84" s="1"/>
  <c r="Q673" i="84" s="1"/>
  <c r="O665" i="84"/>
  <c r="P665" i="84" s="1"/>
  <c r="Q665" i="84" s="1"/>
  <c r="O657" i="84"/>
  <c r="P657" i="84" s="1"/>
  <c r="Q657" i="84" s="1"/>
  <c r="O649" i="84"/>
  <c r="P649" i="84" s="1"/>
  <c r="Q649" i="84" s="1"/>
  <c r="O641" i="84"/>
  <c r="P641" i="84" s="1"/>
  <c r="Q641" i="84" s="1"/>
  <c r="O633" i="84"/>
  <c r="P633" i="84" s="1"/>
  <c r="Q633" i="84" s="1"/>
  <c r="O625" i="84"/>
  <c r="P625" i="84" s="1"/>
  <c r="Q625" i="84" s="1"/>
  <c r="O617" i="84"/>
  <c r="P617" i="84" s="1"/>
  <c r="Q617" i="84" s="1"/>
  <c r="O609" i="84"/>
  <c r="P609" i="84" s="1"/>
  <c r="Q609" i="84" s="1"/>
  <c r="O601" i="84"/>
  <c r="P601" i="84" s="1"/>
  <c r="Q601" i="84" s="1"/>
  <c r="O593" i="84"/>
  <c r="P593" i="84" s="1"/>
  <c r="Q593" i="84" s="1"/>
  <c r="O585" i="84"/>
  <c r="P585" i="84" s="1"/>
  <c r="Q585" i="84" s="1"/>
  <c r="O577" i="84"/>
  <c r="P577" i="84" s="1"/>
  <c r="Q577" i="84" s="1"/>
  <c r="O569" i="84"/>
  <c r="P569" i="84" s="1"/>
  <c r="Q569" i="84" s="1"/>
  <c r="O561" i="84"/>
  <c r="P561" i="84" s="1"/>
  <c r="Q561" i="84" s="1"/>
  <c r="O553" i="84"/>
  <c r="P553" i="84" s="1"/>
  <c r="Q553" i="84" s="1"/>
  <c r="O545" i="84"/>
  <c r="P545" i="84" s="1"/>
  <c r="Q545" i="84" s="1"/>
  <c r="O537" i="84"/>
  <c r="P537" i="84" s="1"/>
  <c r="Q537" i="84" s="1"/>
  <c r="O529" i="84"/>
  <c r="P529" i="84" s="1"/>
  <c r="Q529" i="84" s="1"/>
  <c r="O521" i="84"/>
  <c r="P521" i="84" s="1"/>
  <c r="Q521" i="84" s="1"/>
  <c r="O513" i="84"/>
  <c r="P513" i="84" s="1"/>
  <c r="Q513" i="84" s="1"/>
  <c r="O505" i="84"/>
  <c r="P505" i="84" s="1"/>
  <c r="Q505" i="84" s="1"/>
  <c r="O497" i="84"/>
  <c r="P497" i="84" s="1"/>
  <c r="Q497" i="84" s="1"/>
  <c r="O489" i="84"/>
  <c r="P489" i="84" s="1"/>
  <c r="Q489" i="84" s="1"/>
  <c r="O481" i="84"/>
  <c r="P481" i="84" s="1"/>
  <c r="Q481" i="84" s="1"/>
  <c r="O473" i="84"/>
  <c r="P473" i="84" s="1"/>
  <c r="Q473" i="84" s="1"/>
  <c r="O465" i="84"/>
  <c r="P465" i="84" s="1"/>
  <c r="Q465" i="84" s="1"/>
  <c r="O457" i="84"/>
  <c r="P457" i="84" s="1"/>
  <c r="Q457" i="84" s="1"/>
  <c r="O449" i="84"/>
  <c r="P449" i="84" s="1"/>
  <c r="Q449" i="84" s="1"/>
  <c r="O441" i="84"/>
  <c r="P441" i="84" s="1"/>
  <c r="Q441" i="84" s="1"/>
  <c r="O433" i="84"/>
  <c r="P433" i="84" s="1"/>
  <c r="Q433" i="84" s="1"/>
  <c r="O425" i="84"/>
  <c r="P425" i="84" s="1"/>
  <c r="Q425" i="84" s="1"/>
  <c r="O417" i="84"/>
  <c r="P417" i="84" s="1"/>
  <c r="Q417" i="84" s="1"/>
  <c r="O409" i="84"/>
  <c r="P409" i="84" s="1"/>
  <c r="Q409" i="84" s="1"/>
  <c r="O401" i="84"/>
  <c r="P401" i="84" s="1"/>
  <c r="Q401" i="84" s="1"/>
  <c r="O393" i="84"/>
  <c r="P393" i="84" s="1"/>
  <c r="Q393" i="84" s="1"/>
  <c r="O385" i="84"/>
  <c r="P385" i="84" s="1"/>
  <c r="Q385" i="84" s="1"/>
  <c r="O377" i="84"/>
  <c r="P377" i="84" s="1"/>
  <c r="Q377" i="84" s="1"/>
  <c r="O369" i="84"/>
  <c r="P369" i="84" s="1"/>
  <c r="Q369" i="84" s="1"/>
  <c r="O361" i="84"/>
  <c r="P361" i="84" s="1"/>
  <c r="Q361" i="84" s="1"/>
  <c r="O353" i="84"/>
  <c r="P353" i="84" s="1"/>
  <c r="Q353" i="84" s="1"/>
  <c r="O345" i="84"/>
  <c r="P345" i="84" s="1"/>
  <c r="Q345" i="84" s="1"/>
  <c r="O337" i="84"/>
  <c r="P337" i="84" s="1"/>
  <c r="Q337" i="84" s="1"/>
  <c r="O329" i="84"/>
  <c r="P329" i="84" s="1"/>
  <c r="Q329" i="84" s="1"/>
  <c r="O321" i="84"/>
  <c r="P321" i="84" s="1"/>
  <c r="Q321" i="84" s="1"/>
  <c r="O313" i="84"/>
  <c r="P313" i="84" s="1"/>
  <c r="Q313" i="84" s="1"/>
  <c r="O305" i="84"/>
  <c r="P305" i="84" s="1"/>
  <c r="Q305" i="84" s="1"/>
  <c r="O297" i="84"/>
  <c r="P297" i="84" s="1"/>
  <c r="Q297" i="84" s="1"/>
  <c r="O289" i="84"/>
  <c r="P289" i="84" s="1"/>
  <c r="Q289" i="84" s="1"/>
  <c r="O281" i="84"/>
  <c r="P281" i="84" s="1"/>
  <c r="Q281" i="84" s="1"/>
  <c r="O273" i="84"/>
  <c r="P273" i="84" s="1"/>
  <c r="Q273" i="84" s="1"/>
  <c r="O265" i="84"/>
  <c r="P265" i="84" s="1"/>
  <c r="Q265" i="84" s="1"/>
  <c r="O257" i="84"/>
  <c r="P257" i="84" s="1"/>
  <c r="Q257" i="84" s="1"/>
  <c r="O249" i="84"/>
  <c r="P249" i="84" s="1"/>
  <c r="Q249" i="84" s="1"/>
  <c r="O241" i="84"/>
  <c r="P241" i="84" s="1"/>
  <c r="Q241" i="84" s="1"/>
  <c r="O233" i="84"/>
  <c r="P233" i="84" s="1"/>
  <c r="Q233" i="84" s="1"/>
  <c r="O225" i="84"/>
  <c r="P225" i="84" s="1"/>
  <c r="Q225" i="84" s="1"/>
  <c r="O217" i="84"/>
  <c r="P217" i="84" s="1"/>
  <c r="Q217" i="84" s="1"/>
  <c r="O209" i="84"/>
  <c r="P209" i="84" s="1"/>
  <c r="Q209" i="84" s="1"/>
  <c r="O201" i="84"/>
  <c r="P201" i="84" s="1"/>
  <c r="Q201" i="84" s="1"/>
  <c r="O193" i="84"/>
  <c r="P193" i="84" s="1"/>
  <c r="Q193" i="84" s="1"/>
  <c r="O185" i="84"/>
  <c r="P185" i="84" s="1"/>
  <c r="Q185" i="84" s="1"/>
  <c r="O177" i="84"/>
  <c r="P177" i="84" s="1"/>
  <c r="Q177" i="84" s="1"/>
  <c r="O169" i="84"/>
  <c r="P169" i="84" s="1"/>
  <c r="Q169" i="84" s="1"/>
  <c r="O161" i="84"/>
  <c r="P161" i="84" s="1"/>
  <c r="Q161" i="84" s="1"/>
  <c r="O153" i="84"/>
  <c r="P153" i="84" s="1"/>
  <c r="Q153" i="84" s="1"/>
  <c r="O145" i="84"/>
  <c r="P145" i="84" s="1"/>
  <c r="Q145" i="84" s="1"/>
  <c r="O137" i="84"/>
  <c r="P137" i="84" s="1"/>
  <c r="Q137" i="84" s="1"/>
  <c r="O129" i="84"/>
  <c r="P129" i="84" s="1"/>
  <c r="Q129" i="84" s="1"/>
  <c r="O121" i="84"/>
  <c r="P121" i="84" s="1"/>
  <c r="Q121" i="84" s="1"/>
  <c r="O113" i="84"/>
  <c r="P113" i="84" s="1"/>
  <c r="Q113" i="84" s="1"/>
  <c r="O105" i="84"/>
  <c r="P105" i="84" s="1"/>
  <c r="Q105" i="84" s="1"/>
  <c r="O97" i="84"/>
  <c r="P97" i="84" s="1"/>
  <c r="Q97" i="84" s="1"/>
  <c r="O89" i="84"/>
  <c r="P89" i="84" s="1"/>
  <c r="Q89" i="84" s="1"/>
  <c r="O81" i="84"/>
  <c r="P81" i="84" s="1"/>
  <c r="Q81" i="84" s="1"/>
  <c r="O73" i="84"/>
  <c r="P73" i="84" s="1"/>
  <c r="Q73" i="84" s="1"/>
  <c r="O65" i="84"/>
  <c r="P65" i="84" s="1"/>
  <c r="Q65" i="84" s="1"/>
  <c r="O57" i="84"/>
  <c r="P57" i="84" s="1"/>
  <c r="Q57" i="84" s="1"/>
  <c r="O49" i="84"/>
  <c r="P49" i="84" s="1"/>
  <c r="Q49" i="84" s="1"/>
  <c r="O41" i="84"/>
  <c r="P41" i="84" s="1"/>
  <c r="Q41" i="84" s="1"/>
  <c r="O33" i="84"/>
  <c r="P33" i="84" s="1"/>
  <c r="Q33" i="84" s="1"/>
  <c r="O25" i="84"/>
  <c r="P25" i="84" s="1"/>
  <c r="Q25" i="84" s="1"/>
  <c r="O17" i="84"/>
  <c r="P17" i="84" s="1"/>
  <c r="Q17" i="84" s="1"/>
  <c r="O992" i="84"/>
  <c r="P992" i="84" s="1"/>
  <c r="Q992" i="84" s="1"/>
  <c r="O984" i="84"/>
  <c r="P984" i="84" s="1"/>
  <c r="Q984" i="84" s="1"/>
  <c r="O976" i="84"/>
  <c r="P976" i="84" s="1"/>
  <c r="Q976" i="84" s="1"/>
  <c r="O968" i="84"/>
  <c r="P968" i="84" s="1"/>
  <c r="Q968" i="84" s="1"/>
  <c r="O960" i="84"/>
  <c r="P960" i="84" s="1"/>
  <c r="Q960" i="84" s="1"/>
  <c r="O952" i="84"/>
  <c r="P952" i="84" s="1"/>
  <c r="Q952" i="84" s="1"/>
  <c r="O944" i="84"/>
  <c r="P944" i="84" s="1"/>
  <c r="Q944" i="84" s="1"/>
  <c r="O936" i="84"/>
  <c r="P936" i="84" s="1"/>
  <c r="Q936" i="84" s="1"/>
  <c r="O928" i="84"/>
  <c r="P928" i="84" s="1"/>
  <c r="Q928" i="84" s="1"/>
  <c r="O920" i="84"/>
  <c r="P920" i="84" s="1"/>
  <c r="Q920" i="84" s="1"/>
  <c r="O912" i="84"/>
  <c r="P912" i="84" s="1"/>
  <c r="Q912" i="84" s="1"/>
  <c r="O904" i="84"/>
  <c r="P904" i="84" s="1"/>
  <c r="Q904" i="84" s="1"/>
  <c r="O896" i="84"/>
  <c r="P896" i="84" s="1"/>
  <c r="Q896" i="84" s="1"/>
  <c r="O888" i="84"/>
  <c r="P888" i="84" s="1"/>
  <c r="Q888" i="84" s="1"/>
  <c r="O880" i="84"/>
  <c r="P880" i="84" s="1"/>
  <c r="Q880" i="84" s="1"/>
  <c r="O872" i="84"/>
  <c r="P872" i="84" s="1"/>
  <c r="Q872" i="84" s="1"/>
  <c r="O864" i="84"/>
  <c r="P864" i="84" s="1"/>
  <c r="Q864" i="84" s="1"/>
  <c r="O856" i="84"/>
  <c r="P856" i="84" s="1"/>
  <c r="Q856" i="84" s="1"/>
  <c r="O848" i="84"/>
  <c r="P848" i="84" s="1"/>
  <c r="Q848" i="84" s="1"/>
  <c r="O840" i="84"/>
  <c r="P840" i="84" s="1"/>
  <c r="Q840" i="84" s="1"/>
  <c r="O832" i="84"/>
  <c r="P832" i="84" s="1"/>
  <c r="Q832" i="84" s="1"/>
  <c r="O824" i="84"/>
  <c r="P824" i="84" s="1"/>
  <c r="Q824" i="84" s="1"/>
  <c r="O816" i="84"/>
  <c r="P816" i="84" s="1"/>
  <c r="Q816" i="84" s="1"/>
  <c r="O808" i="84"/>
  <c r="P808" i="84" s="1"/>
  <c r="Q808" i="84" s="1"/>
  <c r="O800" i="84"/>
  <c r="P800" i="84" s="1"/>
  <c r="Q800" i="84" s="1"/>
  <c r="O792" i="84"/>
  <c r="P792" i="84" s="1"/>
  <c r="Q792" i="84" s="1"/>
  <c r="O784" i="84"/>
  <c r="P784" i="84" s="1"/>
  <c r="Q784" i="84" s="1"/>
  <c r="O776" i="84"/>
  <c r="P776" i="84" s="1"/>
  <c r="Q776" i="84" s="1"/>
  <c r="O768" i="84"/>
  <c r="P768" i="84" s="1"/>
  <c r="Q768" i="84" s="1"/>
  <c r="O760" i="84"/>
  <c r="P760" i="84" s="1"/>
  <c r="Q760" i="84" s="1"/>
  <c r="O752" i="84"/>
  <c r="P752" i="84" s="1"/>
  <c r="Q752" i="84" s="1"/>
  <c r="O744" i="84"/>
  <c r="P744" i="84" s="1"/>
  <c r="Q744" i="84" s="1"/>
  <c r="O736" i="84"/>
  <c r="P736" i="84" s="1"/>
  <c r="Q736" i="84" s="1"/>
  <c r="O728" i="84"/>
  <c r="P728" i="84" s="1"/>
  <c r="Q728" i="84" s="1"/>
  <c r="O720" i="84"/>
  <c r="P720" i="84" s="1"/>
  <c r="Q720" i="84" s="1"/>
  <c r="O712" i="84"/>
  <c r="P712" i="84" s="1"/>
  <c r="Q712" i="84" s="1"/>
  <c r="O704" i="84"/>
  <c r="P704" i="84" s="1"/>
  <c r="Q704" i="84" s="1"/>
  <c r="O696" i="84"/>
  <c r="P696" i="84" s="1"/>
  <c r="Q696" i="84" s="1"/>
  <c r="O688" i="84"/>
  <c r="P688" i="84" s="1"/>
  <c r="Q688" i="84" s="1"/>
  <c r="O680" i="84"/>
  <c r="P680" i="84" s="1"/>
  <c r="Q680" i="84" s="1"/>
  <c r="O672" i="84"/>
  <c r="P672" i="84" s="1"/>
  <c r="Q672" i="84" s="1"/>
  <c r="O664" i="84"/>
  <c r="P664" i="84" s="1"/>
  <c r="Q664" i="84" s="1"/>
  <c r="O656" i="84"/>
  <c r="P656" i="84" s="1"/>
  <c r="Q656" i="84" s="1"/>
  <c r="O648" i="84"/>
  <c r="P648" i="84" s="1"/>
  <c r="Q648" i="84" s="1"/>
  <c r="O640" i="84"/>
  <c r="P640" i="84" s="1"/>
  <c r="Q640" i="84" s="1"/>
  <c r="O632" i="84"/>
  <c r="P632" i="84" s="1"/>
  <c r="Q632" i="84" s="1"/>
  <c r="O624" i="84"/>
  <c r="P624" i="84" s="1"/>
  <c r="Q624" i="84" s="1"/>
  <c r="O616" i="84"/>
  <c r="P616" i="84" s="1"/>
  <c r="Q616" i="84" s="1"/>
  <c r="O608" i="84"/>
  <c r="P608" i="84" s="1"/>
  <c r="Q608" i="84" s="1"/>
  <c r="O600" i="84"/>
  <c r="P600" i="84" s="1"/>
  <c r="Q600" i="84" s="1"/>
  <c r="O592" i="84"/>
  <c r="P592" i="84" s="1"/>
  <c r="Q592" i="84" s="1"/>
  <c r="O584" i="84"/>
  <c r="P584" i="84" s="1"/>
  <c r="Q584" i="84" s="1"/>
  <c r="O576" i="84"/>
  <c r="P576" i="84" s="1"/>
  <c r="Q576" i="84" s="1"/>
  <c r="O568" i="84"/>
  <c r="P568" i="84" s="1"/>
  <c r="Q568" i="84" s="1"/>
  <c r="O560" i="84"/>
  <c r="P560" i="84" s="1"/>
  <c r="Q560" i="84" s="1"/>
  <c r="O552" i="84"/>
  <c r="P552" i="84" s="1"/>
  <c r="Q552" i="84" s="1"/>
  <c r="O544" i="84"/>
  <c r="P544" i="84" s="1"/>
  <c r="Q544" i="84" s="1"/>
  <c r="O536" i="84"/>
  <c r="P536" i="84" s="1"/>
  <c r="Q536" i="84" s="1"/>
  <c r="O528" i="84"/>
  <c r="P528" i="84" s="1"/>
  <c r="Q528" i="84" s="1"/>
  <c r="O520" i="84"/>
  <c r="P520" i="84" s="1"/>
  <c r="Q520" i="84" s="1"/>
  <c r="O512" i="84"/>
  <c r="P512" i="84" s="1"/>
  <c r="Q512" i="84" s="1"/>
  <c r="O504" i="84"/>
  <c r="P504" i="84" s="1"/>
  <c r="Q504" i="84" s="1"/>
  <c r="O496" i="84"/>
  <c r="P496" i="84" s="1"/>
  <c r="Q496" i="84" s="1"/>
  <c r="O488" i="84"/>
  <c r="P488" i="84" s="1"/>
  <c r="Q488" i="84" s="1"/>
  <c r="O480" i="84"/>
  <c r="P480" i="84" s="1"/>
  <c r="Q480" i="84" s="1"/>
  <c r="O472" i="84"/>
  <c r="P472" i="84" s="1"/>
  <c r="Q472" i="84" s="1"/>
  <c r="O464" i="84"/>
  <c r="P464" i="84" s="1"/>
  <c r="Q464" i="84" s="1"/>
  <c r="O456" i="84"/>
  <c r="P456" i="84" s="1"/>
  <c r="Q456" i="84" s="1"/>
  <c r="O448" i="84"/>
  <c r="P448" i="84" s="1"/>
  <c r="Q448" i="84" s="1"/>
  <c r="O440" i="84"/>
  <c r="P440" i="84" s="1"/>
  <c r="Q440" i="84" s="1"/>
  <c r="O432" i="84"/>
  <c r="P432" i="84" s="1"/>
  <c r="Q432" i="84" s="1"/>
  <c r="O424" i="84"/>
  <c r="P424" i="84" s="1"/>
  <c r="Q424" i="84" s="1"/>
  <c r="O416" i="84"/>
  <c r="P416" i="84" s="1"/>
  <c r="Q416" i="84" s="1"/>
  <c r="O408" i="84"/>
  <c r="P408" i="84" s="1"/>
  <c r="Q408" i="84" s="1"/>
  <c r="O400" i="84"/>
  <c r="P400" i="84" s="1"/>
  <c r="Q400" i="84" s="1"/>
  <c r="O392" i="84"/>
  <c r="P392" i="84" s="1"/>
  <c r="Q392" i="84" s="1"/>
  <c r="O384" i="84"/>
  <c r="P384" i="84" s="1"/>
  <c r="Q384" i="84" s="1"/>
  <c r="O376" i="84"/>
  <c r="P376" i="84" s="1"/>
  <c r="Q376" i="84" s="1"/>
  <c r="O368" i="84"/>
  <c r="P368" i="84" s="1"/>
  <c r="Q368" i="84" s="1"/>
  <c r="O360" i="84"/>
  <c r="P360" i="84" s="1"/>
  <c r="Q360" i="84" s="1"/>
  <c r="O352" i="84"/>
  <c r="P352" i="84" s="1"/>
  <c r="Q352" i="84" s="1"/>
  <c r="O344" i="84"/>
  <c r="P344" i="84" s="1"/>
  <c r="Q344" i="84" s="1"/>
  <c r="O336" i="84"/>
  <c r="P336" i="84" s="1"/>
  <c r="Q336" i="84" s="1"/>
  <c r="O328" i="84"/>
  <c r="P328" i="84" s="1"/>
  <c r="Q328" i="84" s="1"/>
  <c r="O320" i="84"/>
  <c r="P320" i="84" s="1"/>
  <c r="Q320" i="84" s="1"/>
  <c r="O312" i="84"/>
  <c r="P312" i="84" s="1"/>
  <c r="Q312" i="84" s="1"/>
  <c r="O304" i="84"/>
  <c r="P304" i="84" s="1"/>
  <c r="Q304" i="84" s="1"/>
  <c r="O296" i="84"/>
  <c r="P296" i="84" s="1"/>
  <c r="Q296" i="84" s="1"/>
  <c r="O288" i="84"/>
  <c r="P288" i="84" s="1"/>
  <c r="Q288" i="84" s="1"/>
  <c r="O280" i="84"/>
  <c r="P280" i="84" s="1"/>
  <c r="Q280" i="84" s="1"/>
  <c r="O272" i="84"/>
  <c r="P272" i="84" s="1"/>
  <c r="Q272" i="84" s="1"/>
  <c r="O264" i="84"/>
  <c r="P264" i="84" s="1"/>
  <c r="Q264" i="84" s="1"/>
  <c r="O256" i="84"/>
  <c r="P256" i="84" s="1"/>
  <c r="Q256" i="84" s="1"/>
  <c r="O248" i="84"/>
  <c r="P248" i="84" s="1"/>
  <c r="Q248" i="84" s="1"/>
  <c r="O240" i="84"/>
  <c r="P240" i="84" s="1"/>
  <c r="Q240" i="84" s="1"/>
  <c r="O232" i="84"/>
  <c r="P232" i="84" s="1"/>
  <c r="Q232" i="84" s="1"/>
  <c r="O224" i="84"/>
  <c r="P224" i="84" s="1"/>
  <c r="Q224" i="84" s="1"/>
  <c r="O216" i="84"/>
  <c r="P216" i="84" s="1"/>
  <c r="Q216" i="84" s="1"/>
  <c r="O208" i="84"/>
  <c r="P208" i="84" s="1"/>
  <c r="Q208" i="84" s="1"/>
  <c r="O200" i="84"/>
  <c r="P200" i="84" s="1"/>
  <c r="Q200" i="84" s="1"/>
  <c r="O192" i="84"/>
  <c r="P192" i="84" s="1"/>
  <c r="Q192" i="84" s="1"/>
  <c r="O184" i="84"/>
  <c r="P184" i="84" s="1"/>
  <c r="Q184" i="84" s="1"/>
  <c r="O176" i="84"/>
  <c r="P176" i="84" s="1"/>
  <c r="Q176" i="84" s="1"/>
  <c r="O168" i="84"/>
  <c r="P168" i="84" s="1"/>
  <c r="Q168" i="84" s="1"/>
  <c r="O160" i="84"/>
  <c r="P160" i="84" s="1"/>
  <c r="Q160" i="84" s="1"/>
  <c r="O152" i="84"/>
  <c r="P152" i="84" s="1"/>
  <c r="Q152" i="84" s="1"/>
  <c r="O144" i="84"/>
  <c r="P144" i="84" s="1"/>
  <c r="Q144" i="84" s="1"/>
  <c r="O136" i="84"/>
  <c r="P136" i="84" s="1"/>
  <c r="Q136" i="84" s="1"/>
  <c r="O128" i="84"/>
  <c r="P128" i="84" s="1"/>
  <c r="Q128" i="84" s="1"/>
  <c r="O120" i="84"/>
  <c r="P120" i="84" s="1"/>
  <c r="Q120" i="84" s="1"/>
  <c r="O112" i="84"/>
  <c r="P112" i="84" s="1"/>
  <c r="Q112" i="84" s="1"/>
  <c r="O104" i="84"/>
  <c r="P104" i="84" s="1"/>
  <c r="Q104" i="84" s="1"/>
  <c r="O96" i="84"/>
  <c r="P96" i="84" s="1"/>
  <c r="Q96" i="84" s="1"/>
  <c r="O88" i="84"/>
  <c r="P88" i="84" s="1"/>
  <c r="Q88" i="84" s="1"/>
  <c r="O80" i="84"/>
  <c r="P80" i="84" s="1"/>
  <c r="Q80" i="84" s="1"/>
  <c r="O72" i="84"/>
  <c r="P72" i="84" s="1"/>
  <c r="Q72" i="84" s="1"/>
  <c r="O64" i="84"/>
  <c r="P64" i="84" s="1"/>
  <c r="Q64" i="84" s="1"/>
  <c r="O56" i="84"/>
  <c r="P56" i="84" s="1"/>
  <c r="Q56" i="84" s="1"/>
  <c r="O48" i="84"/>
  <c r="P48" i="84" s="1"/>
  <c r="Q48" i="84" s="1"/>
  <c r="O40" i="84"/>
  <c r="P40" i="84" s="1"/>
  <c r="Q40" i="84" s="1"/>
  <c r="O32" i="84"/>
  <c r="P32" i="84" s="1"/>
  <c r="Q32" i="84" s="1"/>
  <c r="O24" i="84"/>
  <c r="P24" i="84" s="1"/>
  <c r="Q24" i="84" s="1"/>
  <c r="O16" i="84"/>
  <c r="P16" i="84" s="1"/>
  <c r="Q16" i="84" s="1"/>
  <c r="O894" i="84"/>
  <c r="P894" i="84" s="1"/>
  <c r="Q894" i="84" s="1"/>
  <c r="O830" i="84"/>
  <c r="P830" i="84" s="1"/>
  <c r="Q830" i="84" s="1"/>
  <c r="O766" i="84"/>
  <c r="P766" i="84" s="1"/>
  <c r="Q766" i="84" s="1"/>
  <c r="O702" i="84"/>
  <c r="P702" i="84" s="1"/>
  <c r="Q702" i="84" s="1"/>
  <c r="O638" i="84"/>
  <c r="P638" i="84" s="1"/>
  <c r="Q638" i="84" s="1"/>
  <c r="O574" i="84"/>
  <c r="P574" i="84" s="1"/>
  <c r="Q574" i="84" s="1"/>
  <c r="O534" i="84"/>
  <c r="P534" i="84" s="1"/>
  <c r="Q534" i="84" s="1"/>
  <c r="O502" i="84"/>
  <c r="P502" i="84" s="1"/>
  <c r="Q502" i="84" s="1"/>
  <c r="O470" i="84"/>
  <c r="P470" i="84" s="1"/>
  <c r="Q470" i="84" s="1"/>
  <c r="O438" i="84"/>
  <c r="P438" i="84" s="1"/>
  <c r="Q438" i="84" s="1"/>
  <c r="O406" i="84"/>
  <c r="P406" i="84" s="1"/>
  <c r="Q406" i="84" s="1"/>
  <c r="O374" i="84"/>
  <c r="P374" i="84" s="1"/>
  <c r="Q374" i="84" s="1"/>
  <c r="O342" i="84"/>
  <c r="P342" i="84" s="1"/>
  <c r="Q342" i="84" s="1"/>
  <c r="O310" i="84"/>
  <c r="P310" i="84" s="1"/>
  <c r="Q310" i="84" s="1"/>
  <c r="O278" i="84"/>
  <c r="P278" i="84" s="1"/>
  <c r="Q278" i="84" s="1"/>
  <c r="O246" i="84"/>
  <c r="P246" i="84" s="1"/>
  <c r="Q246" i="84" s="1"/>
  <c r="O215" i="84"/>
  <c r="P215" i="84" s="1"/>
  <c r="Q215" i="84" s="1"/>
  <c r="O196" i="84"/>
  <c r="P196" i="84" s="1"/>
  <c r="Q196" i="84" s="1"/>
  <c r="O174" i="84"/>
  <c r="P174" i="84" s="1"/>
  <c r="Q174" i="84" s="1"/>
  <c r="O156" i="84"/>
  <c r="P156" i="84" s="1"/>
  <c r="Q156" i="84" s="1"/>
  <c r="O140" i="84"/>
  <c r="P140" i="84" s="1"/>
  <c r="Q140" i="84" s="1"/>
  <c r="O124" i="84"/>
  <c r="P124" i="84" s="1"/>
  <c r="Q124" i="84" s="1"/>
  <c r="O108" i="84"/>
  <c r="P108" i="84" s="1"/>
  <c r="Q108" i="84" s="1"/>
  <c r="O92" i="84"/>
  <c r="P92" i="84" s="1"/>
  <c r="Q92" i="84" s="1"/>
  <c r="O76" i="84"/>
  <c r="P76" i="84" s="1"/>
  <c r="Q76" i="84" s="1"/>
  <c r="O60" i="84"/>
  <c r="P60" i="84" s="1"/>
  <c r="Q60" i="84" s="1"/>
  <c r="O44" i="84"/>
  <c r="P44" i="84" s="1"/>
  <c r="Q44" i="84" s="1"/>
  <c r="O28" i="84"/>
  <c r="P28" i="84" s="1"/>
  <c r="Q28" i="84" s="1"/>
  <c r="O12" i="84"/>
  <c r="P12" i="84" s="1"/>
  <c r="Q12" i="84" s="1"/>
  <c r="O886" i="84"/>
  <c r="P886" i="84" s="1"/>
  <c r="Q886" i="84" s="1"/>
  <c r="O822" i="84"/>
  <c r="P822" i="84" s="1"/>
  <c r="Q822" i="84" s="1"/>
  <c r="O758" i="84"/>
  <c r="P758" i="84" s="1"/>
  <c r="Q758" i="84" s="1"/>
  <c r="O694" i="84"/>
  <c r="P694" i="84" s="1"/>
  <c r="Q694" i="84" s="1"/>
  <c r="O630" i="84"/>
  <c r="P630" i="84" s="1"/>
  <c r="Q630" i="84" s="1"/>
  <c r="O566" i="84"/>
  <c r="P566" i="84" s="1"/>
  <c r="Q566" i="84" s="1"/>
  <c r="O527" i="84"/>
  <c r="P527" i="84" s="1"/>
  <c r="Q527" i="84" s="1"/>
  <c r="O495" i="84"/>
  <c r="P495" i="84" s="1"/>
  <c r="Q495" i="84" s="1"/>
  <c r="O463" i="84"/>
  <c r="P463" i="84" s="1"/>
  <c r="Q463" i="84" s="1"/>
  <c r="O431" i="84"/>
  <c r="P431" i="84" s="1"/>
  <c r="Q431" i="84" s="1"/>
  <c r="O399" i="84"/>
  <c r="P399" i="84" s="1"/>
  <c r="Q399" i="84" s="1"/>
  <c r="O367" i="84"/>
  <c r="P367" i="84" s="1"/>
  <c r="Q367" i="84" s="1"/>
  <c r="O335" i="84"/>
  <c r="P335" i="84" s="1"/>
  <c r="Q335" i="84" s="1"/>
  <c r="O303" i="84"/>
  <c r="P303" i="84" s="1"/>
  <c r="Q303" i="84" s="1"/>
  <c r="O271" i="84"/>
  <c r="P271" i="84" s="1"/>
  <c r="Q271" i="84" s="1"/>
  <c r="O239" i="84"/>
  <c r="P239" i="84" s="1"/>
  <c r="Q239" i="84" s="1"/>
  <c r="O214" i="84"/>
  <c r="P214" i="84" s="1"/>
  <c r="Q214" i="84" s="1"/>
  <c r="O191" i="84"/>
  <c r="P191" i="84" s="1"/>
  <c r="Q191" i="84" s="1"/>
  <c r="O172" i="84"/>
  <c r="P172" i="84" s="1"/>
  <c r="Q172" i="84" s="1"/>
  <c r="O154" i="84"/>
  <c r="P154" i="84" s="1"/>
  <c r="Q154" i="84" s="1"/>
  <c r="O138" i="84"/>
  <c r="P138" i="84" s="1"/>
  <c r="Q138" i="84" s="1"/>
  <c r="O122" i="84"/>
  <c r="P122" i="84" s="1"/>
  <c r="Q122" i="84" s="1"/>
  <c r="O106" i="84"/>
  <c r="P106" i="84" s="1"/>
  <c r="Q106" i="84" s="1"/>
  <c r="O90" i="84"/>
  <c r="P90" i="84" s="1"/>
  <c r="Q90" i="84" s="1"/>
  <c r="O74" i="84"/>
  <c r="P74" i="84" s="1"/>
  <c r="Q74" i="84" s="1"/>
  <c r="O58" i="84"/>
  <c r="P58" i="84" s="1"/>
  <c r="Q58" i="84" s="1"/>
  <c r="O42" i="84"/>
  <c r="P42" i="84" s="1"/>
  <c r="Q42" i="84" s="1"/>
  <c r="O26" i="84"/>
  <c r="P26" i="84" s="1"/>
  <c r="Q26" i="84" s="1"/>
  <c r="O878" i="84"/>
  <c r="P878" i="84" s="1"/>
  <c r="Q878" i="84" s="1"/>
  <c r="O814" i="84"/>
  <c r="P814" i="84" s="1"/>
  <c r="Q814" i="84" s="1"/>
  <c r="O750" i="84"/>
  <c r="P750" i="84" s="1"/>
  <c r="Q750" i="84" s="1"/>
  <c r="O686" i="84"/>
  <c r="P686" i="84" s="1"/>
  <c r="Q686" i="84" s="1"/>
  <c r="O622" i="84"/>
  <c r="P622" i="84" s="1"/>
  <c r="Q622" i="84" s="1"/>
  <c r="O558" i="84"/>
  <c r="P558" i="84" s="1"/>
  <c r="Q558" i="84" s="1"/>
  <c r="O526" i="84"/>
  <c r="P526" i="84" s="1"/>
  <c r="Q526" i="84" s="1"/>
  <c r="O494" i="84"/>
  <c r="P494" i="84" s="1"/>
  <c r="Q494" i="84" s="1"/>
  <c r="O462" i="84"/>
  <c r="P462" i="84" s="1"/>
  <c r="Q462" i="84" s="1"/>
  <c r="O430" i="84"/>
  <c r="P430" i="84" s="1"/>
  <c r="Q430" i="84" s="1"/>
  <c r="O398" i="84"/>
  <c r="P398" i="84" s="1"/>
  <c r="Q398" i="84" s="1"/>
  <c r="O366" i="84"/>
  <c r="P366" i="84" s="1"/>
  <c r="Q366" i="84" s="1"/>
  <c r="O334" i="84"/>
  <c r="P334" i="84" s="1"/>
  <c r="Q334" i="84" s="1"/>
  <c r="O302" i="84"/>
  <c r="P302" i="84" s="1"/>
  <c r="Q302" i="84" s="1"/>
  <c r="O270" i="84"/>
  <c r="P270" i="84" s="1"/>
  <c r="Q270" i="84" s="1"/>
  <c r="O238" i="84"/>
  <c r="P238" i="84" s="1"/>
  <c r="Q238" i="84" s="1"/>
  <c r="O212" i="84"/>
  <c r="P212" i="84" s="1"/>
  <c r="Q212" i="84" s="1"/>
  <c r="O190" i="84"/>
  <c r="P190" i="84" s="1"/>
  <c r="Q190" i="84" s="1"/>
  <c r="O167" i="84"/>
  <c r="P167" i="84" s="1"/>
  <c r="Q167" i="84" s="1"/>
  <c r="O151" i="84"/>
  <c r="P151" i="84" s="1"/>
  <c r="Q151" i="84" s="1"/>
  <c r="O135" i="84"/>
  <c r="P135" i="84" s="1"/>
  <c r="Q135" i="84" s="1"/>
  <c r="O119" i="84"/>
  <c r="P119" i="84" s="1"/>
  <c r="Q119" i="84" s="1"/>
  <c r="O103" i="84"/>
  <c r="P103" i="84" s="1"/>
  <c r="Q103" i="84" s="1"/>
  <c r="O87" i="84"/>
  <c r="P87" i="84" s="1"/>
  <c r="Q87" i="84" s="1"/>
  <c r="O71" i="84"/>
  <c r="P71" i="84" s="1"/>
  <c r="Q71" i="84" s="1"/>
  <c r="O55" i="84"/>
  <c r="P55" i="84" s="1"/>
  <c r="Q55" i="84" s="1"/>
  <c r="O39" i="84"/>
  <c r="P39" i="84" s="1"/>
  <c r="Q39" i="84" s="1"/>
  <c r="O23" i="84"/>
  <c r="P23" i="84" s="1"/>
  <c r="Q23" i="84" s="1"/>
  <c r="O870" i="84"/>
  <c r="P870" i="84" s="1"/>
  <c r="Q870" i="84" s="1"/>
  <c r="O806" i="84"/>
  <c r="P806" i="84" s="1"/>
  <c r="Q806" i="84" s="1"/>
  <c r="O742" i="84"/>
  <c r="P742" i="84" s="1"/>
  <c r="Q742" i="84" s="1"/>
  <c r="O678" i="84"/>
  <c r="P678" i="84" s="1"/>
  <c r="Q678" i="84" s="1"/>
  <c r="O614" i="84"/>
  <c r="P614" i="84" s="1"/>
  <c r="Q614" i="84" s="1"/>
  <c r="O551" i="84"/>
  <c r="P551" i="84" s="1"/>
  <c r="Q551" i="84" s="1"/>
  <c r="O519" i="84"/>
  <c r="P519" i="84" s="1"/>
  <c r="Q519" i="84" s="1"/>
  <c r="O487" i="84"/>
  <c r="P487" i="84" s="1"/>
  <c r="Q487" i="84" s="1"/>
  <c r="O455" i="84"/>
  <c r="P455" i="84" s="1"/>
  <c r="Q455" i="84" s="1"/>
  <c r="O423" i="84"/>
  <c r="P423" i="84" s="1"/>
  <c r="Q423" i="84" s="1"/>
  <c r="O391" i="84"/>
  <c r="P391" i="84" s="1"/>
  <c r="Q391" i="84" s="1"/>
  <c r="O359" i="84"/>
  <c r="P359" i="84" s="1"/>
  <c r="Q359" i="84" s="1"/>
  <c r="O327" i="84"/>
  <c r="P327" i="84" s="1"/>
  <c r="Q327" i="84" s="1"/>
  <c r="O295" i="84"/>
  <c r="P295" i="84" s="1"/>
  <c r="Q295" i="84" s="1"/>
  <c r="O263" i="84"/>
  <c r="P263" i="84" s="1"/>
  <c r="Q263" i="84" s="1"/>
  <c r="O231" i="84"/>
  <c r="P231" i="84" s="1"/>
  <c r="Q231" i="84" s="1"/>
  <c r="O207" i="84"/>
  <c r="P207" i="84" s="1"/>
  <c r="Q207" i="84" s="1"/>
  <c r="O188" i="84"/>
  <c r="P188" i="84" s="1"/>
  <c r="Q188" i="84" s="1"/>
  <c r="O166" i="84"/>
  <c r="P166" i="84" s="1"/>
  <c r="Q166" i="84" s="1"/>
  <c r="O150" i="84"/>
  <c r="P150" i="84" s="1"/>
  <c r="Q150" i="84" s="1"/>
  <c r="O134" i="84"/>
  <c r="P134" i="84" s="1"/>
  <c r="Q134" i="84" s="1"/>
  <c r="O118" i="84"/>
  <c r="P118" i="84" s="1"/>
  <c r="Q118" i="84" s="1"/>
  <c r="O102" i="84"/>
  <c r="P102" i="84" s="1"/>
  <c r="Q102" i="84" s="1"/>
  <c r="O86" i="84"/>
  <c r="P86" i="84" s="1"/>
  <c r="Q86" i="84" s="1"/>
  <c r="O70" i="84"/>
  <c r="P70" i="84" s="1"/>
  <c r="Q70" i="84" s="1"/>
  <c r="O54" i="84"/>
  <c r="P54" i="84" s="1"/>
  <c r="Q54" i="84" s="1"/>
  <c r="O38" i="84"/>
  <c r="P38" i="84" s="1"/>
  <c r="Q38" i="84" s="1"/>
  <c r="O22" i="84"/>
  <c r="P22" i="84" s="1"/>
  <c r="Q22" i="84" s="1"/>
  <c r="O862" i="84"/>
  <c r="P862" i="84" s="1"/>
  <c r="Q862" i="84" s="1"/>
  <c r="O798" i="84"/>
  <c r="P798" i="84" s="1"/>
  <c r="Q798" i="84" s="1"/>
  <c r="O734" i="84"/>
  <c r="P734" i="84" s="1"/>
  <c r="Q734" i="84" s="1"/>
  <c r="O670" i="84"/>
  <c r="P670" i="84" s="1"/>
  <c r="Q670" i="84" s="1"/>
  <c r="O606" i="84"/>
  <c r="P606" i="84" s="1"/>
  <c r="Q606" i="84" s="1"/>
  <c r="O550" i="84"/>
  <c r="P550" i="84" s="1"/>
  <c r="Q550" i="84" s="1"/>
  <c r="O518" i="84"/>
  <c r="P518" i="84" s="1"/>
  <c r="Q518" i="84" s="1"/>
  <c r="O486" i="84"/>
  <c r="P486" i="84" s="1"/>
  <c r="Q486" i="84" s="1"/>
  <c r="O454" i="84"/>
  <c r="P454" i="84" s="1"/>
  <c r="Q454" i="84" s="1"/>
  <c r="O422" i="84"/>
  <c r="P422" i="84" s="1"/>
  <c r="Q422" i="84" s="1"/>
  <c r="O390" i="84"/>
  <c r="P390" i="84" s="1"/>
  <c r="Q390" i="84" s="1"/>
  <c r="O358" i="84"/>
  <c r="P358" i="84" s="1"/>
  <c r="Q358" i="84" s="1"/>
  <c r="O326" i="84"/>
  <c r="P326" i="84" s="1"/>
  <c r="Q326" i="84" s="1"/>
  <c r="O294" i="84"/>
  <c r="P294" i="84" s="1"/>
  <c r="Q294" i="84" s="1"/>
  <c r="O262" i="84"/>
  <c r="P262" i="84" s="1"/>
  <c r="Q262" i="84" s="1"/>
  <c r="O230" i="84"/>
  <c r="P230" i="84" s="1"/>
  <c r="Q230" i="84" s="1"/>
  <c r="O206" i="84"/>
  <c r="P206" i="84" s="1"/>
  <c r="Q206" i="84" s="1"/>
  <c r="O183" i="84"/>
  <c r="P183" i="84" s="1"/>
  <c r="Q183" i="84" s="1"/>
  <c r="O164" i="84"/>
  <c r="P164" i="84" s="1"/>
  <c r="Q164" i="84" s="1"/>
  <c r="O148" i="84"/>
  <c r="P148" i="84" s="1"/>
  <c r="Q148" i="84" s="1"/>
  <c r="O132" i="84"/>
  <c r="P132" i="84" s="1"/>
  <c r="Q132" i="84" s="1"/>
  <c r="O116" i="84"/>
  <c r="P116" i="84" s="1"/>
  <c r="Q116" i="84" s="1"/>
  <c r="O100" i="84"/>
  <c r="P100" i="84" s="1"/>
  <c r="Q100" i="84" s="1"/>
  <c r="O84" i="84"/>
  <c r="P84" i="84" s="1"/>
  <c r="Q84" i="84" s="1"/>
  <c r="O68" i="84"/>
  <c r="P68" i="84" s="1"/>
  <c r="Q68" i="84" s="1"/>
  <c r="O52" i="84"/>
  <c r="P52" i="84" s="1"/>
  <c r="Q52" i="84" s="1"/>
  <c r="O36" i="84"/>
  <c r="P36" i="84" s="1"/>
  <c r="Q36" i="84" s="1"/>
  <c r="O20" i="84"/>
  <c r="P20" i="84" s="1"/>
  <c r="Q20" i="84" s="1"/>
  <c r="O854" i="84"/>
  <c r="P854" i="84" s="1"/>
  <c r="Q854" i="84" s="1"/>
  <c r="O790" i="84"/>
  <c r="P790" i="84" s="1"/>
  <c r="Q790" i="84" s="1"/>
  <c r="O726" i="84"/>
  <c r="P726" i="84" s="1"/>
  <c r="Q726" i="84" s="1"/>
  <c r="O662" i="84"/>
  <c r="P662" i="84" s="1"/>
  <c r="Q662" i="84" s="1"/>
  <c r="O598" i="84"/>
  <c r="P598" i="84" s="1"/>
  <c r="Q598" i="84" s="1"/>
  <c r="O543" i="84"/>
  <c r="P543" i="84" s="1"/>
  <c r="Q543" i="84" s="1"/>
  <c r="O511" i="84"/>
  <c r="P511" i="84" s="1"/>
  <c r="Q511" i="84" s="1"/>
  <c r="O479" i="84"/>
  <c r="P479" i="84" s="1"/>
  <c r="Q479" i="84" s="1"/>
  <c r="O447" i="84"/>
  <c r="P447" i="84" s="1"/>
  <c r="Q447" i="84" s="1"/>
  <c r="O415" i="84"/>
  <c r="P415" i="84" s="1"/>
  <c r="Q415" i="84" s="1"/>
  <c r="O383" i="84"/>
  <c r="P383" i="84" s="1"/>
  <c r="Q383" i="84" s="1"/>
  <c r="O351" i="84"/>
  <c r="P351" i="84" s="1"/>
  <c r="Q351" i="84" s="1"/>
  <c r="O319" i="84"/>
  <c r="P319" i="84" s="1"/>
  <c r="Q319" i="84" s="1"/>
  <c r="O287" i="84"/>
  <c r="P287" i="84" s="1"/>
  <c r="Q287" i="84" s="1"/>
  <c r="O255" i="84"/>
  <c r="P255" i="84" s="1"/>
  <c r="Q255" i="84" s="1"/>
  <c r="O223" i="84"/>
  <c r="P223" i="84" s="1"/>
  <c r="Q223" i="84" s="1"/>
  <c r="O204" i="84"/>
  <c r="P204" i="84" s="1"/>
  <c r="Q204" i="84" s="1"/>
  <c r="O182" i="84"/>
  <c r="P182" i="84" s="1"/>
  <c r="Q182" i="84" s="1"/>
  <c r="O162" i="84"/>
  <c r="P162" i="84" s="1"/>
  <c r="Q162" i="84" s="1"/>
  <c r="O146" i="84"/>
  <c r="P146" i="84" s="1"/>
  <c r="Q146" i="84" s="1"/>
  <c r="O130" i="84"/>
  <c r="P130" i="84" s="1"/>
  <c r="Q130" i="84" s="1"/>
  <c r="O114" i="84"/>
  <c r="P114" i="84" s="1"/>
  <c r="Q114" i="84" s="1"/>
  <c r="O98" i="84"/>
  <c r="P98" i="84" s="1"/>
  <c r="Q98" i="84" s="1"/>
  <c r="O82" i="84"/>
  <c r="P82" i="84" s="1"/>
  <c r="Q82" i="84" s="1"/>
  <c r="O66" i="84"/>
  <c r="P66" i="84" s="1"/>
  <c r="Q66" i="84" s="1"/>
  <c r="O50" i="84"/>
  <c r="P50" i="84" s="1"/>
  <c r="Q50" i="84" s="1"/>
  <c r="O34" i="84"/>
  <c r="P34" i="84" s="1"/>
  <c r="Q34" i="84" s="1"/>
  <c r="O18" i="84"/>
  <c r="P18" i="84" s="1"/>
  <c r="Q18" i="84" s="1"/>
  <c r="O846" i="84"/>
  <c r="P846" i="84" s="1"/>
  <c r="Q846" i="84" s="1"/>
  <c r="O782" i="84"/>
  <c r="P782" i="84" s="1"/>
  <c r="Q782" i="84" s="1"/>
  <c r="O718" i="84"/>
  <c r="P718" i="84" s="1"/>
  <c r="Q718" i="84" s="1"/>
  <c r="O654" i="84"/>
  <c r="P654" i="84" s="1"/>
  <c r="Q654" i="84" s="1"/>
  <c r="O590" i="84"/>
  <c r="P590" i="84" s="1"/>
  <c r="Q590" i="84" s="1"/>
  <c r="O542" i="84"/>
  <c r="P542" i="84" s="1"/>
  <c r="Q542" i="84" s="1"/>
  <c r="O510" i="84"/>
  <c r="P510" i="84" s="1"/>
  <c r="Q510" i="84" s="1"/>
  <c r="O478" i="84"/>
  <c r="P478" i="84" s="1"/>
  <c r="Q478" i="84" s="1"/>
  <c r="O446" i="84"/>
  <c r="P446" i="84" s="1"/>
  <c r="Q446" i="84" s="1"/>
  <c r="O414" i="84"/>
  <c r="P414" i="84" s="1"/>
  <c r="Q414" i="84" s="1"/>
  <c r="O382" i="84"/>
  <c r="P382" i="84" s="1"/>
  <c r="Q382" i="84" s="1"/>
  <c r="O350" i="84"/>
  <c r="P350" i="84" s="1"/>
  <c r="Q350" i="84" s="1"/>
  <c r="O318" i="84"/>
  <c r="P318" i="84" s="1"/>
  <c r="Q318" i="84" s="1"/>
  <c r="O286" i="84"/>
  <c r="P286" i="84" s="1"/>
  <c r="Q286" i="84" s="1"/>
  <c r="O254" i="84"/>
  <c r="P254" i="84" s="1"/>
  <c r="Q254" i="84" s="1"/>
  <c r="O222" i="84"/>
  <c r="P222" i="84" s="1"/>
  <c r="Q222" i="84" s="1"/>
  <c r="O199" i="84"/>
  <c r="P199" i="84" s="1"/>
  <c r="Q199" i="84" s="1"/>
  <c r="O180" i="84"/>
  <c r="P180" i="84" s="1"/>
  <c r="Q180" i="84" s="1"/>
  <c r="O159" i="84"/>
  <c r="P159" i="84" s="1"/>
  <c r="Q159" i="84" s="1"/>
  <c r="O143" i="84"/>
  <c r="P143" i="84" s="1"/>
  <c r="Q143" i="84" s="1"/>
  <c r="O127" i="84"/>
  <c r="P127" i="84" s="1"/>
  <c r="Q127" i="84" s="1"/>
  <c r="O111" i="84"/>
  <c r="P111" i="84" s="1"/>
  <c r="Q111" i="84" s="1"/>
  <c r="O95" i="84"/>
  <c r="P95" i="84" s="1"/>
  <c r="Q95" i="84" s="1"/>
  <c r="O79" i="84"/>
  <c r="P79" i="84" s="1"/>
  <c r="Q79" i="84" s="1"/>
  <c r="O63" i="84"/>
  <c r="P63" i="84" s="1"/>
  <c r="Q63" i="84" s="1"/>
  <c r="O47" i="84"/>
  <c r="P47" i="84" s="1"/>
  <c r="Q47" i="84" s="1"/>
  <c r="O31" i="84"/>
  <c r="P31" i="84" s="1"/>
  <c r="Q31" i="84" s="1"/>
  <c r="O15" i="84"/>
  <c r="P15" i="84" s="1"/>
  <c r="Q15" i="84" s="1"/>
  <c r="O838" i="84"/>
  <c r="P838" i="84" s="1"/>
  <c r="Q838" i="84" s="1"/>
  <c r="O774" i="84"/>
  <c r="P774" i="84" s="1"/>
  <c r="Q774" i="84" s="1"/>
  <c r="O710" i="84"/>
  <c r="P710" i="84" s="1"/>
  <c r="Q710" i="84" s="1"/>
  <c r="O646" i="84"/>
  <c r="P646" i="84" s="1"/>
  <c r="Q646" i="84" s="1"/>
  <c r="O582" i="84"/>
  <c r="P582" i="84" s="1"/>
  <c r="Q582" i="84" s="1"/>
  <c r="O535" i="84"/>
  <c r="P535" i="84" s="1"/>
  <c r="Q535" i="84" s="1"/>
  <c r="O503" i="84"/>
  <c r="P503" i="84" s="1"/>
  <c r="Q503" i="84" s="1"/>
  <c r="O471" i="84"/>
  <c r="P471" i="84" s="1"/>
  <c r="Q471" i="84" s="1"/>
  <c r="O439" i="84"/>
  <c r="P439" i="84" s="1"/>
  <c r="Q439" i="84" s="1"/>
  <c r="O407" i="84"/>
  <c r="P407" i="84" s="1"/>
  <c r="Q407" i="84" s="1"/>
  <c r="O375" i="84"/>
  <c r="P375" i="84" s="1"/>
  <c r="Q375" i="84" s="1"/>
  <c r="O343" i="84"/>
  <c r="P343" i="84" s="1"/>
  <c r="Q343" i="84" s="1"/>
  <c r="O311" i="84"/>
  <c r="P311" i="84" s="1"/>
  <c r="Q311" i="84" s="1"/>
  <c r="O279" i="84"/>
  <c r="P279" i="84" s="1"/>
  <c r="Q279" i="84" s="1"/>
  <c r="O247" i="84"/>
  <c r="P247" i="84" s="1"/>
  <c r="Q247" i="84" s="1"/>
  <c r="O220" i="84"/>
  <c r="P220" i="84" s="1"/>
  <c r="Q220" i="84" s="1"/>
  <c r="O198" i="84"/>
  <c r="P198" i="84" s="1"/>
  <c r="Q198" i="84" s="1"/>
  <c r="O175" i="84"/>
  <c r="P175" i="84" s="1"/>
  <c r="Q175" i="84" s="1"/>
  <c r="O158" i="84"/>
  <c r="P158" i="84" s="1"/>
  <c r="Q158" i="84" s="1"/>
  <c r="O142" i="84"/>
  <c r="P142" i="84" s="1"/>
  <c r="Q142" i="84" s="1"/>
  <c r="O126" i="84"/>
  <c r="P126" i="84" s="1"/>
  <c r="Q126" i="84" s="1"/>
  <c r="O110" i="84"/>
  <c r="P110" i="84" s="1"/>
  <c r="Q110" i="84" s="1"/>
  <c r="O94" i="84"/>
  <c r="P94" i="84" s="1"/>
  <c r="Q94" i="84" s="1"/>
  <c r="O78" i="84"/>
  <c r="P78" i="84" s="1"/>
  <c r="Q78" i="84" s="1"/>
  <c r="O62" i="84"/>
  <c r="P62" i="84" s="1"/>
  <c r="Q62" i="84" s="1"/>
  <c r="O46" i="84"/>
  <c r="P46" i="84" s="1"/>
  <c r="Q46" i="84" s="1"/>
  <c r="O30" i="84"/>
  <c r="P30" i="84" s="1"/>
  <c r="Q30" i="84" s="1"/>
  <c r="O14" i="84"/>
  <c r="P14" i="84" s="1"/>
  <c r="Q14" i="84" s="1"/>
  <c r="R11" i="71"/>
  <c r="K992" i="76"/>
  <c r="L992" i="76" s="1"/>
  <c r="M992" i="76" s="1"/>
  <c r="K960" i="76"/>
  <c r="L960" i="76" s="1"/>
  <c r="M960" i="76" s="1"/>
  <c r="K981" i="76"/>
  <c r="L981" i="76" s="1"/>
  <c r="M981" i="76" s="1"/>
  <c r="K982" i="76"/>
  <c r="L982" i="76" s="1"/>
  <c r="M982" i="76" s="1"/>
  <c r="K995" i="76"/>
  <c r="L995" i="76" s="1"/>
  <c r="M995" i="76" s="1"/>
  <c r="K929" i="76"/>
  <c r="L929" i="76" s="1"/>
  <c r="M929" i="76" s="1"/>
  <c r="K913" i="76"/>
  <c r="L913" i="76" s="1"/>
  <c r="M913" i="76" s="1"/>
  <c r="K881" i="76"/>
  <c r="L881" i="76" s="1"/>
  <c r="M881" i="76" s="1"/>
  <c r="K849" i="76"/>
  <c r="L849" i="76" s="1"/>
  <c r="M849" i="76" s="1"/>
  <c r="K817" i="76"/>
  <c r="L817" i="76" s="1"/>
  <c r="M817" i="76" s="1"/>
  <c r="K785" i="76"/>
  <c r="L785" i="76" s="1"/>
  <c r="M785" i="76" s="1"/>
  <c r="K753" i="76"/>
  <c r="L753" i="76" s="1"/>
  <c r="M753" i="76" s="1"/>
  <c r="K721" i="76"/>
  <c r="L721" i="76" s="1"/>
  <c r="M721" i="76" s="1"/>
  <c r="K689" i="76"/>
  <c r="L689" i="76" s="1"/>
  <c r="M689" i="76" s="1"/>
  <c r="K925" i="76"/>
  <c r="L925" i="76" s="1"/>
  <c r="M925" i="76" s="1"/>
  <c r="K918" i="76"/>
  <c r="L918" i="76" s="1"/>
  <c r="M918" i="76" s="1"/>
  <c r="K886" i="76"/>
  <c r="L886" i="76" s="1"/>
  <c r="M886" i="76" s="1"/>
  <c r="K854" i="76"/>
  <c r="L854" i="76" s="1"/>
  <c r="M854" i="76" s="1"/>
  <c r="K822" i="76"/>
  <c r="L822" i="76" s="1"/>
  <c r="M822" i="76" s="1"/>
  <c r="K790" i="76"/>
  <c r="L790" i="76" s="1"/>
  <c r="M790" i="76" s="1"/>
  <c r="K758" i="76"/>
  <c r="L758" i="76" s="1"/>
  <c r="M758" i="76" s="1"/>
  <c r="K726" i="76"/>
  <c r="L726" i="76" s="1"/>
  <c r="M726" i="76" s="1"/>
  <c r="K694" i="76"/>
  <c r="L694" i="76" s="1"/>
  <c r="M694" i="76" s="1"/>
  <c r="K662" i="76"/>
  <c r="L662" i="76" s="1"/>
  <c r="M662" i="76" s="1"/>
  <c r="K630" i="76"/>
  <c r="L630" i="76" s="1"/>
  <c r="M630" i="76" s="1"/>
  <c r="K598" i="76"/>
  <c r="L598" i="76" s="1"/>
  <c r="M598" i="76" s="1"/>
  <c r="K973" i="76"/>
  <c r="L973" i="76" s="1"/>
  <c r="M973" i="76" s="1"/>
  <c r="K942" i="76"/>
  <c r="L942" i="76" s="1"/>
  <c r="M942" i="76" s="1"/>
  <c r="K899" i="76"/>
  <c r="L899" i="76" s="1"/>
  <c r="M899" i="76" s="1"/>
  <c r="K867" i="76"/>
  <c r="L867" i="76" s="1"/>
  <c r="M867" i="76" s="1"/>
  <c r="K835" i="76"/>
  <c r="L835" i="76" s="1"/>
  <c r="M835" i="76" s="1"/>
  <c r="K803" i="76"/>
  <c r="L803" i="76" s="1"/>
  <c r="M803" i="76" s="1"/>
  <c r="K771" i="76"/>
  <c r="L771" i="76" s="1"/>
  <c r="M771" i="76" s="1"/>
  <c r="K739" i="76"/>
  <c r="L739" i="76" s="1"/>
  <c r="M739" i="76" s="1"/>
  <c r="K707" i="76"/>
  <c r="L707" i="76" s="1"/>
  <c r="M707" i="76" s="1"/>
  <c r="K675" i="76"/>
  <c r="L675" i="76" s="1"/>
  <c r="M675" i="76" s="1"/>
  <c r="K643" i="76"/>
  <c r="L643" i="76" s="1"/>
  <c r="M643" i="76" s="1"/>
  <c r="K933" i="76"/>
  <c r="L933" i="76" s="1"/>
  <c r="M933" i="76" s="1"/>
  <c r="K916" i="76"/>
  <c r="L916" i="76" s="1"/>
  <c r="M916" i="76" s="1"/>
  <c r="K884" i="76"/>
  <c r="L884" i="76" s="1"/>
  <c r="M884" i="76" s="1"/>
  <c r="K852" i="76"/>
  <c r="L852" i="76" s="1"/>
  <c r="M852" i="76" s="1"/>
  <c r="K820" i="76"/>
  <c r="L820" i="76" s="1"/>
  <c r="M820" i="76" s="1"/>
  <c r="K788" i="76"/>
  <c r="L788" i="76" s="1"/>
  <c r="M788" i="76" s="1"/>
  <c r="K756" i="76"/>
  <c r="L756" i="76" s="1"/>
  <c r="M756" i="76" s="1"/>
  <c r="K724" i="76"/>
  <c r="L724" i="76" s="1"/>
  <c r="M724" i="76" s="1"/>
  <c r="K692" i="76"/>
  <c r="L692" i="76" s="1"/>
  <c r="M692" i="76" s="1"/>
  <c r="K660" i="76"/>
  <c r="L660" i="76" s="1"/>
  <c r="M660" i="76" s="1"/>
  <c r="K628" i="76"/>
  <c r="L628" i="76" s="1"/>
  <c r="M628" i="76" s="1"/>
  <c r="K596" i="76"/>
  <c r="L596" i="76" s="1"/>
  <c r="M596" i="76" s="1"/>
  <c r="K645" i="76"/>
  <c r="L645" i="76" s="1"/>
  <c r="M645" i="76" s="1"/>
  <c r="K553" i="76"/>
  <c r="L553" i="76" s="1"/>
  <c r="M553" i="76" s="1"/>
  <c r="K521" i="76"/>
  <c r="L521" i="76" s="1"/>
  <c r="M521" i="76" s="1"/>
  <c r="K489" i="76"/>
  <c r="L489" i="76" s="1"/>
  <c r="M489" i="76" s="1"/>
  <c r="K457" i="76"/>
  <c r="L457" i="76" s="1"/>
  <c r="M457" i="76" s="1"/>
  <c r="K425" i="76"/>
  <c r="L425" i="76" s="1"/>
  <c r="M425" i="76" s="1"/>
  <c r="K393" i="76"/>
  <c r="L393" i="76" s="1"/>
  <c r="M393" i="76" s="1"/>
  <c r="K361" i="76"/>
  <c r="L361" i="76" s="1"/>
  <c r="M361" i="76" s="1"/>
  <c r="K329" i="76"/>
  <c r="L329" i="76" s="1"/>
  <c r="M329" i="76" s="1"/>
  <c r="K297" i="76"/>
  <c r="L297" i="76" s="1"/>
  <c r="M297" i="76" s="1"/>
  <c r="K265" i="76"/>
  <c r="L265" i="76" s="1"/>
  <c r="M265" i="76" s="1"/>
  <c r="K611" i="76"/>
  <c r="L611" i="76" s="1"/>
  <c r="M611" i="76" s="1"/>
  <c r="K546" i="76"/>
  <c r="L546" i="76" s="1"/>
  <c r="M546" i="76" s="1"/>
  <c r="K514" i="76"/>
  <c r="L514" i="76" s="1"/>
  <c r="M514" i="76" s="1"/>
  <c r="K482" i="76"/>
  <c r="L482" i="76" s="1"/>
  <c r="M482" i="76" s="1"/>
  <c r="K450" i="76"/>
  <c r="L450" i="76" s="1"/>
  <c r="M450" i="76" s="1"/>
  <c r="K418" i="76"/>
  <c r="L418" i="76" s="1"/>
  <c r="M418" i="76" s="1"/>
  <c r="K386" i="76"/>
  <c r="L386" i="76" s="1"/>
  <c r="M386" i="76" s="1"/>
  <c r="K354" i="76"/>
  <c r="L354" i="76" s="1"/>
  <c r="M354" i="76" s="1"/>
  <c r="K322" i="76"/>
  <c r="L322" i="76" s="1"/>
  <c r="M322" i="76" s="1"/>
  <c r="K290" i="76"/>
  <c r="L290" i="76" s="1"/>
  <c r="M290" i="76" s="1"/>
  <c r="K577" i="76"/>
  <c r="L577" i="76" s="1"/>
  <c r="M577" i="76" s="1"/>
  <c r="K555" i="76"/>
  <c r="L555" i="76" s="1"/>
  <c r="M555" i="76" s="1"/>
  <c r="K523" i="76"/>
  <c r="L523" i="76" s="1"/>
  <c r="M523" i="76" s="1"/>
  <c r="K491" i="76"/>
  <c r="L491" i="76" s="1"/>
  <c r="M491" i="76" s="1"/>
  <c r="K459" i="76"/>
  <c r="L459" i="76" s="1"/>
  <c r="M459" i="76" s="1"/>
  <c r="K427" i="76"/>
  <c r="L427" i="76" s="1"/>
  <c r="M427" i="76" s="1"/>
  <c r="K395" i="76"/>
  <c r="L395" i="76" s="1"/>
  <c r="M395" i="76" s="1"/>
  <c r="K363" i="76"/>
  <c r="L363" i="76" s="1"/>
  <c r="M363" i="76" s="1"/>
  <c r="K331" i="76"/>
  <c r="L331" i="76" s="1"/>
  <c r="M331" i="76" s="1"/>
  <c r="K299" i="76"/>
  <c r="L299" i="76" s="1"/>
  <c r="M299" i="76" s="1"/>
  <c r="K267" i="76"/>
  <c r="L267" i="76" s="1"/>
  <c r="M267" i="76" s="1"/>
  <c r="K669" i="76"/>
  <c r="L669" i="76" s="1"/>
  <c r="M669" i="76" s="1"/>
  <c r="K556" i="76"/>
  <c r="L556" i="76" s="1"/>
  <c r="M556" i="76" s="1"/>
  <c r="K524" i="76"/>
  <c r="L524" i="76" s="1"/>
  <c r="M524" i="76" s="1"/>
  <c r="K492" i="76"/>
  <c r="L492" i="76" s="1"/>
  <c r="M492" i="76" s="1"/>
  <c r="K460" i="76"/>
  <c r="L460" i="76" s="1"/>
  <c r="M460" i="76" s="1"/>
  <c r="K428" i="76"/>
  <c r="L428" i="76" s="1"/>
  <c r="M428" i="76" s="1"/>
  <c r="K396" i="76"/>
  <c r="L396" i="76" s="1"/>
  <c r="M396" i="76" s="1"/>
  <c r="K364" i="76"/>
  <c r="L364" i="76" s="1"/>
  <c r="M364" i="76" s="1"/>
  <c r="K332" i="76"/>
  <c r="L332" i="76" s="1"/>
  <c r="M332" i="76" s="1"/>
  <c r="K300" i="76"/>
  <c r="L300" i="76" s="1"/>
  <c r="M300" i="76" s="1"/>
  <c r="K627" i="76"/>
  <c r="L627" i="76" s="1"/>
  <c r="M627" i="76" s="1"/>
  <c r="K243" i="76"/>
  <c r="L243" i="76" s="1"/>
  <c r="M243" i="76" s="1"/>
  <c r="K186" i="76"/>
  <c r="L186" i="76" s="1"/>
  <c r="M186" i="76" s="1"/>
  <c r="K154" i="76"/>
  <c r="L154" i="76" s="1"/>
  <c r="M154" i="76" s="1"/>
  <c r="K122" i="76"/>
  <c r="L122" i="76" s="1"/>
  <c r="M122" i="76" s="1"/>
  <c r="K90" i="76"/>
  <c r="L90" i="76" s="1"/>
  <c r="M90" i="76" s="1"/>
  <c r="K30" i="76"/>
  <c r="L30" i="76" s="1"/>
  <c r="M30" i="76" s="1"/>
  <c r="K234" i="76"/>
  <c r="L234" i="76" s="1"/>
  <c r="M234" i="76" s="1"/>
  <c r="K988" i="76"/>
  <c r="L988" i="76" s="1"/>
  <c r="M988" i="76" s="1"/>
  <c r="K1009" i="76"/>
  <c r="L1009" i="76" s="1"/>
  <c r="M1009" i="76" s="1"/>
  <c r="K977" i="76"/>
  <c r="L977" i="76" s="1"/>
  <c r="M977" i="76" s="1"/>
  <c r="K1010" i="76"/>
  <c r="L1010" i="76" s="1"/>
  <c r="M1010" i="76" s="1"/>
  <c r="K978" i="76"/>
  <c r="L978" i="76" s="1"/>
  <c r="M978" i="76" s="1"/>
  <c r="K991" i="76"/>
  <c r="L991" i="76" s="1"/>
  <c r="M991" i="76" s="1"/>
  <c r="K920" i="76"/>
  <c r="L920" i="76" s="1"/>
  <c r="M920" i="76" s="1"/>
  <c r="K909" i="76"/>
  <c r="L909" i="76" s="1"/>
  <c r="M909" i="76" s="1"/>
  <c r="K877" i="76"/>
  <c r="L877" i="76" s="1"/>
  <c r="M877" i="76" s="1"/>
  <c r="K845" i="76"/>
  <c r="L845" i="76" s="1"/>
  <c r="M845" i="76" s="1"/>
  <c r="K813" i="76"/>
  <c r="L813" i="76" s="1"/>
  <c r="M813" i="76" s="1"/>
  <c r="K781" i="76"/>
  <c r="L781" i="76" s="1"/>
  <c r="M781" i="76" s="1"/>
  <c r="K749" i="76"/>
  <c r="L749" i="76" s="1"/>
  <c r="M749" i="76" s="1"/>
  <c r="K717" i="76"/>
  <c r="L717" i="76" s="1"/>
  <c r="M717" i="76" s="1"/>
  <c r="K685" i="76"/>
  <c r="L685" i="76" s="1"/>
  <c r="M685" i="76" s="1"/>
  <c r="K963" i="76"/>
  <c r="L963" i="76" s="1"/>
  <c r="M963" i="76" s="1"/>
  <c r="K914" i="76"/>
  <c r="L914" i="76" s="1"/>
  <c r="M914" i="76" s="1"/>
  <c r="K882" i="76"/>
  <c r="L882" i="76" s="1"/>
  <c r="M882" i="76" s="1"/>
  <c r="K850" i="76"/>
  <c r="L850" i="76" s="1"/>
  <c r="M850" i="76" s="1"/>
  <c r="K818" i="76"/>
  <c r="L818" i="76" s="1"/>
  <c r="M818" i="76" s="1"/>
  <c r="K786" i="76"/>
  <c r="L786" i="76" s="1"/>
  <c r="M786" i="76" s="1"/>
  <c r="K754" i="76"/>
  <c r="L754" i="76" s="1"/>
  <c r="M754" i="76" s="1"/>
  <c r="K722" i="76"/>
  <c r="L722" i="76" s="1"/>
  <c r="M722" i="76" s="1"/>
  <c r="K690" i="76"/>
  <c r="L690" i="76" s="1"/>
  <c r="M690" i="76" s="1"/>
  <c r="K658" i="76"/>
  <c r="L658" i="76" s="1"/>
  <c r="M658" i="76" s="1"/>
  <c r="K626" i="76"/>
  <c r="L626" i="76" s="1"/>
  <c r="M626" i="76" s="1"/>
  <c r="K594" i="76"/>
  <c r="L594" i="76" s="1"/>
  <c r="M594" i="76" s="1"/>
  <c r="K953" i="76"/>
  <c r="L953" i="76" s="1"/>
  <c r="M953" i="76" s="1"/>
  <c r="K935" i="76"/>
  <c r="L935" i="76" s="1"/>
  <c r="M935" i="76" s="1"/>
  <c r="K895" i="76"/>
  <c r="L895" i="76" s="1"/>
  <c r="M895" i="76" s="1"/>
  <c r="K863" i="76"/>
  <c r="L863" i="76" s="1"/>
  <c r="M863" i="76" s="1"/>
  <c r="K831" i="76"/>
  <c r="L831" i="76" s="1"/>
  <c r="M831" i="76" s="1"/>
  <c r="K799" i="76"/>
  <c r="L799" i="76" s="1"/>
  <c r="M799" i="76" s="1"/>
  <c r="K767" i="76"/>
  <c r="L767" i="76" s="1"/>
  <c r="M767" i="76" s="1"/>
  <c r="K735" i="76"/>
  <c r="L735" i="76" s="1"/>
  <c r="M735" i="76" s="1"/>
  <c r="K703" i="76"/>
  <c r="L703" i="76" s="1"/>
  <c r="M703" i="76" s="1"/>
  <c r="K671" i="76"/>
  <c r="L671" i="76" s="1"/>
  <c r="M671" i="76" s="1"/>
  <c r="K639" i="76"/>
  <c r="L639" i="76" s="1"/>
  <c r="M639" i="76" s="1"/>
  <c r="K924" i="76"/>
  <c r="L924" i="76" s="1"/>
  <c r="M924" i="76" s="1"/>
  <c r="T924" i="76"/>
  <c r="U924" i="76" s="1"/>
  <c r="K912" i="76"/>
  <c r="L912" i="76" s="1"/>
  <c r="M912" i="76" s="1"/>
  <c r="K880" i="76"/>
  <c r="L880" i="76" s="1"/>
  <c r="M880" i="76" s="1"/>
  <c r="K848" i="76"/>
  <c r="L848" i="76" s="1"/>
  <c r="M848" i="76" s="1"/>
  <c r="K816" i="76"/>
  <c r="L816" i="76" s="1"/>
  <c r="M816" i="76" s="1"/>
  <c r="K784" i="76"/>
  <c r="L784" i="76" s="1"/>
  <c r="M784" i="76" s="1"/>
  <c r="K752" i="76"/>
  <c r="L752" i="76" s="1"/>
  <c r="M752" i="76" s="1"/>
  <c r="K720" i="76"/>
  <c r="L720" i="76" s="1"/>
  <c r="M720" i="76" s="1"/>
  <c r="K688" i="76"/>
  <c r="L688" i="76" s="1"/>
  <c r="M688" i="76" s="1"/>
  <c r="K656" i="76"/>
  <c r="L656" i="76" s="1"/>
  <c r="M656" i="76" s="1"/>
  <c r="K624" i="76"/>
  <c r="L624" i="76" s="1"/>
  <c r="M624" i="76" s="1"/>
  <c r="K592" i="76"/>
  <c r="L592" i="76" s="1"/>
  <c r="M592" i="76" s="1"/>
  <c r="K633" i="76"/>
  <c r="L633" i="76" s="1"/>
  <c r="M633" i="76" s="1"/>
  <c r="K549" i="76"/>
  <c r="L549" i="76" s="1"/>
  <c r="M549" i="76" s="1"/>
  <c r="K517" i="76"/>
  <c r="L517" i="76" s="1"/>
  <c r="M517" i="76" s="1"/>
  <c r="K485" i="76"/>
  <c r="L485" i="76" s="1"/>
  <c r="M485" i="76" s="1"/>
  <c r="K453" i="76"/>
  <c r="L453" i="76" s="1"/>
  <c r="M453" i="76" s="1"/>
  <c r="K421" i="76"/>
  <c r="L421" i="76" s="1"/>
  <c r="M421" i="76" s="1"/>
  <c r="K389" i="76"/>
  <c r="L389" i="76" s="1"/>
  <c r="M389" i="76" s="1"/>
  <c r="K357" i="76"/>
  <c r="L357" i="76" s="1"/>
  <c r="M357" i="76" s="1"/>
  <c r="K325" i="76"/>
  <c r="L325" i="76" s="1"/>
  <c r="M325" i="76" s="1"/>
  <c r="K293" i="76"/>
  <c r="L293" i="76" s="1"/>
  <c r="M293" i="76" s="1"/>
  <c r="K665" i="76"/>
  <c r="L665" i="76" s="1"/>
  <c r="M665" i="76" s="1"/>
  <c r="K595" i="76"/>
  <c r="L595" i="76" s="1"/>
  <c r="M595" i="76" s="1"/>
  <c r="K542" i="76"/>
  <c r="L542" i="76" s="1"/>
  <c r="M542" i="76" s="1"/>
  <c r="K510" i="76"/>
  <c r="L510" i="76" s="1"/>
  <c r="M510" i="76" s="1"/>
  <c r="K478" i="76"/>
  <c r="L478" i="76" s="1"/>
  <c r="M478" i="76" s="1"/>
  <c r="K446" i="76"/>
  <c r="L446" i="76" s="1"/>
  <c r="M446" i="76" s="1"/>
  <c r="K414" i="76"/>
  <c r="L414" i="76" s="1"/>
  <c r="M414" i="76" s="1"/>
  <c r="K382" i="76"/>
  <c r="L382" i="76" s="1"/>
  <c r="M382" i="76" s="1"/>
  <c r="K350" i="76"/>
  <c r="L350" i="76" s="1"/>
  <c r="M350" i="76" s="1"/>
  <c r="K318" i="76"/>
  <c r="L318" i="76" s="1"/>
  <c r="M318" i="76" s="1"/>
  <c r="K286" i="76"/>
  <c r="L286" i="76" s="1"/>
  <c r="M286" i="76" s="1"/>
  <c r="K661" i="76"/>
  <c r="L661" i="76" s="1"/>
  <c r="M661" i="76" s="1"/>
  <c r="K551" i="76"/>
  <c r="L551" i="76" s="1"/>
  <c r="M551" i="76" s="1"/>
  <c r="K519" i="76"/>
  <c r="L519" i="76" s="1"/>
  <c r="M519" i="76" s="1"/>
  <c r="K487" i="76"/>
  <c r="L487" i="76" s="1"/>
  <c r="M487" i="76" s="1"/>
  <c r="K455" i="76"/>
  <c r="L455" i="76" s="1"/>
  <c r="M455" i="76" s="1"/>
  <c r="K423" i="76"/>
  <c r="L423" i="76" s="1"/>
  <c r="M423" i="76" s="1"/>
  <c r="K391" i="76"/>
  <c r="L391" i="76" s="1"/>
  <c r="M391" i="76" s="1"/>
  <c r="K359" i="76"/>
  <c r="L359" i="76" s="1"/>
  <c r="M359" i="76" s="1"/>
  <c r="K327" i="76"/>
  <c r="L327" i="76" s="1"/>
  <c r="M327" i="76" s="1"/>
  <c r="K295" i="76"/>
  <c r="L295" i="76" s="1"/>
  <c r="M295" i="76" s="1"/>
  <c r="K263" i="76"/>
  <c r="L263" i="76" s="1"/>
  <c r="M263" i="76" s="1"/>
  <c r="K641" i="76"/>
  <c r="L641" i="76" s="1"/>
  <c r="M641" i="76" s="1"/>
  <c r="K552" i="76"/>
  <c r="L552" i="76" s="1"/>
  <c r="M552" i="76" s="1"/>
  <c r="K520" i="76"/>
  <c r="L520" i="76" s="1"/>
  <c r="M520" i="76" s="1"/>
  <c r="K488" i="76"/>
  <c r="L488" i="76" s="1"/>
  <c r="M488" i="76" s="1"/>
  <c r="K456" i="76"/>
  <c r="L456" i="76" s="1"/>
  <c r="M456" i="76" s="1"/>
  <c r="K424" i="76"/>
  <c r="L424" i="76" s="1"/>
  <c r="M424" i="76" s="1"/>
  <c r="K392" i="76"/>
  <c r="L392" i="76" s="1"/>
  <c r="M392" i="76" s="1"/>
  <c r="K360" i="76"/>
  <c r="L360" i="76" s="1"/>
  <c r="M360" i="76" s="1"/>
  <c r="K328" i="76"/>
  <c r="L328" i="76" s="1"/>
  <c r="M328" i="76" s="1"/>
  <c r="K296" i="76"/>
  <c r="L296" i="76" s="1"/>
  <c r="M296" i="76" s="1"/>
  <c r="K619" i="76"/>
  <c r="L619" i="76" s="1"/>
  <c r="M619" i="76" s="1"/>
  <c r="K236" i="76"/>
  <c r="L236" i="76" s="1"/>
  <c r="M236" i="76" s="1"/>
  <c r="K182" i="76"/>
  <c r="L182" i="76" s="1"/>
  <c r="M182" i="76" s="1"/>
  <c r="K150" i="76"/>
  <c r="L150" i="76" s="1"/>
  <c r="M150" i="76" s="1"/>
  <c r="K118" i="76"/>
  <c r="L118" i="76" s="1"/>
  <c r="M118" i="76" s="1"/>
  <c r="K86" i="76"/>
  <c r="L86" i="76" s="1"/>
  <c r="M86" i="76" s="1"/>
  <c r="K22" i="76"/>
  <c r="L22" i="76" s="1"/>
  <c r="M22" i="76" s="1"/>
  <c r="K225" i="76"/>
  <c r="L225" i="76" s="1"/>
  <c r="M225" i="76" s="1"/>
  <c r="K984" i="76"/>
  <c r="L984" i="76" s="1"/>
  <c r="M984" i="76" s="1"/>
  <c r="K1005" i="76"/>
  <c r="L1005" i="76" s="1"/>
  <c r="M1005" i="76" s="1"/>
  <c r="K1006" i="76"/>
  <c r="L1006" i="76" s="1"/>
  <c r="M1006" i="76" s="1"/>
  <c r="K974" i="76"/>
  <c r="L974" i="76" s="1"/>
  <c r="M974" i="76" s="1"/>
  <c r="K987" i="76"/>
  <c r="L987" i="76" s="1"/>
  <c r="M987" i="76" s="1"/>
  <c r="K975" i="76"/>
  <c r="L975" i="76" s="1"/>
  <c r="M975" i="76" s="1"/>
  <c r="K905" i="76"/>
  <c r="L905" i="76" s="1"/>
  <c r="M905" i="76" s="1"/>
  <c r="K873" i="76"/>
  <c r="L873" i="76" s="1"/>
  <c r="M873" i="76" s="1"/>
  <c r="K841" i="76"/>
  <c r="L841" i="76" s="1"/>
  <c r="M841" i="76" s="1"/>
  <c r="K809" i="76"/>
  <c r="L809" i="76" s="1"/>
  <c r="M809" i="76" s="1"/>
  <c r="K777" i="76"/>
  <c r="L777" i="76" s="1"/>
  <c r="M777" i="76" s="1"/>
  <c r="K745" i="76"/>
  <c r="L745" i="76" s="1"/>
  <c r="M745" i="76" s="1"/>
  <c r="K713" i="76"/>
  <c r="L713" i="76" s="1"/>
  <c r="M713" i="76" s="1"/>
  <c r="K681" i="76"/>
  <c r="L681" i="76" s="1"/>
  <c r="M681" i="76" s="1"/>
  <c r="K959" i="76"/>
  <c r="L959" i="76" s="1"/>
  <c r="M959" i="76" s="1"/>
  <c r="K910" i="76"/>
  <c r="L910" i="76" s="1"/>
  <c r="M910" i="76" s="1"/>
  <c r="K878" i="76"/>
  <c r="L878" i="76" s="1"/>
  <c r="M878" i="76" s="1"/>
  <c r="K846" i="76"/>
  <c r="L846" i="76" s="1"/>
  <c r="M846" i="76" s="1"/>
  <c r="K814" i="76"/>
  <c r="L814" i="76" s="1"/>
  <c r="M814" i="76" s="1"/>
  <c r="K782" i="76"/>
  <c r="L782" i="76" s="1"/>
  <c r="M782" i="76" s="1"/>
  <c r="K750" i="76"/>
  <c r="L750" i="76" s="1"/>
  <c r="M750" i="76" s="1"/>
  <c r="K718" i="76"/>
  <c r="L718" i="76" s="1"/>
  <c r="M718" i="76" s="1"/>
  <c r="K686" i="76"/>
  <c r="L686" i="76" s="1"/>
  <c r="M686" i="76" s="1"/>
  <c r="K654" i="76"/>
  <c r="L654" i="76" s="1"/>
  <c r="M654" i="76" s="1"/>
  <c r="K622" i="76"/>
  <c r="L622" i="76" s="1"/>
  <c r="M622" i="76" s="1"/>
  <c r="K590" i="76"/>
  <c r="L590" i="76" s="1"/>
  <c r="M590" i="76" s="1"/>
  <c r="K944" i="76"/>
  <c r="L944" i="76" s="1"/>
  <c r="M944" i="76" s="1"/>
  <c r="K926" i="76"/>
  <c r="L926" i="76" s="1"/>
  <c r="M926" i="76" s="1"/>
  <c r="K891" i="76"/>
  <c r="L891" i="76" s="1"/>
  <c r="M891" i="76" s="1"/>
  <c r="K859" i="76"/>
  <c r="L859" i="76" s="1"/>
  <c r="M859" i="76" s="1"/>
  <c r="K827" i="76"/>
  <c r="L827" i="76" s="1"/>
  <c r="M827" i="76" s="1"/>
  <c r="K795" i="76"/>
  <c r="L795" i="76" s="1"/>
  <c r="M795" i="76" s="1"/>
  <c r="K763" i="76"/>
  <c r="L763" i="76" s="1"/>
  <c r="M763" i="76" s="1"/>
  <c r="K731" i="76"/>
  <c r="L731" i="76" s="1"/>
  <c r="M731" i="76" s="1"/>
  <c r="K699" i="76"/>
  <c r="L699" i="76" s="1"/>
  <c r="M699" i="76" s="1"/>
  <c r="K667" i="76"/>
  <c r="L667" i="76" s="1"/>
  <c r="M667" i="76" s="1"/>
  <c r="K635" i="76"/>
  <c r="L635" i="76" s="1"/>
  <c r="M635" i="76" s="1"/>
  <c r="K971" i="76"/>
  <c r="L971" i="76" s="1"/>
  <c r="M971" i="76" s="1"/>
  <c r="K908" i="76"/>
  <c r="L908" i="76" s="1"/>
  <c r="M908" i="76" s="1"/>
  <c r="K876" i="76"/>
  <c r="L876" i="76" s="1"/>
  <c r="M876" i="76" s="1"/>
  <c r="K844" i="76"/>
  <c r="L844" i="76" s="1"/>
  <c r="M844" i="76" s="1"/>
  <c r="K812" i="76"/>
  <c r="L812" i="76" s="1"/>
  <c r="M812" i="76" s="1"/>
  <c r="K780" i="76"/>
  <c r="L780" i="76" s="1"/>
  <c r="M780" i="76" s="1"/>
  <c r="K748" i="76"/>
  <c r="L748" i="76" s="1"/>
  <c r="M748" i="76" s="1"/>
  <c r="K716" i="76"/>
  <c r="L716" i="76" s="1"/>
  <c r="M716" i="76" s="1"/>
  <c r="K684" i="76"/>
  <c r="L684" i="76" s="1"/>
  <c r="M684" i="76" s="1"/>
  <c r="K652" i="76"/>
  <c r="L652" i="76" s="1"/>
  <c r="M652" i="76" s="1"/>
  <c r="K620" i="76"/>
  <c r="L620" i="76" s="1"/>
  <c r="M620" i="76" s="1"/>
  <c r="K588" i="76"/>
  <c r="L588" i="76" s="1"/>
  <c r="M588" i="76" s="1"/>
  <c r="K599" i="76"/>
  <c r="L599" i="76" s="1"/>
  <c r="M599" i="76" s="1"/>
  <c r="K545" i="76"/>
  <c r="L545" i="76" s="1"/>
  <c r="M545" i="76" s="1"/>
  <c r="K513" i="76"/>
  <c r="L513" i="76" s="1"/>
  <c r="M513" i="76" s="1"/>
  <c r="K481" i="76"/>
  <c r="L481" i="76" s="1"/>
  <c r="M481" i="76" s="1"/>
  <c r="K449" i="76"/>
  <c r="L449" i="76" s="1"/>
  <c r="M449" i="76" s="1"/>
  <c r="K417" i="76"/>
  <c r="L417" i="76" s="1"/>
  <c r="M417" i="76" s="1"/>
  <c r="K385" i="76"/>
  <c r="L385" i="76" s="1"/>
  <c r="M385" i="76" s="1"/>
  <c r="K353" i="76"/>
  <c r="L353" i="76" s="1"/>
  <c r="M353" i="76" s="1"/>
  <c r="K321" i="76"/>
  <c r="L321" i="76" s="1"/>
  <c r="M321" i="76" s="1"/>
  <c r="K289" i="76"/>
  <c r="L289" i="76" s="1"/>
  <c r="M289" i="76" s="1"/>
  <c r="K629" i="76"/>
  <c r="L629" i="76" s="1"/>
  <c r="M629" i="76" s="1"/>
  <c r="K579" i="76"/>
  <c r="L579" i="76" s="1"/>
  <c r="M579" i="76" s="1"/>
  <c r="K538" i="76"/>
  <c r="L538" i="76" s="1"/>
  <c r="M538" i="76" s="1"/>
  <c r="K506" i="76"/>
  <c r="L506" i="76" s="1"/>
  <c r="M506" i="76" s="1"/>
  <c r="K474" i="76"/>
  <c r="L474" i="76" s="1"/>
  <c r="M474" i="76" s="1"/>
  <c r="K442" i="76"/>
  <c r="L442" i="76" s="1"/>
  <c r="M442" i="76" s="1"/>
  <c r="K410" i="76"/>
  <c r="L410" i="76" s="1"/>
  <c r="M410" i="76" s="1"/>
  <c r="K378" i="76"/>
  <c r="L378" i="76" s="1"/>
  <c r="M378" i="76" s="1"/>
  <c r="K346" i="76"/>
  <c r="L346" i="76" s="1"/>
  <c r="M346" i="76" s="1"/>
  <c r="K314" i="76"/>
  <c r="L314" i="76" s="1"/>
  <c r="M314" i="76" s="1"/>
  <c r="K282" i="76"/>
  <c r="L282" i="76" s="1"/>
  <c r="M282" i="76" s="1"/>
  <c r="K607" i="76"/>
  <c r="L607" i="76" s="1"/>
  <c r="M607" i="76" s="1"/>
  <c r="K547" i="76"/>
  <c r="L547" i="76" s="1"/>
  <c r="M547" i="76" s="1"/>
  <c r="K515" i="76"/>
  <c r="L515" i="76" s="1"/>
  <c r="M515" i="76" s="1"/>
  <c r="K483" i="76"/>
  <c r="L483" i="76" s="1"/>
  <c r="M483" i="76" s="1"/>
  <c r="K451" i="76"/>
  <c r="L451" i="76" s="1"/>
  <c r="M451" i="76" s="1"/>
  <c r="K419" i="76"/>
  <c r="L419" i="76" s="1"/>
  <c r="M419" i="76" s="1"/>
  <c r="K387" i="76"/>
  <c r="L387" i="76" s="1"/>
  <c r="M387" i="76" s="1"/>
  <c r="K355" i="76"/>
  <c r="L355" i="76" s="1"/>
  <c r="M355" i="76" s="1"/>
  <c r="K323" i="76"/>
  <c r="L323" i="76" s="1"/>
  <c r="M323" i="76" s="1"/>
  <c r="K291" i="76"/>
  <c r="L291" i="76" s="1"/>
  <c r="M291" i="76" s="1"/>
  <c r="K649" i="76"/>
  <c r="L649" i="76" s="1"/>
  <c r="M649" i="76" s="1"/>
  <c r="K603" i="76"/>
  <c r="L603" i="76" s="1"/>
  <c r="M603" i="76" s="1"/>
  <c r="K548" i="76"/>
  <c r="L548" i="76" s="1"/>
  <c r="M548" i="76" s="1"/>
  <c r="K516" i="76"/>
  <c r="L516" i="76" s="1"/>
  <c r="M516" i="76" s="1"/>
  <c r="K484" i="76"/>
  <c r="L484" i="76" s="1"/>
  <c r="M484" i="76" s="1"/>
  <c r="K452" i="76"/>
  <c r="L452" i="76" s="1"/>
  <c r="M452" i="76" s="1"/>
  <c r="K420" i="76"/>
  <c r="L420" i="76" s="1"/>
  <c r="M420" i="76" s="1"/>
  <c r="K388" i="76"/>
  <c r="L388" i="76" s="1"/>
  <c r="M388" i="76" s="1"/>
  <c r="K356" i="76"/>
  <c r="L356" i="76" s="1"/>
  <c r="M356" i="76" s="1"/>
  <c r="K324" i="76"/>
  <c r="L324" i="76" s="1"/>
  <c r="M324" i="76" s="1"/>
  <c r="K292" i="76"/>
  <c r="L292" i="76" s="1"/>
  <c r="M292" i="76" s="1"/>
  <c r="K601" i="76"/>
  <c r="L601" i="76" s="1"/>
  <c r="M601" i="76" s="1"/>
  <c r="K227" i="76"/>
  <c r="L227" i="76" s="1"/>
  <c r="M227" i="76" s="1"/>
  <c r="K178" i="76"/>
  <c r="L178" i="76" s="1"/>
  <c r="M178" i="76" s="1"/>
  <c r="K146" i="76"/>
  <c r="L146" i="76" s="1"/>
  <c r="M146" i="76" s="1"/>
  <c r="K114" i="76"/>
  <c r="L114" i="76" s="1"/>
  <c r="M114" i="76" s="1"/>
  <c r="K78" i="76"/>
  <c r="L78" i="76" s="1"/>
  <c r="M78" i="76" s="1"/>
  <c r="K14" i="76"/>
  <c r="L14" i="76" s="1"/>
  <c r="M14" i="76" s="1"/>
  <c r="K218" i="76"/>
  <c r="L218" i="76" s="1"/>
  <c r="M218" i="76" s="1"/>
  <c r="K980" i="76"/>
  <c r="L980" i="76" s="1"/>
  <c r="M980" i="76" s="1"/>
  <c r="K1001" i="76"/>
  <c r="L1001" i="76" s="1"/>
  <c r="M1001" i="76" s="1"/>
  <c r="K1002" i="76"/>
  <c r="L1002" i="76" s="1"/>
  <c r="M1002" i="76" s="1"/>
  <c r="K970" i="76"/>
  <c r="L970" i="76" s="1"/>
  <c r="M970" i="76" s="1"/>
  <c r="K983" i="76"/>
  <c r="L983" i="76" s="1"/>
  <c r="M983" i="76" s="1"/>
  <c r="K950" i="76"/>
  <c r="L950" i="76" s="1"/>
  <c r="M950" i="76" s="1"/>
  <c r="K901" i="76"/>
  <c r="L901" i="76" s="1"/>
  <c r="M901" i="76" s="1"/>
  <c r="K869" i="76"/>
  <c r="L869" i="76" s="1"/>
  <c r="M869" i="76" s="1"/>
  <c r="K837" i="76"/>
  <c r="L837" i="76" s="1"/>
  <c r="M837" i="76" s="1"/>
  <c r="K805" i="76"/>
  <c r="L805" i="76" s="1"/>
  <c r="M805" i="76" s="1"/>
  <c r="K773" i="76"/>
  <c r="L773" i="76" s="1"/>
  <c r="M773" i="76" s="1"/>
  <c r="K741" i="76"/>
  <c r="L741" i="76" s="1"/>
  <c r="M741" i="76" s="1"/>
  <c r="K709" i="76"/>
  <c r="L709" i="76" s="1"/>
  <c r="M709" i="76" s="1"/>
  <c r="K969" i="76"/>
  <c r="L969" i="76" s="1"/>
  <c r="M969" i="76" s="1"/>
  <c r="K955" i="76"/>
  <c r="L955" i="76" s="1"/>
  <c r="M955" i="76" s="1"/>
  <c r="K906" i="76"/>
  <c r="L906" i="76" s="1"/>
  <c r="M906" i="76" s="1"/>
  <c r="K874" i="76"/>
  <c r="L874" i="76" s="1"/>
  <c r="M874" i="76" s="1"/>
  <c r="K842" i="76"/>
  <c r="L842" i="76" s="1"/>
  <c r="M842" i="76" s="1"/>
  <c r="K810" i="76"/>
  <c r="L810" i="76" s="1"/>
  <c r="M810" i="76" s="1"/>
  <c r="K778" i="76"/>
  <c r="L778" i="76" s="1"/>
  <c r="M778" i="76" s="1"/>
  <c r="K746" i="76"/>
  <c r="L746" i="76" s="1"/>
  <c r="M746" i="76" s="1"/>
  <c r="K714" i="76"/>
  <c r="L714" i="76" s="1"/>
  <c r="M714" i="76" s="1"/>
  <c r="K682" i="76"/>
  <c r="L682" i="76" s="1"/>
  <c r="M682" i="76" s="1"/>
  <c r="K650" i="76"/>
  <c r="L650" i="76" s="1"/>
  <c r="M650" i="76" s="1"/>
  <c r="K618" i="76"/>
  <c r="L618" i="76" s="1"/>
  <c r="M618" i="76" s="1"/>
  <c r="K586" i="76"/>
  <c r="L586" i="76" s="1"/>
  <c r="M586" i="76" s="1"/>
  <c r="K937" i="76"/>
  <c r="L937" i="76" s="1"/>
  <c r="M937" i="76" s="1"/>
  <c r="K919" i="76"/>
  <c r="L919" i="76" s="1"/>
  <c r="M919" i="76" s="1"/>
  <c r="K887" i="76"/>
  <c r="L887" i="76" s="1"/>
  <c r="M887" i="76" s="1"/>
  <c r="K855" i="76"/>
  <c r="L855" i="76" s="1"/>
  <c r="M855" i="76" s="1"/>
  <c r="K823" i="76"/>
  <c r="L823" i="76" s="1"/>
  <c r="M823" i="76" s="1"/>
  <c r="K791" i="76"/>
  <c r="L791" i="76" s="1"/>
  <c r="M791" i="76" s="1"/>
  <c r="K759" i="76"/>
  <c r="L759" i="76" s="1"/>
  <c r="M759" i="76" s="1"/>
  <c r="K727" i="76"/>
  <c r="L727" i="76" s="1"/>
  <c r="M727" i="76" s="1"/>
  <c r="K695" i="76"/>
  <c r="L695" i="76" s="1"/>
  <c r="M695" i="76" s="1"/>
  <c r="K663" i="76"/>
  <c r="L663" i="76" s="1"/>
  <c r="M663" i="76" s="1"/>
  <c r="K631" i="76"/>
  <c r="L631" i="76" s="1"/>
  <c r="M631" i="76" s="1"/>
  <c r="K954" i="76"/>
  <c r="L954" i="76" s="1"/>
  <c r="M954" i="76" s="1"/>
  <c r="K904" i="76"/>
  <c r="L904" i="76" s="1"/>
  <c r="M904" i="76" s="1"/>
  <c r="K872" i="76"/>
  <c r="L872" i="76" s="1"/>
  <c r="M872" i="76" s="1"/>
  <c r="K840" i="76"/>
  <c r="L840" i="76" s="1"/>
  <c r="M840" i="76" s="1"/>
  <c r="K808" i="76"/>
  <c r="L808" i="76" s="1"/>
  <c r="M808" i="76" s="1"/>
  <c r="K776" i="76"/>
  <c r="L776" i="76" s="1"/>
  <c r="M776" i="76" s="1"/>
  <c r="K744" i="76"/>
  <c r="L744" i="76" s="1"/>
  <c r="M744" i="76" s="1"/>
  <c r="K712" i="76"/>
  <c r="L712" i="76" s="1"/>
  <c r="M712" i="76" s="1"/>
  <c r="K680" i="76"/>
  <c r="L680" i="76" s="1"/>
  <c r="M680" i="76" s="1"/>
  <c r="K648" i="76"/>
  <c r="L648" i="76" s="1"/>
  <c r="M648" i="76" s="1"/>
  <c r="K616" i="76"/>
  <c r="L616" i="76" s="1"/>
  <c r="M616" i="76" s="1"/>
  <c r="K584" i="76"/>
  <c r="L584" i="76" s="1"/>
  <c r="M584" i="76" s="1"/>
  <c r="K583" i="76"/>
  <c r="L583" i="76" s="1"/>
  <c r="M583" i="76" s="1"/>
  <c r="K541" i="76"/>
  <c r="L541" i="76" s="1"/>
  <c r="M541" i="76" s="1"/>
  <c r="K509" i="76"/>
  <c r="L509" i="76" s="1"/>
  <c r="M509" i="76" s="1"/>
  <c r="K477" i="76"/>
  <c r="L477" i="76" s="1"/>
  <c r="M477" i="76" s="1"/>
  <c r="K445" i="76"/>
  <c r="L445" i="76" s="1"/>
  <c r="M445" i="76" s="1"/>
  <c r="K413" i="76"/>
  <c r="L413" i="76" s="1"/>
  <c r="M413" i="76" s="1"/>
  <c r="K381" i="76"/>
  <c r="L381" i="76" s="1"/>
  <c r="M381" i="76" s="1"/>
  <c r="K349" i="76"/>
  <c r="L349" i="76" s="1"/>
  <c r="M349" i="76" s="1"/>
  <c r="K317" i="76"/>
  <c r="L317" i="76" s="1"/>
  <c r="M317" i="76" s="1"/>
  <c r="K285" i="76"/>
  <c r="L285" i="76" s="1"/>
  <c r="M285" i="76" s="1"/>
  <c r="K621" i="76"/>
  <c r="L621" i="76" s="1"/>
  <c r="M621" i="76" s="1"/>
  <c r="K566" i="76"/>
  <c r="L566" i="76" s="1"/>
  <c r="M566" i="76" s="1"/>
  <c r="K534" i="76"/>
  <c r="L534" i="76" s="1"/>
  <c r="M534" i="76" s="1"/>
  <c r="K502" i="76"/>
  <c r="L502" i="76" s="1"/>
  <c r="M502" i="76" s="1"/>
  <c r="K470" i="76"/>
  <c r="L470" i="76" s="1"/>
  <c r="M470" i="76" s="1"/>
  <c r="K438" i="76"/>
  <c r="L438" i="76" s="1"/>
  <c r="M438" i="76" s="1"/>
  <c r="K406" i="76"/>
  <c r="L406" i="76" s="1"/>
  <c r="M406" i="76" s="1"/>
  <c r="K374" i="76"/>
  <c r="L374" i="76" s="1"/>
  <c r="M374" i="76" s="1"/>
  <c r="K342" i="76"/>
  <c r="L342" i="76" s="1"/>
  <c r="M342" i="76" s="1"/>
  <c r="K310" i="76"/>
  <c r="L310" i="76" s="1"/>
  <c r="M310" i="76" s="1"/>
  <c r="K673" i="76"/>
  <c r="L673" i="76" s="1"/>
  <c r="M673" i="76" s="1"/>
  <c r="K591" i="76"/>
  <c r="L591" i="76" s="1"/>
  <c r="M591" i="76" s="1"/>
  <c r="K543" i="76"/>
  <c r="L543" i="76" s="1"/>
  <c r="M543" i="76" s="1"/>
  <c r="K511" i="76"/>
  <c r="L511" i="76" s="1"/>
  <c r="M511" i="76" s="1"/>
  <c r="K479" i="76"/>
  <c r="L479" i="76" s="1"/>
  <c r="M479" i="76" s="1"/>
  <c r="K447" i="76"/>
  <c r="L447" i="76" s="1"/>
  <c r="M447" i="76" s="1"/>
  <c r="K415" i="76"/>
  <c r="L415" i="76" s="1"/>
  <c r="M415" i="76" s="1"/>
  <c r="K383" i="76"/>
  <c r="L383" i="76" s="1"/>
  <c r="M383" i="76" s="1"/>
  <c r="K351" i="76"/>
  <c r="L351" i="76" s="1"/>
  <c r="M351" i="76" s="1"/>
  <c r="K319" i="76"/>
  <c r="L319" i="76" s="1"/>
  <c r="M319" i="76" s="1"/>
  <c r="K287" i="76"/>
  <c r="L287" i="76" s="1"/>
  <c r="M287" i="76" s="1"/>
  <c r="K625" i="76"/>
  <c r="L625" i="76" s="1"/>
  <c r="M625" i="76" s="1"/>
  <c r="K587" i="76"/>
  <c r="L587" i="76" s="1"/>
  <c r="M587" i="76" s="1"/>
  <c r="K544" i="76"/>
  <c r="L544" i="76" s="1"/>
  <c r="M544" i="76" s="1"/>
  <c r="K512" i="76"/>
  <c r="L512" i="76" s="1"/>
  <c r="M512" i="76" s="1"/>
  <c r="K480" i="76"/>
  <c r="L480" i="76" s="1"/>
  <c r="M480" i="76" s="1"/>
  <c r="K448" i="76"/>
  <c r="L448" i="76" s="1"/>
  <c r="M448" i="76" s="1"/>
  <c r="K416" i="76"/>
  <c r="L416" i="76" s="1"/>
  <c r="M416" i="76" s="1"/>
  <c r="K384" i="76"/>
  <c r="L384" i="76" s="1"/>
  <c r="M384" i="76" s="1"/>
  <c r="K352" i="76"/>
  <c r="L352" i="76" s="1"/>
  <c r="M352" i="76" s="1"/>
  <c r="K320" i="76"/>
  <c r="L320" i="76" s="1"/>
  <c r="M320" i="76" s="1"/>
  <c r="K288" i="76"/>
  <c r="L288" i="76" s="1"/>
  <c r="M288" i="76" s="1"/>
  <c r="K585" i="76"/>
  <c r="L585" i="76" s="1"/>
  <c r="M585" i="76" s="1"/>
  <c r="K220" i="76"/>
  <c r="L220" i="76" s="1"/>
  <c r="M220" i="76" s="1"/>
  <c r="K174" i="76"/>
  <c r="L174" i="76" s="1"/>
  <c r="M174" i="76" s="1"/>
  <c r="K142" i="76"/>
  <c r="L142" i="76" s="1"/>
  <c r="M142" i="76" s="1"/>
  <c r="K110" i="76"/>
  <c r="L110" i="76" s="1"/>
  <c r="M110" i="76" s="1"/>
  <c r="K70" i="76"/>
  <c r="L70" i="76" s="1"/>
  <c r="M70" i="76" s="1"/>
  <c r="K31" i="76"/>
  <c r="L31" i="76" s="1"/>
  <c r="M31" i="76" s="1"/>
  <c r="K209" i="76"/>
  <c r="L209" i="76" s="1"/>
  <c r="M209" i="76" s="1"/>
  <c r="K1008" i="76"/>
  <c r="L1008" i="76" s="1"/>
  <c r="M1008" i="76" s="1"/>
  <c r="K976" i="76"/>
  <c r="L976" i="76" s="1"/>
  <c r="M976" i="76" s="1"/>
  <c r="K997" i="76"/>
  <c r="L997" i="76" s="1"/>
  <c r="M997" i="76" s="1"/>
  <c r="K998" i="76"/>
  <c r="L998" i="76" s="1"/>
  <c r="M998" i="76" s="1"/>
  <c r="K966" i="76"/>
  <c r="L966" i="76" s="1"/>
  <c r="M966" i="76" s="1"/>
  <c r="K979" i="76"/>
  <c r="L979" i="76" s="1"/>
  <c r="M979" i="76" s="1"/>
  <c r="K965" i="76"/>
  <c r="L965" i="76" s="1"/>
  <c r="M965" i="76" s="1"/>
  <c r="K943" i="76"/>
  <c r="L943" i="76" s="1"/>
  <c r="M943" i="76" s="1"/>
  <c r="K897" i="76"/>
  <c r="L897" i="76" s="1"/>
  <c r="M897" i="76" s="1"/>
  <c r="K865" i="76"/>
  <c r="L865" i="76" s="1"/>
  <c r="M865" i="76" s="1"/>
  <c r="K833" i="76"/>
  <c r="L833" i="76" s="1"/>
  <c r="M833" i="76" s="1"/>
  <c r="K801" i="76"/>
  <c r="L801" i="76" s="1"/>
  <c r="M801" i="76" s="1"/>
  <c r="K769" i="76"/>
  <c r="L769" i="76" s="1"/>
  <c r="M769" i="76" s="1"/>
  <c r="K737" i="76"/>
  <c r="L737" i="76" s="1"/>
  <c r="M737" i="76" s="1"/>
  <c r="K705" i="76"/>
  <c r="L705" i="76" s="1"/>
  <c r="M705" i="76" s="1"/>
  <c r="K957" i="76"/>
  <c r="L957" i="76" s="1"/>
  <c r="M957" i="76" s="1"/>
  <c r="K946" i="76"/>
  <c r="L946" i="76" s="1"/>
  <c r="M946" i="76" s="1"/>
  <c r="K902" i="76"/>
  <c r="L902" i="76" s="1"/>
  <c r="M902" i="76" s="1"/>
  <c r="K870" i="76"/>
  <c r="L870" i="76" s="1"/>
  <c r="M870" i="76" s="1"/>
  <c r="K838" i="76"/>
  <c r="L838" i="76" s="1"/>
  <c r="M838" i="76" s="1"/>
  <c r="K806" i="76"/>
  <c r="L806" i="76" s="1"/>
  <c r="M806" i="76" s="1"/>
  <c r="K774" i="76"/>
  <c r="L774" i="76" s="1"/>
  <c r="M774" i="76" s="1"/>
  <c r="K742" i="76"/>
  <c r="L742" i="76" s="1"/>
  <c r="M742" i="76" s="1"/>
  <c r="K710" i="76"/>
  <c r="L710" i="76" s="1"/>
  <c r="M710" i="76" s="1"/>
  <c r="K678" i="76"/>
  <c r="L678" i="76" s="1"/>
  <c r="M678" i="76" s="1"/>
  <c r="K646" i="76"/>
  <c r="L646" i="76" s="1"/>
  <c r="M646" i="76" s="1"/>
  <c r="K614" i="76"/>
  <c r="L614" i="76" s="1"/>
  <c r="M614" i="76" s="1"/>
  <c r="K582" i="76"/>
  <c r="L582" i="76" s="1"/>
  <c r="M582" i="76" s="1"/>
  <c r="K928" i="76"/>
  <c r="L928" i="76" s="1"/>
  <c r="M928" i="76" s="1"/>
  <c r="K915" i="76"/>
  <c r="L915" i="76" s="1"/>
  <c r="M915" i="76" s="1"/>
  <c r="K883" i="76"/>
  <c r="L883" i="76" s="1"/>
  <c r="M883" i="76" s="1"/>
  <c r="K851" i="76"/>
  <c r="L851" i="76" s="1"/>
  <c r="M851" i="76" s="1"/>
  <c r="K819" i="76"/>
  <c r="L819" i="76" s="1"/>
  <c r="M819" i="76" s="1"/>
  <c r="K787" i="76"/>
  <c r="L787" i="76" s="1"/>
  <c r="M787" i="76" s="1"/>
  <c r="K755" i="76"/>
  <c r="L755" i="76" s="1"/>
  <c r="M755" i="76" s="1"/>
  <c r="K723" i="76"/>
  <c r="L723" i="76" s="1"/>
  <c r="M723" i="76" s="1"/>
  <c r="K691" i="76"/>
  <c r="L691" i="76" s="1"/>
  <c r="M691" i="76" s="1"/>
  <c r="K659" i="76"/>
  <c r="L659" i="76" s="1"/>
  <c r="M659" i="76" s="1"/>
  <c r="K961" i="76"/>
  <c r="L961" i="76" s="1"/>
  <c r="M961" i="76" s="1"/>
  <c r="K947" i="76"/>
  <c r="L947" i="76" s="1"/>
  <c r="M947" i="76" s="1"/>
  <c r="K900" i="76"/>
  <c r="L900" i="76" s="1"/>
  <c r="M900" i="76" s="1"/>
  <c r="K868" i="76"/>
  <c r="L868" i="76" s="1"/>
  <c r="M868" i="76" s="1"/>
  <c r="K836" i="76"/>
  <c r="L836" i="76" s="1"/>
  <c r="M836" i="76" s="1"/>
  <c r="K804" i="76"/>
  <c r="L804" i="76" s="1"/>
  <c r="M804" i="76" s="1"/>
  <c r="K772" i="76"/>
  <c r="L772" i="76" s="1"/>
  <c r="M772" i="76" s="1"/>
  <c r="K740" i="76"/>
  <c r="L740" i="76" s="1"/>
  <c r="M740" i="76" s="1"/>
  <c r="K708" i="76"/>
  <c r="L708" i="76" s="1"/>
  <c r="M708" i="76" s="1"/>
  <c r="K676" i="76"/>
  <c r="L676" i="76" s="1"/>
  <c r="M676" i="76" s="1"/>
  <c r="K644" i="76"/>
  <c r="L644" i="76" s="1"/>
  <c r="M644" i="76" s="1"/>
  <c r="K612" i="76"/>
  <c r="L612" i="76" s="1"/>
  <c r="M612" i="76" s="1"/>
  <c r="K580" i="76"/>
  <c r="L580" i="76" s="1"/>
  <c r="M580" i="76" s="1"/>
  <c r="K569" i="76"/>
  <c r="L569" i="76" s="1"/>
  <c r="M569" i="76" s="1"/>
  <c r="K537" i="76"/>
  <c r="L537" i="76" s="1"/>
  <c r="M537" i="76" s="1"/>
  <c r="K505" i="76"/>
  <c r="L505" i="76" s="1"/>
  <c r="M505" i="76" s="1"/>
  <c r="K473" i="76"/>
  <c r="L473" i="76" s="1"/>
  <c r="M473" i="76" s="1"/>
  <c r="K441" i="76"/>
  <c r="L441" i="76" s="1"/>
  <c r="M441" i="76" s="1"/>
  <c r="K409" i="76"/>
  <c r="L409" i="76" s="1"/>
  <c r="M409" i="76" s="1"/>
  <c r="K377" i="76"/>
  <c r="L377" i="76" s="1"/>
  <c r="M377" i="76" s="1"/>
  <c r="K345" i="76"/>
  <c r="L345" i="76" s="1"/>
  <c r="M345" i="76" s="1"/>
  <c r="K313" i="76"/>
  <c r="L313" i="76" s="1"/>
  <c r="M313" i="76" s="1"/>
  <c r="K281" i="76"/>
  <c r="L281" i="76" s="1"/>
  <c r="M281" i="76" s="1"/>
  <c r="K613" i="76"/>
  <c r="L613" i="76" s="1"/>
  <c r="M613" i="76" s="1"/>
  <c r="K562" i="76"/>
  <c r="L562" i="76" s="1"/>
  <c r="M562" i="76" s="1"/>
  <c r="K530" i="76"/>
  <c r="L530" i="76" s="1"/>
  <c r="M530" i="76" s="1"/>
  <c r="K498" i="76"/>
  <c r="L498" i="76" s="1"/>
  <c r="M498" i="76" s="1"/>
  <c r="K466" i="76"/>
  <c r="L466" i="76" s="1"/>
  <c r="M466" i="76" s="1"/>
  <c r="K434" i="76"/>
  <c r="L434" i="76" s="1"/>
  <c r="M434" i="76" s="1"/>
  <c r="K402" i="76"/>
  <c r="L402" i="76" s="1"/>
  <c r="M402" i="76" s="1"/>
  <c r="K370" i="76"/>
  <c r="L370" i="76" s="1"/>
  <c r="M370" i="76" s="1"/>
  <c r="K338" i="76"/>
  <c r="L338" i="76" s="1"/>
  <c r="M338" i="76" s="1"/>
  <c r="K306" i="76"/>
  <c r="L306" i="76" s="1"/>
  <c r="M306" i="76" s="1"/>
  <c r="K623" i="76"/>
  <c r="L623" i="76" s="1"/>
  <c r="M623" i="76" s="1"/>
  <c r="K575" i="76"/>
  <c r="L575" i="76" s="1"/>
  <c r="M575" i="76" s="1"/>
  <c r="K539" i="76"/>
  <c r="L539" i="76" s="1"/>
  <c r="M539" i="76" s="1"/>
  <c r="K507" i="76"/>
  <c r="L507" i="76" s="1"/>
  <c r="M507" i="76" s="1"/>
  <c r="K475" i="76"/>
  <c r="L475" i="76" s="1"/>
  <c r="M475" i="76" s="1"/>
  <c r="K443" i="76"/>
  <c r="L443" i="76" s="1"/>
  <c r="M443" i="76" s="1"/>
  <c r="K411" i="76"/>
  <c r="L411" i="76" s="1"/>
  <c r="M411" i="76" s="1"/>
  <c r="K379" i="76"/>
  <c r="L379" i="76" s="1"/>
  <c r="M379" i="76" s="1"/>
  <c r="K347" i="76"/>
  <c r="L347" i="76" s="1"/>
  <c r="M347" i="76" s="1"/>
  <c r="K315" i="76"/>
  <c r="L315" i="76" s="1"/>
  <c r="M315" i="76" s="1"/>
  <c r="K283" i="76"/>
  <c r="L283" i="76" s="1"/>
  <c r="M283" i="76" s="1"/>
  <c r="K617" i="76"/>
  <c r="L617" i="76" s="1"/>
  <c r="M617" i="76" s="1"/>
  <c r="K571" i="76"/>
  <c r="L571" i="76" s="1"/>
  <c r="M571" i="76" s="1"/>
  <c r="K540" i="76"/>
  <c r="L540" i="76" s="1"/>
  <c r="M540" i="76" s="1"/>
  <c r="K508" i="76"/>
  <c r="L508" i="76" s="1"/>
  <c r="M508" i="76" s="1"/>
  <c r="K476" i="76"/>
  <c r="L476" i="76" s="1"/>
  <c r="M476" i="76" s="1"/>
  <c r="K444" i="76"/>
  <c r="L444" i="76" s="1"/>
  <c r="M444" i="76" s="1"/>
  <c r="K412" i="76"/>
  <c r="L412" i="76" s="1"/>
  <c r="M412" i="76" s="1"/>
  <c r="K380" i="76"/>
  <c r="L380" i="76" s="1"/>
  <c r="M380" i="76" s="1"/>
  <c r="K348" i="76"/>
  <c r="L348" i="76" s="1"/>
  <c r="M348" i="76" s="1"/>
  <c r="K316" i="76"/>
  <c r="L316" i="76" s="1"/>
  <c r="M316" i="76" s="1"/>
  <c r="K284" i="76"/>
  <c r="L284" i="76" s="1"/>
  <c r="M284" i="76" s="1"/>
  <c r="K274" i="76"/>
  <c r="L274" i="76" s="1"/>
  <c r="M274" i="76" s="1"/>
  <c r="K211" i="76"/>
  <c r="L211" i="76" s="1"/>
  <c r="M211" i="76" s="1"/>
  <c r="K170" i="76"/>
  <c r="L170" i="76" s="1"/>
  <c r="M170" i="76" s="1"/>
  <c r="K138" i="76"/>
  <c r="L138" i="76" s="1"/>
  <c r="M138" i="76" s="1"/>
  <c r="K106" i="76"/>
  <c r="L106" i="76" s="1"/>
  <c r="M106" i="76" s="1"/>
  <c r="K62" i="76"/>
  <c r="L62" i="76" s="1"/>
  <c r="M62" i="76" s="1"/>
  <c r="K15" i="76"/>
  <c r="L15" i="76" s="1"/>
  <c r="M15" i="76" s="1"/>
  <c r="K202" i="76"/>
  <c r="L202" i="76" s="1"/>
  <c r="M202" i="76" s="1"/>
  <c r="K1004" i="76"/>
  <c r="L1004" i="76" s="1"/>
  <c r="M1004" i="76" s="1"/>
  <c r="K972" i="76"/>
  <c r="L972" i="76" s="1"/>
  <c r="M972" i="76" s="1"/>
  <c r="K993" i="76"/>
  <c r="L993" i="76" s="1"/>
  <c r="M993" i="76" s="1"/>
  <c r="K994" i="76"/>
  <c r="L994" i="76" s="1"/>
  <c r="M994" i="76" s="1"/>
  <c r="K962" i="76"/>
  <c r="L962" i="76" s="1"/>
  <c r="M962" i="76" s="1"/>
  <c r="K1007" i="76"/>
  <c r="L1007" i="76" s="1"/>
  <c r="M1007" i="76" s="1"/>
  <c r="K952" i="76"/>
  <c r="L952" i="76" s="1"/>
  <c r="M952" i="76" s="1"/>
  <c r="K934" i="76"/>
  <c r="L934" i="76" s="1"/>
  <c r="M934" i="76" s="1"/>
  <c r="K893" i="76"/>
  <c r="L893" i="76" s="1"/>
  <c r="M893" i="76" s="1"/>
  <c r="K861" i="76"/>
  <c r="L861" i="76" s="1"/>
  <c r="M861" i="76" s="1"/>
  <c r="K829" i="76"/>
  <c r="L829" i="76" s="1"/>
  <c r="M829" i="76" s="1"/>
  <c r="K797" i="76"/>
  <c r="L797" i="76" s="1"/>
  <c r="M797" i="76" s="1"/>
  <c r="K765" i="76"/>
  <c r="L765" i="76" s="1"/>
  <c r="M765" i="76" s="1"/>
  <c r="K733" i="76"/>
  <c r="L733" i="76" s="1"/>
  <c r="M733" i="76" s="1"/>
  <c r="K701" i="76"/>
  <c r="L701" i="76" s="1"/>
  <c r="M701" i="76" s="1"/>
  <c r="K948" i="76"/>
  <c r="L948" i="76" s="1"/>
  <c r="M948" i="76" s="1"/>
  <c r="K939" i="76"/>
  <c r="L939" i="76" s="1"/>
  <c r="M939" i="76" s="1"/>
  <c r="K898" i="76"/>
  <c r="L898" i="76" s="1"/>
  <c r="M898" i="76" s="1"/>
  <c r="K866" i="76"/>
  <c r="L866" i="76" s="1"/>
  <c r="M866" i="76" s="1"/>
  <c r="K834" i="76"/>
  <c r="L834" i="76" s="1"/>
  <c r="M834" i="76" s="1"/>
  <c r="K802" i="76"/>
  <c r="L802" i="76" s="1"/>
  <c r="M802" i="76" s="1"/>
  <c r="K770" i="76"/>
  <c r="L770" i="76" s="1"/>
  <c r="M770" i="76" s="1"/>
  <c r="K738" i="76"/>
  <c r="L738" i="76" s="1"/>
  <c r="M738" i="76" s="1"/>
  <c r="K706" i="76"/>
  <c r="L706" i="76" s="1"/>
  <c r="M706" i="76" s="1"/>
  <c r="K674" i="76"/>
  <c r="L674" i="76" s="1"/>
  <c r="M674" i="76" s="1"/>
  <c r="K642" i="76"/>
  <c r="L642" i="76" s="1"/>
  <c r="M642" i="76" s="1"/>
  <c r="K610" i="76"/>
  <c r="L610" i="76" s="1"/>
  <c r="M610" i="76" s="1"/>
  <c r="K578" i="76"/>
  <c r="L578" i="76" s="1"/>
  <c r="M578" i="76" s="1"/>
  <c r="K921" i="76"/>
  <c r="L921" i="76" s="1"/>
  <c r="M921" i="76" s="1"/>
  <c r="K911" i="76"/>
  <c r="L911" i="76" s="1"/>
  <c r="M911" i="76" s="1"/>
  <c r="K879" i="76"/>
  <c r="L879" i="76" s="1"/>
  <c r="M879" i="76" s="1"/>
  <c r="K847" i="76"/>
  <c r="L847" i="76" s="1"/>
  <c r="M847" i="76" s="1"/>
  <c r="K815" i="76"/>
  <c r="L815" i="76" s="1"/>
  <c r="M815" i="76" s="1"/>
  <c r="K783" i="76"/>
  <c r="L783" i="76" s="1"/>
  <c r="M783" i="76" s="1"/>
  <c r="K751" i="76"/>
  <c r="L751" i="76" s="1"/>
  <c r="M751" i="76" s="1"/>
  <c r="K719" i="76"/>
  <c r="L719" i="76" s="1"/>
  <c r="M719" i="76" s="1"/>
  <c r="K687" i="76"/>
  <c r="L687" i="76" s="1"/>
  <c r="M687" i="76" s="1"/>
  <c r="K655" i="76"/>
  <c r="L655" i="76" s="1"/>
  <c r="M655" i="76" s="1"/>
  <c r="K956" i="76"/>
  <c r="L956" i="76" s="1"/>
  <c r="M956" i="76" s="1"/>
  <c r="K938" i="76"/>
  <c r="L938" i="76" s="1"/>
  <c r="M938" i="76" s="1"/>
  <c r="K896" i="76"/>
  <c r="L896" i="76" s="1"/>
  <c r="M896" i="76" s="1"/>
  <c r="K864" i="76"/>
  <c r="L864" i="76" s="1"/>
  <c r="M864" i="76" s="1"/>
  <c r="K832" i="76"/>
  <c r="L832" i="76" s="1"/>
  <c r="M832" i="76" s="1"/>
  <c r="K800" i="76"/>
  <c r="L800" i="76" s="1"/>
  <c r="M800" i="76" s="1"/>
  <c r="K768" i="76"/>
  <c r="L768" i="76" s="1"/>
  <c r="M768" i="76" s="1"/>
  <c r="K736" i="76"/>
  <c r="L736" i="76" s="1"/>
  <c r="M736" i="76" s="1"/>
  <c r="K704" i="76"/>
  <c r="L704" i="76" s="1"/>
  <c r="M704" i="76" s="1"/>
  <c r="K672" i="76"/>
  <c r="L672" i="76" s="1"/>
  <c r="M672" i="76" s="1"/>
  <c r="K640" i="76"/>
  <c r="L640" i="76" s="1"/>
  <c r="M640" i="76" s="1"/>
  <c r="K608" i="76"/>
  <c r="L608" i="76" s="1"/>
  <c r="M608" i="76" s="1"/>
  <c r="K576" i="76"/>
  <c r="L576" i="76" s="1"/>
  <c r="M576" i="76" s="1"/>
  <c r="K565" i="76"/>
  <c r="L565" i="76" s="1"/>
  <c r="M565" i="76" s="1"/>
  <c r="K533" i="76"/>
  <c r="L533" i="76" s="1"/>
  <c r="M533" i="76" s="1"/>
  <c r="K501" i="76"/>
  <c r="L501" i="76" s="1"/>
  <c r="M501" i="76" s="1"/>
  <c r="K469" i="76"/>
  <c r="L469" i="76" s="1"/>
  <c r="M469" i="76" s="1"/>
  <c r="K437" i="76"/>
  <c r="L437" i="76" s="1"/>
  <c r="M437" i="76" s="1"/>
  <c r="K405" i="76"/>
  <c r="L405" i="76" s="1"/>
  <c r="M405" i="76" s="1"/>
  <c r="K373" i="76"/>
  <c r="L373" i="76" s="1"/>
  <c r="M373" i="76" s="1"/>
  <c r="K341" i="76"/>
  <c r="L341" i="76" s="1"/>
  <c r="M341" i="76" s="1"/>
  <c r="K309" i="76"/>
  <c r="L309" i="76" s="1"/>
  <c r="M309" i="76" s="1"/>
  <c r="K277" i="76"/>
  <c r="L277" i="76" s="1"/>
  <c r="M277" i="76" s="1"/>
  <c r="K597" i="76"/>
  <c r="L597" i="76" s="1"/>
  <c r="M597" i="76" s="1"/>
  <c r="K558" i="76"/>
  <c r="L558" i="76" s="1"/>
  <c r="M558" i="76" s="1"/>
  <c r="K526" i="76"/>
  <c r="L526" i="76" s="1"/>
  <c r="M526" i="76" s="1"/>
  <c r="K494" i="76"/>
  <c r="L494" i="76" s="1"/>
  <c r="M494" i="76" s="1"/>
  <c r="K462" i="76"/>
  <c r="L462" i="76" s="1"/>
  <c r="M462" i="76" s="1"/>
  <c r="K430" i="76"/>
  <c r="L430" i="76" s="1"/>
  <c r="M430" i="76" s="1"/>
  <c r="K398" i="76"/>
  <c r="L398" i="76" s="1"/>
  <c r="M398" i="76" s="1"/>
  <c r="K366" i="76"/>
  <c r="L366" i="76" s="1"/>
  <c r="M366" i="76" s="1"/>
  <c r="K334" i="76"/>
  <c r="L334" i="76" s="1"/>
  <c r="M334" i="76" s="1"/>
  <c r="K302" i="76"/>
  <c r="L302" i="76" s="1"/>
  <c r="M302" i="76" s="1"/>
  <c r="K615" i="76"/>
  <c r="L615" i="76" s="1"/>
  <c r="M615" i="76" s="1"/>
  <c r="K567" i="76"/>
  <c r="L567" i="76" s="1"/>
  <c r="M567" i="76" s="1"/>
  <c r="K535" i="76"/>
  <c r="L535" i="76" s="1"/>
  <c r="M535" i="76" s="1"/>
  <c r="K503" i="76"/>
  <c r="L503" i="76" s="1"/>
  <c r="M503" i="76" s="1"/>
  <c r="K471" i="76"/>
  <c r="L471" i="76" s="1"/>
  <c r="M471" i="76" s="1"/>
  <c r="K439" i="76"/>
  <c r="L439" i="76" s="1"/>
  <c r="M439" i="76" s="1"/>
  <c r="K407" i="76"/>
  <c r="L407" i="76" s="1"/>
  <c r="M407" i="76" s="1"/>
  <c r="K375" i="76"/>
  <c r="L375" i="76" s="1"/>
  <c r="M375" i="76" s="1"/>
  <c r="K343" i="76"/>
  <c r="L343" i="76" s="1"/>
  <c r="M343" i="76" s="1"/>
  <c r="K311" i="76"/>
  <c r="L311" i="76" s="1"/>
  <c r="M311" i="76" s="1"/>
  <c r="K279" i="76"/>
  <c r="L279" i="76" s="1"/>
  <c r="M279" i="76" s="1"/>
  <c r="K605" i="76"/>
  <c r="L605" i="76" s="1"/>
  <c r="M605" i="76" s="1"/>
  <c r="K568" i="76"/>
  <c r="L568" i="76" s="1"/>
  <c r="M568" i="76" s="1"/>
  <c r="K536" i="76"/>
  <c r="L536" i="76" s="1"/>
  <c r="M536" i="76" s="1"/>
  <c r="K504" i="76"/>
  <c r="L504" i="76" s="1"/>
  <c r="M504" i="76" s="1"/>
  <c r="K472" i="76"/>
  <c r="L472" i="76" s="1"/>
  <c r="M472" i="76" s="1"/>
  <c r="K440" i="76"/>
  <c r="L440" i="76" s="1"/>
  <c r="M440" i="76" s="1"/>
  <c r="K408" i="76"/>
  <c r="L408" i="76" s="1"/>
  <c r="M408" i="76" s="1"/>
  <c r="K376" i="76"/>
  <c r="L376" i="76" s="1"/>
  <c r="M376" i="76" s="1"/>
  <c r="K344" i="76"/>
  <c r="L344" i="76" s="1"/>
  <c r="M344" i="76" s="1"/>
  <c r="K312" i="76"/>
  <c r="L312" i="76" s="1"/>
  <c r="M312" i="76" s="1"/>
  <c r="K280" i="76"/>
  <c r="L280" i="76" s="1"/>
  <c r="M280" i="76" s="1"/>
  <c r="K266" i="76"/>
  <c r="L266" i="76" s="1"/>
  <c r="M266" i="76" s="1"/>
  <c r="K204" i="76"/>
  <c r="L204" i="76" s="1"/>
  <c r="M204" i="76" s="1"/>
  <c r="K166" i="76"/>
  <c r="L166" i="76" s="1"/>
  <c r="M166" i="76" s="1"/>
  <c r="K134" i="76"/>
  <c r="L134" i="76" s="1"/>
  <c r="M134" i="76" s="1"/>
  <c r="K102" i="76"/>
  <c r="L102" i="76" s="1"/>
  <c r="M102" i="76" s="1"/>
  <c r="K50" i="76"/>
  <c r="L50" i="76" s="1"/>
  <c r="M50" i="76" s="1"/>
  <c r="K257" i="76"/>
  <c r="L257" i="76" s="1"/>
  <c r="M257" i="76" s="1"/>
  <c r="K193" i="76"/>
  <c r="L193" i="76" s="1"/>
  <c r="M193" i="76" s="1"/>
  <c r="K1000" i="76"/>
  <c r="L1000" i="76" s="1"/>
  <c r="M1000" i="76" s="1"/>
  <c r="K968" i="76"/>
  <c r="L968" i="76" s="1"/>
  <c r="M968" i="76" s="1"/>
  <c r="K989" i="76"/>
  <c r="L989" i="76" s="1"/>
  <c r="M989" i="76" s="1"/>
  <c r="K990" i="76"/>
  <c r="L990" i="76" s="1"/>
  <c r="M990" i="76" s="1"/>
  <c r="K958" i="76"/>
  <c r="L958" i="76" s="1"/>
  <c r="M958" i="76" s="1"/>
  <c r="K1003" i="76"/>
  <c r="L1003" i="76" s="1"/>
  <c r="M1003" i="76" s="1"/>
  <c r="K945" i="76"/>
  <c r="L945" i="76" s="1"/>
  <c r="M945" i="76" s="1"/>
  <c r="K927" i="76"/>
  <c r="L927" i="76" s="1"/>
  <c r="M927" i="76" s="1"/>
  <c r="K889" i="76"/>
  <c r="L889" i="76" s="1"/>
  <c r="M889" i="76" s="1"/>
  <c r="K857" i="76"/>
  <c r="L857" i="76" s="1"/>
  <c r="M857" i="76" s="1"/>
  <c r="K825" i="76"/>
  <c r="L825" i="76" s="1"/>
  <c r="M825" i="76" s="1"/>
  <c r="K793" i="76"/>
  <c r="L793" i="76" s="1"/>
  <c r="M793" i="76" s="1"/>
  <c r="K761" i="76"/>
  <c r="L761" i="76" s="1"/>
  <c r="M761" i="76" s="1"/>
  <c r="K729" i="76"/>
  <c r="L729" i="76" s="1"/>
  <c r="M729" i="76" s="1"/>
  <c r="K697" i="76"/>
  <c r="L697" i="76" s="1"/>
  <c r="M697" i="76" s="1"/>
  <c r="K941" i="76"/>
  <c r="L941" i="76" s="1"/>
  <c r="M941" i="76" s="1"/>
  <c r="K930" i="76"/>
  <c r="L930" i="76" s="1"/>
  <c r="M930" i="76" s="1"/>
  <c r="K894" i="76"/>
  <c r="L894" i="76" s="1"/>
  <c r="M894" i="76" s="1"/>
  <c r="K862" i="76"/>
  <c r="L862" i="76" s="1"/>
  <c r="M862" i="76" s="1"/>
  <c r="K830" i="76"/>
  <c r="L830" i="76" s="1"/>
  <c r="M830" i="76" s="1"/>
  <c r="K798" i="76"/>
  <c r="L798" i="76" s="1"/>
  <c r="M798" i="76" s="1"/>
  <c r="K766" i="76"/>
  <c r="L766" i="76" s="1"/>
  <c r="M766" i="76" s="1"/>
  <c r="K734" i="76"/>
  <c r="L734" i="76" s="1"/>
  <c r="M734" i="76" s="1"/>
  <c r="K702" i="76"/>
  <c r="L702" i="76" s="1"/>
  <c r="M702" i="76" s="1"/>
  <c r="K670" i="76"/>
  <c r="L670" i="76" s="1"/>
  <c r="M670" i="76" s="1"/>
  <c r="K638" i="76"/>
  <c r="L638" i="76" s="1"/>
  <c r="M638" i="76" s="1"/>
  <c r="K606" i="76"/>
  <c r="L606" i="76" s="1"/>
  <c r="M606" i="76" s="1"/>
  <c r="K574" i="76"/>
  <c r="L574" i="76" s="1"/>
  <c r="M574" i="76" s="1"/>
  <c r="K967" i="76"/>
  <c r="L967" i="76" s="1"/>
  <c r="M967" i="76" s="1"/>
  <c r="K907" i="76"/>
  <c r="L907" i="76" s="1"/>
  <c r="M907" i="76" s="1"/>
  <c r="K875" i="76"/>
  <c r="L875" i="76" s="1"/>
  <c r="M875" i="76" s="1"/>
  <c r="K843" i="76"/>
  <c r="L843" i="76" s="1"/>
  <c r="M843" i="76" s="1"/>
  <c r="K811" i="76"/>
  <c r="L811" i="76" s="1"/>
  <c r="M811" i="76" s="1"/>
  <c r="K779" i="76"/>
  <c r="L779" i="76" s="1"/>
  <c r="M779" i="76" s="1"/>
  <c r="K747" i="76"/>
  <c r="L747" i="76" s="1"/>
  <c r="M747" i="76" s="1"/>
  <c r="K715" i="76"/>
  <c r="L715" i="76" s="1"/>
  <c r="M715" i="76" s="1"/>
  <c r="K683" i="76"/>
  <c r="L683" i="76" s="1"/>
  <c r="M683" i="76" s="1"/>
  <c r="K651" i="76"/>
  <c r="L651" i="76" s="1"/>
  <c r="M651" i="76" s="1"/>
  <c r="K949" i="76"/>
  <c r="L949" i="76" s="1"/>
  <c r="M949" i="76" s="1"/>
  <c r="K931" i="76"/>
  <c r="L931" i="76" s="1"/>
  <c r="M931" i="76" s="1"/>
  <c r="K892" i="76"/>
  <c r="L892" i="76" s="1"/>
  <c r="M892" i="76" s="1"/>
  <c r="K860" i="76"/>
  <c r="L860" i="76" s="1"/>
  <c r="M860" i="76" s="1"/>
  <c r="K828" i="76"/>
  <c r="L828" i="76" s="1"/>
  <c r="M828" i="76" s="1"/>
  <c r="K796" i="76"/>
  <c r="L796" i="76" s="1"/>
  <c r="M796" i="76" s="1"/>
  <c r="K764" i="76"/>
  <c r="L764" i="76" s="1"/>
  <c r="M764" i="76" s="1"/>
  <c r="K732" i="76"/>
  <c r="L732" i="76" s="1"/>
  <c r="M732" i="76" s="1"/>
  <c r="K700" i="76"/>
  <c r="L700" i="76" s="1"/>
  <c r="M700" i="76" s="1"/>
  <c r="K668" i="76"/>
  <c r="L668" i="76" s="1"/>
  <c r="M668" i="76" s="1"/>
  <c r="K636" i="76"/>
  <c r="L636" i="76" s="1"/>
  <c r="M636" i="76" s="1"/>
  <c r="K604" i="76"/>
  <c r="L604" i="76" s="1"/>
  <c r="M604" i="76" s="1"/>
  <c r="K572" i="76"/>
  <c r="L572" i="76" s="1"/>
  <c r="M572" i="76" s="1"/>
  <c r="K561" i="76"/>
  <c r="L561" i="76" s="1"/>
  <c r="M561" i="76" s="1"/>
  <c r="K529" i="76"/>
  <c r="L529" i="76" s="1"/>
  <c r="M529" i="76" s="1"/>
  <c r="K497" i="76"/>
  <c r="L497" i="76" s="1"/>
  <c r="M497" i="76" s="1"/>
  <c r="K465" i="76"/>
  <c r="L465" i="76" s="1"/>
  <c r="M465" i="76" s="1"/>
  <c r="K433" i="76"/>
  <c r="L433" i="76" s="1"/>
  <c r="M433" i="76" s="1"/>
  <c r="K401" i="76"/>
  <c r="L401" i="76" s="1"/>
  <c r="M401" i="76" s="1"/>
  <c r="K369" i="76"/>
  <c r="L369" i="76" s="1"/>
  <c r="M369" i="76" s="1"/>
  <c r="K337" i="76"/>
  <c r="L337" i="76" s="1"/>
  <c r="M337" i="76" s="1"/>
  <c r="K305" i="76"/>
  <c r="L305" i="76" s="1"/>
  <c r="M305" i="76" s="1"/>
  <c r="K273" i="76"/>
  <c r="L273" i="76" s="1"/>
  <c r="M273" i="76" s="1"/>
  <c r="K581" i="76"/>
  <c r="L581" i="76" s="1"/>
  <c r="M581" i="76" s="1"/>
  <c r="K554" i="76"/>
  <c r="L554" i="76" s="1"/>
  <c r="M554" i="76" s="1"/>
  <c r="K522" i="76"/>
  <c r="L522" i="76" s="1"/>
  <c r="M522" i="76" s="1"/>
  <c r="K490" i="76"/>
  <c r="L490" i="76" s="1"/>
  <c r="M490" i="76" s="1"/>
  <c r="K458" i="76"/>
  <c r="L458" i="76" s="1"/>
  <c r="M458" i="76" s="1"/>
  <c r="K426" i="76"/>
  <c r="L426" i="76" s="1"/>
  <c r="M426" i="76" s="1"/>
  <c r="K394" i="76"/>
  <c r="L394" i="76" s="1"/>
  <c r="M394" i="76" s="1"/>
  <c r="K362" i="76"/>
  <c r="L362" i="76" s="1"/>
  <c r="M362" i="76" s="1"/>
  <c r="K330" i="76"/>
  <c r="L330" i="76" s="1"/>
  <c r="M330" i="76" s="1"/>
  <c r="K298" i="76"/>
  <c r="L298" i="76" s="1"/>
  <c r="M298" i="76" s="1"/>
  <c r="K609" i="76"/>
  <c r="L609" i="76" s="1"/>
  <c r="M609" i="76" s="1"/>
  <c r="K563" i="76"/>
  <c r="L563" i="76" s="1"/>
  <c r="M563" i="76" s="1"/>
  <c r="K531" i="76"/>
  <c r="L531" i="76" s="1"/>
  <c r="M531" i="76" s="1"/>
  <c r="K499" i="76"/>
  <c r="L499" i="76" s="1"/>
  <c r="M499" i="76" s="1"/>
  <c r="K467" i="76"/>
  <c r="L467" i="76" s="1"/>
  <c r="M467" i="76" s="1"/>
  <c r="K435" i="76"/>
  <c r="L435" i="76" s="1"/>
  <c r="M435" i="76" s="1"/>
  <c r="K403" i="76"/>
  <c r="L403" i="76" s="1"/>
  <c r="M403" i="76" s="1"/>
  <c r="K371" i="76"/>
  <c r="L371" i="76" s="1"/>
  <c r="M371" i="76" s="1"/>
  <c r="K339" i="76"/>
  <c r="L339" i="76" s="1"/>
  <c r="M339" i="76" s="1"/>
  <c r="K307" i="76"/>
  <c r="L307" i="76" s="1"/>
  <c r="M307" i="76" s="1"/>
  <c r="K275" i="76"/>
  <c r="L275" i="76" s="1"/>
  <c r="M275" i="76" s="1"/>
  <c r="K589" i="76"/>
  <c r="L589" i="76" s="1"/>
  <c r="M589" i="76" s="1"/>
  <c r="K564" i="76"/>
  <c r="L564" i="76" s="1"/>
  <c r="M564" i="76" s="1"/>
  <c r="K532" i="76"/>
  <c r="L532" i="76" s="1"/>
  <c r="M532" i="76" s="1"/>
  <c r="K500" i="76"/>
  <c r="L500" i="76" s="1"/>
  <c r="M500" i="76" s="1"/>
  <c r="K468" i="76"/>
  <c r="L468" i="76" s="1"/>
  <c r="M468" i="76" s="1"/>
  <c r="K436" i="76"/>
  <c r="L436" i="76" s="1"/>
  <c r="M436" i="76" s="1"/>
  <c r="K404" i="76"/>
  <c r="L404" i="76" s="1"/>
  <c r="M404" i="76" s="1"/>
  <c r="K372" i="76"/>
  <c r="L372" i="76" s="1"/>
  <c r="M372" i="76" s="1"/>
  <c r="K340" i="76"/>
  <c r="L340" i="76" s="1"/>
  <c r="M340" i="76" s="1"/>
  <c r="K308" i="76"/>
  <c r="L308" i="76" s="1"/>
  <c r="M308" i="76" s="1"/>
  <c r="K657" i="76"/>
  <c r="L657" i="76" s="1"/>
  <c r="M657" i="76" s="1"/>
  <c r="K259" i="76"/>
  <c r="L259" i="76" s="1"/>
  <c r="M259" i="76" s="1"/>
  <c r="K195" i="76"/>
  <c r="L195" i="76" s="1"/>
  <c r="M195" i="76" s="1"/>
  <c r="K162" i="76"/>
  <c r="L162" i="76" s="1"/>
  <c r="M162" i="76" s="1"/>
  <c r="K130" i="76"/>
  <c r="L130" i="76" s="1"/>
  <c r="M130" i="76" s="1"/>
  <c r="K98" i="76"/>
  <c r="L98" i="76" s="1"/>
  <c r="M98" i="76" s="1"/>
  <c r="K46" i="76"/>
  <c r="L46" i="76" s="1"/>
  <c r="M46" i="76" s="1"/>
  <c r="K250" i="76"/>
  <c r="L250" i="76" s="1"/>
  <c r="M250" i="76" s="1"/>
  <c r="K19" i="76"/>
  <c r="L19" i="76" s="1"/>
  <c r="M19" i="76" s="1"/>
  <c r="K996" i="76"/>
  <c r="L996" i="76" s="1"/>
  <c r="M996" i="76" s="1"/>
  <c r="K964" i="76"/>
  <c r="L964" i="76" s="1"/>
  <c r="M964" i="76" s="1"/>
  <c r="K985" i="76"/>
  <c r="L985" i="76" s="1"/>
  <c r="M985" i="76" s="1"/>
  <c r="K986" i="76"/>
  <c r="L986" i="76" s="1"/>
  <c r="M986" i="76" s="1"/>
  <c r="K999" i="76"/>
  <c r="L999" i="76" s="1"/>
  <c r="M999" i="76" s="1"/>
  <c r="K936" i="76"/>
  <c r="L936" i="76" s="1"/>
  <c r="M936" i="76" s="1"/>
  <c r="K917" i="76"/>
  <c r="L917" i="76" s="1"/>
  <c r="M917" i="76" s="1"/>
  <c r="K885" i="76"/>
  <c r="L885" i="76" s="1"/>
  <c r="M885" i="76" s="1"/>
  <c r="K853" i="76"/>
  <c r="L853" i="76" s="1"/>
  <c r="M853" i="76" s="1"/>
  <c r="K821" i="76"/>
  <c r="L821" i="76" s="1"/>
  <c r="M821" i="76" s="1"/>
  <c r="K789" i="76"/>
  <c r="L789" i="76" s="1"/>
  <c r="M789" i="76" s="1"/>
  <c r="K757" i="76"/>
  <c r="L757" i="76" s="1"/>
  <c r="M757" i="76" s="1"/>
  <c r="K725" i="76"/>
  <c r="L725" i="76" s="1"/>
  <c r="M725" i="76" s="1"/>
  <c r="K693" i="76"/>
  <c r="L693" i="76" s="1"/>
  <c r="M693" i="76" s="1"/>
  <c r="K932" i="76"/>
  <c r="L932" i="76" s="1"/>
  <c r="M932" i="76" s="1"/>
  <c r="K923" i="76"/>
  <c r="L923" i="76" s="1"/>
  <c r="M923" i="76" s="1"/>
  <c r="K890" i="76"/>
  <c r="L890" i="76" s="1"/>
  <c r="M890" i="76" s="1"/>
  <c r="K858" i="76"/>
  <c r="L858" i="76" s="1"/>
  <c r="M858" i="76" s="1"/>
  <c r="K826" i="76"/>
  <c r="L826" i="76" s="1"/>
  <c r="M826" i="76" s="1"/>
  <c r="K794" i="76"/>
  <c r="L794" i="76" s="1"/>
  <c r="M794" i="76" s="1"/>
  <c r="K762" i="76"/>
  <c r="L762" i="76" s="1"/>
  <c r="M762" i="76" s="1"/>
  <c r="K730" i="76"/>
  <c r="L730" i="76" s="1"/>
  <c r="M730" i="76" s="1"/>
  <c r="K698" i="76"/>
  <c r="L698" i="76" s="1"/>
  <c r="M698" i="76" s="1"/>
  <c r="K666" i="76"/>
  <c r="L666" i="76" s="1"/>
  <c r="M666" i="76" s="1"/>
  <c r="K634" i="76"/>
  <c r="L634" i="76" s="1"/>
  <c r="M634" i="76" s="1"/>
  <c r="K602" i="76"/>
  <c r="L602" i="76" s="1"/>
  <c r="M602" i="76" s="1"/>
  <c r="K570" i="76"/>
  <c r="L570" i="76" s="1"/>
  <c r="M570" i="76" s="1"/>
  <c r="K951" i="76"/>
  <c r="L951" i="76" s="1"/>
  <c r="M951" i="76" s="1"/>
  <c r="K903" i="76"/>
  <c r="L903" i="76" s="1"/>
  <c r="M903" i="76" s="1"/>
  <c r="K871" i="76"/>
  <c r="L871" i="76" s="1"/>
  <c r="M871" i="76" s="1"/>
  <c r="K839" i="76"/>
  <c r="L839" i="76" s="1"/>
  <c r="M839" i="76" s="1"/>
  <c r="K807" i="76"/>
  <c r="L807" i="76" s="1"/>
  <c r="M807" i="76" s="1"/>
  <c r="K775" i="76"/>
  <c r="L775" i="76" s="1"/>
  <c r="M775" i="76" s="1"/>
  <c r="K743" i="76"/>
  <c r="L743" i="76" s="1"/>
  <c r="M743" i="76" s="1"/>
  <c r="K711" i="76"/>
  <c r="L711" i="76" s="1"/>
  <c r="M711" i="76" s="1"/>
  <c r="K679" i="76"/>
  <c r="L679" i="76" s="1"/>
  <c r="M679" i="76" s="1"/>
  <c r="K647" i="76"/>
  <c r="L647" i="76" s="1"/>
  <c r="M647" i="76" s="1"/>
  <c r="K940" i="76"/>
  <c r="L940" i="76" s="1"/>
  <c r="M940" i="76" s="1"/>
  <c r="K922" i="76"/>
  <c r="L922" i="76" s="1"/>
  <c r="M922" i="76" s="1"/>
  <c r="K888" i="76"/>
  <c r="L888" i="76" s="1"/>
  <c r="M888" i="76" s="1"/>
  <c r="K856" i="76"/>
  <c r="L856" i="76" s="1"/>
  <c r="M856" i="76" s="1"/>
  <c r="K824" i="76"/>
  <c r="L824" i="76" s="1"/>
  <c r="M824" i="76" s="1"/>
  <c r="K792" i="76"/>
  <c r="L792" i="76" s="1"/>
  <c r="M792" i="76" s="1"/>
  <c r="K760" i="76"/>
  <c r="L760" i="76" s="1"/>
  <c r="M760" i="76" s="1"/>
  <c r="K728" i="76"/>
  <c r="L728" i="76" s="1"/>
  <c r="M728" i="76" s="1"/>
  <c r="K696" i="76"/>
  <c r="L696" i="76" s="1"/>
  <c r="M696" i="76" s="1"/>
  <c r="K664" i="76"/>
  <c r="L664" i="76" s="1"/>
  <c r="M664" i="76" s="1"/>
  <c r="K632" i="76"/>
  <c r="L632" i="76" s="1"/>
  <c r="M632" i="76" s="1"/>
  <c r="K600" i="76"/>
  <c r="L600" i="76" s="1"/>
  <c r="M600" i="76" s="1"/>
  <c r="K677" i="76"/>
  <c r="L677" i="76" s="1"/>
  <c r="M677" i="76" s="1"/>
  <c r="K557" i="76"/>
  <c r="L557" i="76" s="1"/>
  <c r="M557" i="76" s="1"/>
  <c r="K525" i="76"/>
  <c r="L525" i="76" s="1"/>
  <c r="M525" i="76" s="1"/>
  <c r="K493" i="76"/>
  <c r="L493" i="76" s="1"/>
  <c r="M493" i="76" s="1"/>
  <c r="K461" i="76"/>
  <c r="L461" i="76" s="1"/>
  <c r="M461" i="76" s="1"/>
  <c r="K429" i="76"/>
  <c r="L429" i="76" s="1"/>
  <c r="M429" i="76" s="1"/>
  <c r="K397" i="76"/>
  <c r="L397" i="76" s="1"/>
  <c r="M397" i="76" s="1"/>
  <c r="K365" i="76"/>
  <c r="L365" i="76" s="1"/>
  <c r="M365" i="76" s="1"/>
  <c r="K333" i="76"/>
  <c r="L333" i="76" s="1"/>
  <c r="M333" i="76" s="1"/>
  <c r="K301" i="76"/>
  <c r="L301" i="76" s="1"/>
  <c r="M301" i="76" s="1"/>
  <c r="K269" i="76"/>
  <c r="L269" i="76" s="1"/>
  <c r="M269" i="76" s="1"/>
  <c r="K653" i="76"/>
  <c r="L653" i="76" s="1"/>
  <c r="M653" i="76" s="1"/>
  <c r="K550" i="76"/>
  <c r="L550" i="76" s="1"/>
  <c r="M550" i="76" s="1"/>
  <c r="K518" i="76"/>
  <c r="L518" i="76" s="1"/>
  <c r="M518" i="76" s="1"/>
  <c r="K486" i="76"/>
  <c r="L486" i="76" s="1"/>
  <c r="M486" i="76" s="1"/>
  <c r="K454" i="76"/>
  <c r="L454" i="76" s="1"/>
  <c r="M454" i="76" s="1"/>
  <c r="K422" i="76"/>
  <c r="L422" i="76" s="1"/>
  <c r="M422" i="76" s="1"/>
  <c r="K390" i="76"/>
  <c r="L390" i="76" s="1"/>
  <c r="M390" i="76" s="1"/>
  <c r="K358" i="76"/>
  <c r="L358" i="76" s="1"/>
  <c r="M358" i="76" s="1"/>
  <c r="K326" i="76"/>
  <c r="L326" i="76" s="1"/>
  <c r="M326" i="76" s="1"/>
  <c r="K294" i="76"/>
  <c r="L294" i="76" s="1"/>
  <c r="M294" i="76" s="1"/>
  <c r="K593" i="76"/>
  <c r="L593" i="76" s="1"/>
  <c r="M593" i="76" s="1"/>
  <c r="K559" i="76"/>
  <c r="L559" i="76" s="1"/>
  <c r="M559" i="76" s="1"/>
  <c r="K527" i="76"/>
  <c r="L527" i="76" s="1"/>
  <c r="M527" i="76" s="1"/>
  <c r="K495" i="76"/>
  <c r="L495" i="76" s="1"/>
  <c r="M495" i="76" s="1"/>
  <c r="K463" i="76"/>
  <c r="L463" i="76" s="1"/>
  <c r="M463" i="76" s="1"/>
  <c r="K431" i="76"/>
  <c r="L431" i="76" s="1"/>
  <c r="M431" i="76" s="1"/>
  <c r="K399" i="76"/>
  <c r="L399" i="76" s="1"/>
  <c r="M399" i="76" s="1"/>
  <c r="K367" i="76"/>
  <c r="L367" i="76" s="1"/>
  <c r="M367" i="76" s="1"/>
  <c r="K335" i="76"/>
  <c r="L335" i="76" s="1"/>
  <c r="M335" i="76" s="1"/>
  <c r="K303" i="76"/>
  <c r="L303" i="76" s="1"/>
  <c r="M303" i="76" s="1"/>
  <c r="K271" i="76"/>
  <c r="L271" i="76" s="1"/>
  <c r="M271" i="76" s="1"/>
  <c r="K573" i="76"/>
  <c r="L573" i="76" s="1"/>
  <c r="M573" i="76" s="1"/>
  <c r="K560" i="76"/>
  <c r="L560" i="76" s="1"/>
  <c r="M560" i="76" s="1"/>
  <c r="K528" i="76"/>
  <c r="L528" i="76" s="1"/>
  <c r="M528" i="76" s="1"/>
  <c r="K496" i="76"/>
  <c r="L496" i="76" s="1"/>
  <c r="M496" i="76" s="1"/>
  <c r="K464" i="76"/>
  <c r="L464" i="76" s="1"/>
  <c r="M464" i="76" s="1"/>
  <c r="K432" i="76"/>
  <c r="L432" i="76" s="1"/>
  <c r="M432" i="76" s="1"/>
  <c r="K400" i="76"/>
  <c r="L400" i="76" s="1"/>
  <c r="M400" i="76" s="1"/>
  <c r="K368" i="76"/>
  <c r="L368" i="76" s="1"/>
  <c r="M368" i="76" s="1"/>
  <c r="K336" i="76"/>
  <c r="L336" i="76" s="1"/>
  <c r="M336" i="76" s="1"/>
  <c r="K304" i="76"/>
  <c r="L304" i="76" s="1"/>
  <c r="M304" i="76" s="1"/>
  <c r="K637" i="76"/>
  <c r="L637" i="76" s="1"/>
  <c r="M637" i="76" s="1"/>
  <c r="K252" i="76"/>
  <c r="L252" i="76" s="1"/>
  <c r="M252" i="76" s="1"/>
  <c r="K190" i="76"/>
  <c r="L190" i="76" s="1"/>
  <c r="M190" i="76" s="1"/>
  <c r="K158" i="76"/>
  <c r="L158" i="76" s="1"/>
  <c r="M158" i="76" s="1"/>
  <c r="K126" i="76"/>
  <c r="L126" i="76" s="1"/>
  <c r="M126" i="76" s="1"/>
  <c r="K94" i="76"/>
  <c r="L94" i="76" s="1"/>
  <c r="M94" i="76" s="1"/>
  <c r="K38" i="76"/>
  <c r="L38" i="76" s="1"/>
  <c r="M38" i="76" s="1"/>
  <c r="K241" i="76"/>
  <c r="L241" i="76" s="1"/>
  <c r="M241" i="76" s="1"/>
  <c r="K268" i="76"/>
  <c r="L268" i="76" s="1"/>
  <c r="M268" i="76" s="1"/>
  <c r="K278" i="76"/>
  <c r="L278" i="76" s="1"/>
  <c r="M278" i="76" s="1"/>
  <c r="K207" i="76"/>
  <c r="L207" i="76" s="1"/>
  <c r="M207" i="76" s="1"/>
  <c r="K167" i="76"/>
  <c r="L167" i="76" s="1"/>
  <c r="M167" i="76" s="1"/>
  <c r="K135" i="76"/>
  <c r="L135" i="76" s="1"/>
  <c r="M135" i="76" s="1"/>
  <c r="K103" i="76"/>
  <c r="L103" i="76" s="1"/>
  <c r="M103" i="76" s="1"/>
  <c r="K71" i="76"/>
  <c r="L71" i="76" s="1"/>
  <c r="M71" i="76" s="1"/>
  <c r="K39" i="76"/>
  <c r="L39" i="76" s="1"/>
  <c r="M39" i="76" s="1"/>
  <c r="K205" i="76"/>
  <c r="L205" i="76" s="1"/>
  <c r="M205" i="76" s="1"/>
  <c r="K36" i="76"/>
  <c r="L36" i="76" s="1"/>
  <c r="M36" i="76" s="1"/>
  <c r="K251" i="76"/>
  <c r="L251" i="76" s="1"/>
  <c r="M251" i="76" s="1"/>
  <c r="K188" i="76"/>
  <c r="L188" i="76" s="1"/>
  <c r="M188" i="76" s="1"/>
  <c r="K156" i="76"/>
  <c r="L156" i="76" s="1"/>
  <c r="M156" i="76" s="1"/>
  <c r="K124" i="76"/>
  <c r="L124" i="76" s="1"/>
  <c r="M124" i="76" s="1"/>
  <c r="K92" i="76"/>
  <c r="L92" i="76" s="1"/>
  <c r="M92" i="76" s="1"/>
  <c r="K32" i="76"/>
  <c r="L32" i="76" s="1"/>
  <c r="M32" i="76" s="1"/>
  <c r="K233" i="76"/>
  <c r="L233" i="76" s="1"/>
  <c r="M233" i="76" s="1"/>
  <c r="K272" i="76"/>
  <c r="L272" i="76" s="1"/>
  <c r="M272" i="76" s="1"/>
  <c r="K208" i="76"/>
  <c r="L208" i="76" s="1"/>
  <c r="M208" i="76" s="1"/>
  <c r="K169" i="76"/>
  <c r="L169" i="76" s="1"/>
  <c r="M169" i="76" s="1"/>
  <c r="K137" i="76"/>
  <c r="L137" i="76" s="1"/>
  <c r="M137" i="76" s="1"/>
  <c r="K105" i="76"/>
  <c r="L105" i="76" s="1"/>
  <c r="M105" i="76" s="1"/>
  <c r="K73" i="76"/>
  <c r="L73" i="76" s="1"/>
  <c r="M73" i="76" s="1"/>
  <c r="K41" i="76"/>
  <c r="L41" i="76" s="1"/>
  <c r="M41" i="76" s="1"/>
  <c r="K229" i="76"/>
  <c r="L229" i="76" s="1"/>
  <c r="M229" i="76" s="1"/>
  <c r="K58" i="76"/>
  <c r="L58" i="76" s="1"/>
  <c r="M58" i="76" s="1"/>
  <c r="K41" i="83"/>
  <c r="L41" i="83" s="1"/>
  <c r="M41" i="83" s="1"/>
  <c r="P73" i="83"/>
  <c r="Q73" i="83" s="1"/>
  <c r="K73" i="83"/>
  <c r="L73" i="83" s="1"/>
  <c r="M73" i="83" s="1"/>
  <c r="K105" i="83"/>
  <c r="L105" i="83" s="1"/>
  <c r="M105" i="83" s="1"/>
  <c r="T137" i="83"/>
  <c r="U137" i="83" s="1"/>
  <c r="P137" i="83"/>
  <c r="Q137" i="83" s="1"/>
  <c r="K137" i="83"/>
  <c r="L137" i="83" s="1"/>
  <c r="M137" i="83" s="1"/>
  <c r="K169" i="83"/>
  <c r="L169" i="83" s="1"/>
  <c r="M169" i="83" s="1"/>
  <c r="K201" i="83"/>
  <c r="L201" i="83" s="1"/>
  <c r="M201" i="83" s="1"/>
  <c r="K217" i="83"/>
  <c r="L217" i="83" s="1"/>
  <c r="M217" i="83" s="1"/>
  <c r="K311" i="83"/>
  <c r="L311" i="83" s="1"/>
  <c r="M311" i="83" s="1"/>
  <c r="T311" i="83"/>
  <c r="U311" i="83" s="1"/>
  <c r="P311" i="83"/>
  <c r="Q311" i="83" s="1"/>
  <c r="P40" i="83"/>
  <c r="Q40" i="83" s="1"/>
  <c r="K40" i="83"/>
  <c r="L40" i="83" s="1"/>
  <c r="M40" i="83" s="1"/>
  <c r="K72" i="83"/>
  <c r="L72" i="83" s="1"/>
  <c r="M72" i="83" s="1"/>
  <c r="T72" i="83"/>
  <c r="U72" i="83" s="1"/>
  <c r="P72" i="83"/>
  <c r="Q72" i="83" s="1"/>
  <c r="K104" i="83"/>
  <c r="L104" i="83" s="1"/>
  <c r="M104" i="83" s="1"/>
  <c r="K136" i="83"/>
  <c r="L136" i="83" s="1"/>
  <c r="M136" i="83" s="1"/>
  <c r="K168" i="83"/>
  <c r="L168" i="83" s="1"/>
  <c r="M168" i="83" s="1"/>
  <c r="P168" i="83"/>
  <c r="Q168" i="83" s="1"/>
  <c r="K200" i="83"/>
  <c r="L200" i="83" s="1"/>
  <c r="M200" i="83" s="1"/>
  <c r="K283" i="83"/>
  <c r="L283" i="83" s="1"/>
  <c r="M283" i="83" s="1"/>
  <c r="K309" i="83"/>
  <c r="L309" i="83" s="1"/>
  <c r="M309" i="83" s="1"/>
  <c r="P39" i="83"/>
  <c r="Q39" i="83" s="1"/>
  <c r="K39" i="83"/>
  <c r="L39" i="83" s="1"/>
  <c r="M39" i="83" s="1"/>
  <c r="K71" i="83"/>
  <c r="L71" i="83" s="1"/>
  <c r="M71" i="83" s="1"/>
  <c r="T71" i="83"/>
  <c r="U71" i="83" s="1"/>
  <c r="K103" i="83"/>
  <c r="L103" i="83" s="1"/>
  <c r="M103" i="83" s="1"/>
  <c r="T103" i="83"/>
  <c r="U103" i="83" s="1"/>
  <c r="K135" i="83"/>
  <c r="L135" i="83" s="1"/>
  <c r="M135" i="83" s="1"/>
  <c r="K167" i="83"/>
  <c r="L167" i="83" s="1"/>
  <c r="M167" i="83" s="1"/>
  <c r="P167" i="83"/>
  <c r="Q167" i="83" s="1"/>
  <c r="K199" i="83"/>
  <c r="L199" i="83" s="1"/>
  <c r="M199" i="83" s="1"/>
  <c r="P199" i="83"/>
  <c r="Q199" i="83" s="1"/>
  <c r="P225" i="83"/>
  <c r="Q225" i="83" s="1"/>
  <c r="K225" i="83"/>
  <c r="L225" i="83" s="1"/>
  <c r="M225" i="83" s="1"/>
  <c r="K18" i="83"/>
  <c r="L18" i="83" s="1"/>
  <c r="M18" i="83" s="1"/>
  <c r="T18" i="83"/>
  <c r="U18" i="83" s="1"/>
  <c r="P18" i="83"/>
  <c r="Q18" i="83" s="1"/>
  <c r="K50" i="83"/>
  <c r="L50" i="83" s="1"/>
  <c r="M50" i="83" s="1"/>
  <c r="T50" i="83"/>
  <c r="U50" i="83" s="1"/>
  <c r="P50" i="83"/>
  <c r="Q50" i="83" s="1"/>
  <c r="K82" i="83"/>
  <c r="L82" i="83" s="1"/>
  <c r="M82" i="83" s="1"/>
  <c r="K114" i="83"/>
  <c r="L114" i="83" s="1"/>
  <c r="M114" i="83" s="1"/>
  <c r="T114" i="83"/>
  <c r="U114" i="83" s="1"/>
  <c r="P146" i="83"/>
  <c r="Q146" i="83" s="1"/>
  <c r="K146" i="83"/>
  <c r="L146" i="83" s="1"/>
  <c r="M146" i="83" s="1"/>
  <c r="K178" i="83"/>
  <c r="L178" i="83" s="1"/>
  <c r="M178" i="83" s="1"/>
  <c r="P210" i="83"/>
  <c r="Q210" i="83" s="1"/>
  <c r="K210" i="83"/>
  <c r="L210" i="83" s="1"/>
  <c r="M210" i="83" s="1"/>
  <c r="K261" i="83"/>
  <c r="L261" i="83" s="1"/>
  <c r="M261" i="83" s="1"/>
  <c r="K222" i="83"/>
  <c r="L222" i="83" s="1"/>
  <c r="M222" i="83" s="1"/>
  <c r="K254" i="83"/>
  <c r="L254" i="83" s="1"/>
  <c r="M254" i="83" s="1"/>
  <c r="P286" i="83"/>
  <c r="Q286" i="83" s="1"/>
  <c r="K286" i="83"/>
  <c r="L286" i="83" s="1"/>
  <c r="M286" i="83" s="1"/>
  <c r="K318" i="83"/>
  <c r="L318" i="83" s="1"/>
  <c r="M318" i="83" s="1"/>
  <c r="T350" i="83"/>
  <c r="U350" i="83" s="1"/>
  <c r="P350" i="83"/>
  <c r="Q350" i="83" s="1"/>
  <c r="K350" i="83"/>
  <c r="L350" i="83" s="1"/>
  <c r="M350" i="83" s="1"/>
  <c r="T382" i="83"/>
  <c r="U382" i="83" s="1"/>
  <c r="K382" i="83"/>
  <c r="L382" i="83" s="1"/>
  <c r="M382" i="83" s="1"/>
  <c r="K414" i="83"/>
  <c r="L414" i="83" s="1"/>
  <c r="M414" i="83" s="1"/>
  <c r="P446" i="83"/>
  <c r="Q446" i="83" s="1"/>
  <c r="K446" i="83"/>
  <c r="L446" i="83" s="1"/>
  <c r="M446" i="83" s="1"/>
  <c r="T446" i="83"/>
  <c r="U446" i="83" s="1"/>
  <c r="P478" i="83"/>
  <c r="Q478" i="83" s="1"/>
  <c r="K478" i="83"/>
  <c r="L478" i="83" s="1"/>
  <c r="M478" i="83" s="1"/>
  <c r="K510" i="83"/>
  <c r="L510" i="83" s="1"/>
  <c r="M510" i="83" s="1"/>
  <c r="P559" i="83"/>
  <c r="Q559" i="83" s="1"/>
  <c r="K559" i="83"/>
  <c r="L559" i="83" s="1"/>
  <c r="M559" i="83" s="1"/>
  <c r="P329" i="83"/>
  <c r="Q329" i="83" s="1"/>
  <c r="K329" i="83"/>
  <c r="L329" i="83" s="1"/>
  <c r="M329" i="83" s="1"/>
  <c r="P361" i="83"/>
  <c r="Q361" i="83" s="1"/>
  <c r="K361" i="83"/>
  <c r="L361" i="83" s="1"/>
  <c r="M361" i="83" s="1"/>
  <c r="T393" i="83"/>
  <c r="U393" i="83" s="1"/>
  <c r="P393" i="83"/>
  <c r="Q393" i="83" s="1"/>
  <c r="K393" i="83"/>
  <c r="L393" i="83" s="1"/>
  <c r="M393" i="83" s="1"/>
  <c r="K425" i="83"/>
  <c r="L425" i="83" s="1"/>
  <c r="M425" i="83" s="1"/>
  <c r="K457" i="83"/>
  <c r="L457" i="83" s="1"/>
  <c r="M457" i="83" s="1"/>
  <c r="P457" i="83"/>
  <c r="Q457" i="83" s="1"/>
  <c r="P489" i="83"/>
  <c r="Q489" i="83" s="1"/>
  <c r="K489" i="83"/>
  <c r="L489" i="83" s="1"/>
  <c r="M489" i="83" s="1"/>
  <c r="K521" i="83"/>
  <c r="L521" i="83" s="1"/>
  <c r="M521" i="83" s="1"/>
  <c r="K565" i="83"/>
  <c r="L565" i="83" s="1"/>
  <c r="M565" i="83" s="1"/>
  <c r="T565" i="83"/>
  <c r="U565" i="83" s="1"/>
  <c r="K228" i="83"/>
  <c r="L228" i="83" s="1"/>
  <c r="M228" i="83" s="1"/>
  <c r="T228" i="83"/>
  <c r="U228" i="83" s="1"/>
  <c r="P228" i="83"/>
  <c r="Q228" i="83" s="1"/>
  <c r="T260" i="83"/>
  <c r="U260" i="83" s="1"/>
  <c r="K260" i="83"/>
  <c r="L260" i="83" s="1"/>
  <c r="M260" i="83" s="1"/>
  <c r="K292" i="83"/>
  <c r="L292" i="83" s="1"/>
  <c r="M292" i="83" s="1"/>
  <c r="K324" i="83"/>
  <c r="L324" i="83" s="1"/>
  <c r="M324" i="83" s="1"/>
  <c r="P324" i="83"/>
  <c r="Q324" i="83" s="1"/>
  <c r="T324" i="83"/>
  <c r="U324" i="83" s="1"/>
  <c r="K356" i="83"/>
  <c r="L356" i="83" s="1"/>
  <c r="M356" i="83" s="1"/>
  <c r="K388" i="83"/>
  <c r="L388" i="83" s="1"/>
  <c r="M388" i="83" s="1"/>
  <c r="P420" i="83"/>
  <c r="Q420" i="83" s="1"/>
  <c r="K420" i="83"/>
  <c r="L420" i="83" s="1"/>
  <c r="M420" i="83" s="1"/>
  <c r="K452" i="83"/>
  <c r="L452" i="83" s="1"/>
  <c r="M452" i="83" s="1"/>
  <c r="K484" i="83"/>
  <c r="L484" i="83" s="1"/>
  <c r="M484" i="83" s="1"/>
  <c r="T484" i="83"/>
  <c r="U484" i="83" s="1"/>
  <c r="P518" i="83"/>
  <c r="Q518" i="83" s="1"/>
  <c r="K518" i="83"/>
  <c r="L518" i="83" s="1"/>
  <c r="M518" i="83" s="1"/>
  <c r="K511" i="83"/>
  <c r="L511" i="83" s="1"/>
  <c r="M511" i="83" s="1"/>
  <c r="T511" i="83"/>
  <c r="U511" i="83" s="1"/>
  <c r="P511" i="83"/>
  <c r="Q511" i="83" s="1"/>
  <c r="K331" i="83"/>
  <c r="L331" i="83" s="1"/>
  <c r="M331" i="83" s="1"/>
  <c r="T363" i="83"/>
  <c r="U363" i="83" s="1"/>
  <c r="K363" i="83"/>
  <c r="L363" i="83" s="1"/>
  <c r="M363" i="83" s="1"/>
  <c r="K395" i="83"/>
  <c r="L395" i="83" s="1"/>
  <c r="M395" i="83" s="1"/>
  <c r="K427" i="83"/>
  <c r="L427" i="83" s="1"/>
  <c r="M427" i="83" s="1"/>
  <c r="P459" i="83"/>
  <c r="Q459" i="83" s="1"/>
  <c r="K459" i="83"/>
  <c r="L459" i="83" s="1"/>
  <c r="M459" i="83" s="1"/>
  <c r="K491" i="83"/>
  <c r="L491" i="83" s="1"/>
  <c r="M491" i="83" s="1"/>
  <c r="K529" i="83"/>
  <c r="L529" i="83" s="1"/>
  <c r="M529" i="83" s="1"/>
  <c r="K531" i="83"/>
  <c r="L531" i="83" s="1"/>
  <c r="M531" i="83" s="1"/>
  <c r="T531" i="83"/>
  <c r="U531" i="83" s="1"/>
  <c r="K595" i="83"/>
  <c r="L595" i="83" s="1"/>
  <c r="M595" i="83" s="1"/>
  <c r="P627" i="83"/>
  <c r="Q627" i="83" s="1"/>
  <c r="K627" i="83"/>
  <c r="L627" i="83" s="1"/>
  <c r="M627" i="83" s="1"/>
  <c r="T659" i="83"/>
  <c r="U659" i="83" s="1"/>
  <c r="K659" i="83"/>
  <c r="L659" i="83" s="1"/>
  <c r="M659" i="83" s="1"/>
  <c r="K691" i="83"/>
  <c r="L691" i="83" s="1"/>
  <c r="M691" i="83" s="1"/>
  <c r="T723" i="83"/>
  <c r="U723" i="83" s="1"/>
  <c r="K723" i="83"/>
  <c r="L723" i="83" s="1"/>
  <c r="M723" i="83" s="1"/>
  <c r="P723" i="83"/>
  <c r="Q723" i="83" s="1"/>
  <c r="K755" i="83"/>
  <c r="L755" i="83" s="1"/>
  <c r="M755" i="83" s="1"/>
  <c r="P755" i="83"/>
  <c r="Q755" i="83" s="1"/>
  <c r="K787" i="83"/>
  <c r="L787" i="83" s="1"/>
  <c r="M787" i="83" s="1"/>
  <c r="K819" i="83"/>
  <c r="L819" i="83" s="1"/>
  <c r="M819" i="83" s="1"/>
  <c r="P819" i="83"/>
  <c r="Q819" i="83" s="1"/>
  <c r="T819" i="83"/>
  <c r="U819" i="83" s="1"/>
  <c r="K850" i="83"/>
  <c r="L850" i="83" s="1"/>
  <c r="M850" i="83" s="1"/>
  <c r="K586" i="83"/>
  <c r="L586" i="83" s="1"/>
  <c r="M586" i="83" s="1"/>
  <c r="K618" i="83"/>
  <c r="L618" i="83" s="1"/>
  <c r="M618" i="83" s="1"/>
  <c r="P618" i="83"/>
  <c r="Q618" i="83" s="1"/>
  <c r="T618" i="83"/>
  <c r="U618" i="83" s="1"/>
  <c r="K650" i="83"/>
  <c r="L650" i="83" s="1"/>
  <c r="M650" i="83" s="1"/>
  <c r="K682" i="83"/>
  <c r="L682" i="83" s="1"/>
  <c r="M682" i="83" s="1"/>
  <c r="K714" i="83"/>
  <c r="L714" i="83" s="1"/>
  <c r="M714" i="83" s="1"/>
  <c r="P714" i="83"/>
  <c r="Q714" i="83" s="1"/>
  <c r="K746" i="83"/>
  <c r="L746" i="83" s="1"/>
  <c r="M746" i="83" s="1"/>
  <c r="T778" i="83"/>
  <c r="U778" i="83" s="1"/>
  <c r="P778" i="83"/>
  <c r="Q778" i="83" s="1"/>
  <c r="K778" i="83"/>
  <c r="L778" i="83" s="1"/>
  <c r="M778" i="83" s="1"/>
  <c r="T810" i="83"/>
  <c r="U810" i="83" s="1"/>
  <c r="K810" i="83"/>
  <c r="L810" i="83" s="1"/>
  <c r="M810" i="83" s="1"/>
  <c r="K842" i="83"/>
  <c r="L842" i="83" s="1"/>
  <c r="M842" i="83" s="1"/>
  <c r="T842" i="83"/>
  <c r="U842" i="83" s="1"/>
  <c r="K601" i="83"/>
  <c r="L601" i="83" s="1"/>
  <c r="M601" i="83" s="1"/>
  <c r="T601" i="83"/>
  <c r="U601" i="83" s="1"/>
  <c r="P601" i="83"/>
  <c r="Q601" i="83" s="1"/>
  <c r="K633" i="83"/>
  <c r="L633" i="83" s="1"/>
  <c r="M633" i="83" s="1"/>
  <c r="T633" i="83"/>
  <c r="U633" i="83" s="1"/>
  <c r="K665" i="83"/>
  <c r="L665" i="83" s="1"/>
  <c r="M665" i="83" s="1"/>
  <c r="P697" i="83"/>
  <c r="Q697" i="83" s="1"/>
  <c r="T697" i="83"/>
  <c r="U697" i="83" s="1"/>
  <c r="K697" i="83"/>
  <c r="L697" i="83" s="1"/>
  <c r="M697" i="83" s="1"/>
  <c r="K729" i="83"/>
  <c r="L729" i="83" s="1"/>
  <c r="M729" i="83" s="1"/>
  <c r="K761" i="83"/>
  <c r="L761" i="83" s="1"/>
  <c r="M761" i="83" s="1"/>
  <c r="P793" i="83"/>
  <c r="Q793" i="83" s="1"/>
  <c r="K793" i="83"/>
  <c r="L793" i="83" s="1"/>
  <c r="M793" i="83" s="1"/>
  <c r="K825" i="83"/>
  <c r="L825" i="83" s="1"/>
  <c r="M825" i="83" s="1"/>
  <c r="P560" i="83"/>
  <c r="Q560" i="83" s="1"/>
  <c r="K560" i="83"/>
  <c r="L560" i="83" s="1"/>
  <c r="M560" i="83" s="1"/>
  <c r="K592" i="83"/>
  <c r="L592" i="83" s="1"/>
  <c r="M592" i="83" s="1"/>
  <c r="P592" i="83"/>
  <c r="Q592" i="83" s="1"/>
  <c r="T592" i="83"/>
  <c r="U592" i="83" s="1"/>
  <c r="K624" i="83"/>
  <c r="L624" i="83" s="1"/>
  <c r="M624" i="83" s="1"/>
  <c r="K656" i="83"/>
  <c r="L656" i="83" s="1"/>
  <c r="M656" i="83" s="1"/>
  <c r="K688" i="83"/>
  <c r="L688" i="83" s="1"/>
  <c r="M688" i="83" s="1"/>
  <c r="P688" i="83"/>
  <c r="Q688" i="83" s="1"/>
  <c r="K720" i="83"/>
  <c r="L720" i="83" s="1"/>
  <c r="M720" i="83" s="1"/>
  <c r="T752" i="83"/>
  <c r="U752" i="83" s="1"/>
  <c r="P752" i="83"/>
  <c r="Q752" i="83" s="1"/>
  <c r="K752" i="83"/>
  <c r="L752" i="83" s="1"/>
  <c r="M752" i="83" s="1"/>
  <c r="K784" i="83"/>
  <c r="L784" i="83" s="1"/>
  <c r="M784" i="83" s="1"/>
  <c r="P784" i="83"/>
  <c r="Q784" i="83" s="1"/>
  <c r="K816" i="83"/>
  <c r="L816" i="83" s="1"/>
  <c r="M816" i="83" s="1"/>
  <c r="T848" i="83"/>
  <c r="U848" i="83" s="1"/>
  <c r="P848" i="83"/>
  <c r="Q848" i="83" s="1"/>
  <c r="K848" i="83"/>
  <c r="L848" i="83" s="1"/>
  <c r="M848" i="83" s="1"/>
  <c r="K851" i="83"/>
  <c r="L851" i="83" s="1"/>
  <c r="M851" i="83" s="1"/>
  <c r="P851" i="83"/>
  <c r="Q851" i="83" s="1"/>
  <c r="K883" i="83"/>
  <c r="L883" i="83" s="1"/>
  <c r="M883" i="83" s="1"/>
  <c r="P915" i="83"/>
  <c r="Q915" i="83" s="1"/>
  <c r="K915" i="83"/>
  <c r="L915" i="83" s="1"/>
  <c r="M915" i="83" s="1"/>
  <c r="T915" i="83"/>
  <c r="U915" i="83" s="1"/>
  <c r="K947" i="83"/>
  <c r="L947" i="83" s="1"/>
  <c r="M947" i="83" s="1"/>
  <c r="T947" i="83"/>
  <c r="U947" i="83" s="1"/>
  <c r="P979" i="83"/>
  <c r="Q979" i="83" s="1"/>
  <c r="K979" i="83"/>
  <c r="L979" i="83" s="1"/>
  <c r="M979" i="83" s="1"/>
  <c r="T979" i="83"/>
  <c r="U979" i="83" s="1"/>
  <c r="T870" i="83"/>
  <c r="U870" i="83" s="1"/>
  <c r="P870" i="83"/>
  <c r="Q870" i="83" s="1"/>
  <c r="K870" i="83"/>
  <c r="L870" i="83" s="1"/>
  <c r="M870" i="83" s="1"/>
  <c r="T902" i="83"/>
  <c r="U902" i="83" s="1"/>
  <c r="K902" i="83"/>
  <c r="L902" i="83" s="1"/>
  <c r="M902" i="83" s="1"/>
  <c r="K934" i="83"/>
  <c r="L934" i="83" s="1"/>
  <c r="M934" i="83" s="1"/>
  <c r="K966" i="83"/>
  <c r="L966" i="83" s="1"/>
  <c r="M966" i="83" s="1"/>
  <c r="P966" i="83"/>
  <c r="Q966" i="83" s="1"/>
  <c r="T966" i="83"/>
  <c r="U966" i="83" s="1"/>
  <c r="K998" i="83"/>
  <c r="L998" i="83" s="1"/>
  <c r="M998" i="83" s="1"/>
  <c r="K885" i="83"/>
  <c r="L885" i="83" s="1"/>
  <c r="M885" i="83" s="1"/>
  <c r="P917" i="83"/>
  <c r="Q917" i="83" s="1"/>
  <c r="K917" i="83"/>
  <c r="L917" i="83" s="1"/>
  <c r="M917" i="83" s="1"/>
  <c r="T917" i="83"/>
  <c r="U917" i="83" s="1"/>
  <c r="P949" i="83"/>
  <c r="Q949" i="83" s="1"/>
  <c r="K949" i="83"/>
  <c r="L949" i="83" s="1"/>
  <c r="M949" i="83" s="1"/>
  <c r="T981" i="83"/>
  <c r="U981" i="83" s="1"/>
  <c r="K981" i="83"/>
  <c r="L981" i="83" s="1"/>
  <c r="M981" i="83" s="1"/>
  <c r="K200" i="76"/>
  <c r="L200" i="76" s="1"/>
  <c r="M200" i="76" s="1"/>
  <c r="K163" i="76"/>
  <c r="L163" i="76" s="1"/>
  <c r="M163" i="76" s="1"/>
  <c r="K131" i="76"/>
  <c r="L131" i="76" s="1"/>
  <c r="M131" i="76" s="1"/>
  <c r="K99" i="76"/>
  <c r="L99" i="76" s="1"/>
  <c r="M99" i="76" s="1"/>
  <c r="K67" i="76"/>
  <c r="L67" i="76" s="1"/>
  <c r="M67" i="76" s="1"/>
  <c r="K23" i="76"/>
  <c r="L23" i="76" s="1"/>
  <c r="M23" i="76" s="1"/>
  <c r="K198" i="76"/>
  <c r="L198" i="76" s="1"/>
  <c r="M198" i="76" s="1"/>
  <c r="K28" i="76"/>
  <c r="L28" i="76" s="1"/>
  <c r="M28" i="76" s="1"/>
  <c r="K244" i="76"/>
  <c r="L244" i="76" s="1"/>
  <c r="M244" i="76" s="1"/>
  <c r="K184" i="76"/>
  <c r="L184" i="76" s="1"/>
  <c r="M184" i="76" s="1"/>
  <c r="K152" i="76"/>
  <c r="L152" i="76" s="1"/>
  <c r="M152" i="76" s="1"/>
  <c r="K120" i="76"/>
  <c r="L120" i="76" s="1"/>
  <c r="M120" i="76" s="1"/>
  <c r="K88" i="76"/>
  <c r="L88" i="76" s="1"/>
  <c r="M88" i="76" s="1"/>
  <c r="K24" i="76"/>
  <c r="L24" i="76" s="1"/>
  <c r="M24" i="76" s="1"/>
  <c r="K226" i="76"/>
  <c r="L226" i="76" s="1"/>
  <c r="M226" i="76" s="1"/>
  <c r="K264" i="76"/>
  <c r="L264" i="76" s="1"/>
  <c r="M264" i="76" s="1"/>
  <c r="K199" i="76"/>
  <c r="L199" i="76" s="1"/>
  <c r="M199" i="76" s="1"/>
  <c r="K165" i="76"/>
  <c r="L165" i="76" s="1"/>
  <c r="M165" i="76" s="1"/>
  <c r="K133" i="76"/>
  <c r="L133" i="76" s="1"/>
  <c r="M133" i="76" s="1"/>
  <c r="K101" i="76"/>
  <c r="L101" i="76" s="1"/>
  <c r="M101" i="76" s="1"/>
  <c r="K69" i="76"/>
  <c r="L69" i="76" s="1"/>
  <c r="M69" i="76" s="1"/>
  <c r="K37" i="76"/>
  <c r="L37" i="76" s="1"/>
  <c r="M37" i="76" s="1"/>
  <c r="K222" i="76"/>
  <c r="L222" i="76" s="1"/>
  <c r="M222" i="76" s="1"/>
  <c r="K54" i="76"/>
  <c r="L54" i="76" s="1"/>
  <c r="M54" i="76" s="1"/>
  <c r="K13" i="83"/>
  <c r="L13" i="83" s="1"/>
  <c r="M13" i="83" s="1"/>
  <c r="T45" i="83"/>
  <c r="U45" i="83" s="1"/>
  <c r="K45" i="83"/>
  <c r="L45" i="83" s="1"/>
  <c r="M45" i="83" s="1"/>
  <c r="P77" i="83"/>
  <c r="Q77" i="83" s="1"/>
  <c r="K77" i="83"/>
  <c r="L77" i="83" s="1"/>
  <c r="M77" i="83" s="1"/>
  <c r="K109" i="83"/>
  <c r="L109" i="83" s="1"/>
  <c r="M109" i="83" s="1"/>
  <c r="P141" i="83"/>
  <c r="Q141" i="83" s="1"/>
  <c r="K141" i="83"/>
  <c r="L141" i="83" s="1"/>
  <c r="M141" i="83" s="1"/>
  <c r="T141" i="83"/>
  <c r="U141" i="83" s="1"/>
  <c r="P173" i="83"/>
  <c r="Q173" i="83" s="1"/>
  <c r="K173" i="83"/>
  <c r="L173" i="83" s="1"/>
  <c r="M173" i="83" s="1"/>
  <c r="T173" i="83"/>
  <c r="U173" i="83" s="1"/>
  <c r="K205" i="83"/>
  <c r="L205" i="83" s="1"/>
  <c r="M205" i="83" s="1"/>
  <c r="K233" i="83"/>
  <c r="L233" i="83" s="1"/>
  <c r="M233" i="83" s="1"/>
  <c r="P233" i="83"/>
  <c r="Q233" i="83" s="1"/>
  <c r="K12" i="83"/>
  <c r="L12" i="83" s="1"/>
  <c r="M12" i="83" s="1"/>
  <c r="T12" i="83"/>
  <c r="U12" i="83" s="1"/>
  <c r="P12" i="83"/>
  <c r="Q12" i="83" s="1"/>
  <c r="P44" i="83"/>
  <c r="Q44" i="83" s="1"/>
  <c r="K44" i="83"/>
  <c r="L44" i="83" s="1"/>
  <c r="M44" i="83" s="1"/>
  <c r="P76" i="83"/>
  <c r="Q76" i="83" s="1"/>
  <c r="K76" i="83"/>
  <c r="L76" i="83" s="1"/>
  <c r="M76" i="83" s="1"/>
  <c r="T76" i="83"/>
  <c r="U76" i="83" s="1"/>
  <c r="K108" i="83"/>
  <c r="L108" i="83" s="1"/>
  <c r="M108" i="83" s="1"/>
  <c r="T108" i="83"/>
  <c r="U108" i="83" s="1"/>
  <c r="K140" i="83"/>
  <c r="L140" i="83" s="1"/>
  <c r="M140" i="83" s="1"/>
  <c r="K172" i="83"/>
  <c r="L172" i="83" s="1"/>
  <c r="M172" i="83" s="1"/>
  <c r="T172" i="83"/>
  <c r="U172" i="83" s="1"/>
  <c r="P172" i="83"/>
  <c r="Q172" i="83" s="1"/>
  <c r="K204" i="83"/>
  <c r="L204" i="83" s="1"/>
  <c r="M204" i="83" s="1"/>
  <c r="K221" i="83"/>
  <c r="L221" i="83" s="1"/>
  <c r="M221" i="83" s="1"/>
  <c r="P11" i="83"/>
  <c r="Q11" i="83" s="1"/>
  <c r="K11" i="83"/>
  <c r="L11" i="83" s="1"/>
  <c r="M11" i="83" s="1"/>
  <c r="T43" i="83"/>
  <c r="U43" i="83" s="1"/>
  <c r="P43" i="83"/>
  <c r="Q43" i="83" s="1"/>
  <c r="K43" i="83"/>
  <c r="L43" i="83" s="1"/>
  <c r="M43" i="83" s="1"/>
  <c r="P75" i="83"/>
  <c r="Q75" i="83" s="1"/>
  <c r="K75" i="83"/>
  <c r="L75" i="83" s="1"/>
  <c r="M75" i="83" s="1"/>
  <c r="T75" i="83"/>
  <c r="U75" i="83" s="1"/>
  <c r="K107" i="83"/>
  <c r="L107" i="83" s="1"/>
  <c r="M107" i="83" s="1"/>
  <c r="K139" i="83"/>
  <c r="L139" i="83" s="1"/>
  <c r="M139" i="83" s="1"/>
  <c r="K171" i="83"/>
  <c r="L171" i="83" s="1"/>
  <c r="M171" i="83" s="1"/>
  <c r="K203" i="83"/>
  <c r="L203" i="83" s="1"/>
  <c r="M203" i="83" s="1"/>
  <c r="P203" i="83"/>
  <c r="Q203" i="83" s="1"/>
  <c r="K241" i="83"/>
  <c r="L241" i="83" s="1"/>
  <c r="M241" i="83" s="1"/>
  <c r="T241" i="83"/>
  <c r="U241" i="83" s="1"/>
  <c r="P241" i="83"/>
  <c r="Q241" i="83" s="1"/>
  <c r="K22" i="83"/>
  <c r="L22" i="83" s="1"/>
  <c r="M22" i="83" s="1"/>
  <c r="K54" i="83"/>
  <c r="L54" i="83" s="1"/>
  <c r="M54" i="83" s="1"/>
  <c r="P54" i="83"/>
  <c r="Q54" i="83" s="1"/>
  <c r="K86" i="83"/>
  <c r="L86" i="83" s="1"/>
  <c r="M86" i="83" s="1"/>
  <c r="K118" i="83"/>
  <c r="L118" i="83" s="1"/>
  <c r="M118" i="83" s="1"/>
  <c r="K150" i="83"/>
  <c r="L150" i="83" s="1"/>
  <c r="M150" i="83" s="1"/>
  <c r="T150" i="83"/>
  <c r="U150" i="83" s="1"/>
  <c r="P150" i="83"/>
  <c r="Q150" i="83" s="1"/>
  <c r="T182" i="83"/>
  <c r="U182" i="83" s="1"/>
  <c r="P182" i="83"/>
  <c r="Q182" i="83" s="1"/>
  <c r="K182" i="83"/>
  <c r="L182" i="83" s="1"/>
  <c r="M182" i="83" s="1"/>
  <c r="K227" i="83"/>
  <c r="L227" i="83" s="1"/>
  <c r="M227" i="83" s="1"/>
  <c r="K277" i="83"/>
  <c r="L277" i="83" s="1"/>
  <c r="M277" i="83" s="1"/>
  <c r="K226" i="83"/>
  <c r="L226" i="83" s="1"/>
  <c r="M226" i="83" s="1"/>
  <c r="K258" i="83"/>
  <c r="L258" i="83" s="1"/>
  <c r="M258" i="83" s="1"/>
  <c r="P258" i="83"/>
  <c r="Q258" i="83" s="1"/>
  <c r="K290" i="83"/>
  <c r="L290" i="83" s="1"/>
  <c r="M290" i="83" s="1"/>
  <c r="T322" i="83"/>
  <c r="U322" i="83" s="1"/>
  <c r="P322" i="83"/>
  <c r="Q322" i="83" s="1"/>
  <c r="K322" i="83"/>
  <c r="L322" i="83" s="1"/>
  <c r="M322" i="83" s="1"/>
  <c r="K354" i="83"/>
  <c r="L354" i="83" s="1"/>
  <c r="M354" i="83" s="1"/>
  <c r="P354" i="83"/>
  <c r="Q354" i="83" s="1"/>
  <c r="K386" i="83"/>
  <c r="L386" i="83" s="1"/>
  <c r="M386" i="83" s="1"/>
  <c r="P386" i="83"/>
  <c r="Q386" i="83" s="1"/>
  <c r="P418" i="83"/>
  <c r="Q418" i="83" s="1"/>
  <c r="K418" i="83"/>
  <c r="L418" i="83" s="1"/>
  <c r="M418" i="83" s="1"/>
  <c r="T418" i="83"/>
  <c r="U418" i="83" s="1"/>
  <c r="T450" i="83"/>
  <c r="U450" i="83" s="1"/>
  <c r="K450" i="83"/>
  <c r="L450" i="83" s="1"/>
  <c r="M450" i="83" s="1"/>
  <c r="K482" i="83"/>
  <c r="L482" i="83" s="1"/>
  <c r="M482" i="83" s="1"/>
  <c r="K517" i="83"/>
  <c r="L517" i="83" s="1"/>
  <c r="M517" i="83" s="1"/>
  <c r="T567" i="83"/>
  <c r="U567" i="83" s="1"/>
  <c r="K567" i="83"/>
  <c r="L567" i="83" s="1"/>
  <c r="M567" i="83" s="1"/>
  <c r="P567" i="83"/>
  <c r="Q567" i="83" s="1"/>
  <c r="K333" i="83"/>
  <c r="L333" i="83" s="1"/>
  <c r="M333" i="83" s="1"/>
  <c r="P333" i="83"/>
  <c r="Q333" i="83" s="1"/>
  <c r="K365" i="83"/>
  <c r="L365" i="83" s="1"/>
  <c r="M365" i="83" s="1"/>
  <c r="T397" i="83"/>
  <c r="U397" i="83" s="1"/>
  <c r="P397" i="83"/>
  <c r="Q397" i="83" s="1"/>
  <c r="K397" i="83"/>
  <c r="L397" i="83" s="1"/>
  <c r="M397" i="83" s="1"/>
  <c r="P429" i="83"/>
  <c r="Q429" i="83" s="1"/>
  <c r="K429" i="83"/>
  <c r="L429" i="83" s="1"/>
  <c r="M429" i="83" s="1"/>
  <c r="T429" i="83"/>
  <c r="U429" i="83" s="1"/>
  <c r="K461" i="83"/>
  <c r="L461" i="83" s="1"/>
  <c r="M461" i="83" s="1"/>
  <c r="T493" i="83"/>
  <c r="U493" i="83" s="1"/>
  <c r="P493" i="83"/>
  <c r="Q493" i="83" s="1"/>
  <c r="K493" i="83"/>
  <c r="L493" i="83" s="1"/>
  <c r="M493" i="83" s="1"/>
  <c r="P528" i="83"/>
  <c r="Q528" i="83" s="1"/>
  <c r="K528" i="83"/>
  <c r="L528" i="83" s="1"/>
  <c r="M528" i="83" s="1"/>
  <c r="K523" i="83"/>
  <c r="L523" i="83" s="1"/>
  <c r="M523" i="83" s="1"/>
  <c r="T523" i="83"/>
  <c r="U523" i="83" s="1"/>
  <c r="P523" i="83"/>
  <c r="Q523" i="83" s="1"/>
  <c r="K232" i="83"/>
  <c r="L232" i="83" s="1"/>
  <c r="M232" i="83" s="1"/>
  <c r="T232" i="83"/>
  <c r="U232" i="83" s="1"/>
  <c r="P232" i="83"/>
  <c r="Q232" i="83" s="1"/>
  <c r="K264" i="83"/>
  <c r="L264" i="83" s="1"/>
  <c r="M264" i="83" s="1"/>
  <c r="T264" i="83"/>
  <c r="U264" i="83" s="1"/>
  <c r="K296" i="83"/>
  <c r="L296" i="83" s="1"/>
  <c r="M296" i="83" s="1"/>
  <c r="K328" i="83"/>
  <c r="L328" i="83" s="1"/>
  <c r="M328" i="83" s="1"/>
  <c r="T328" i="83"/>
  <c r="U328" i="83" s="1"/>
  <c r="P328" i="83"/>
  <c r="Q328" i="83" s="1"/>
  <c r="K360" i="83"/>
  <c r="L360" i="83" s="1"/>
  <c r="M360" i="83" s="1"/>
  <c r="K392" i="83"/>
  <c r="L392" i="83" s="1"/>
  <c r="M392" i="83" s="1"/>
  <c r="T424" i="83"/>
  <c r="U424" i="83" s="1"/>
  <c r="K424" i="83"/>
  <c r="L424" i="83" s="1"/>
  <c r="M424" i="83" s="1"/>
  <c r="K456" i="83"/>
  <c r="L456" i="83" s="1"/>
  <c r="M456" i="83" s="1"/>
  <c r="T488" i="83"/>
  <c r="U488" i="83" s="1"/>
  <c r="P488" i="83"/>
  <c r="Q488" i="83" s="1"/>
  <c r="K488" i="83"/>
  <c r="L488" i="83" s="1"/>
  <c r="M488" i="83" s="1"/>
  <c r="K525" i="83"/>
  <c r="L525" i="83" s="1"/>
  <c r="M525" i="83" s="1"/>
  <c r="P527" i="83"/>
  <c r="Q527" i="83" s="1"/>
  <c r="T527" i="83"/>
  <c r="U527" i="83" s="1"/>
  <c r="K527" i="83"/>
  <c r="L527" i="83" s="1"/>
  <c r="M527" i="83" s="1"/>
  <c r="K335" i="83"/>
  <c r="L335" i="83" s="1"/>
  <c r="M335" i="83" s="1"/>
  <c r="P367" i="83"/>
  <c r="Q367" i="83" s="1"/>
  <c r="K367" i="83"/>
  <c r="L367" i="83" s="1"/>
  <c r="M367" i="83" s="1"/>
  <c r="K399" i="83"/>
  <c r="L399" i="83" s="1"/>
  <c r="M399" i="83" s="1"/>
  <c r="K431" i="83"/>
  <c r="L431" i="83" s="1"/>
  <c r="M431" i="83" s="1"/>
  <c r="T463" i="83"/>
  <c r="U463" i="83" s="1"/>
  <c r="K463" i="83"/>
  <c r="L463" i="83" s="1"/>
  <c r="M463" i="83" s="1"/>
  <c r="K495" i="83"/>
  <c r="L495" i="83" s="1"/>
  <c r="M495" i="83" s="1"/>
  <c r="K536" i="83"/>
  <c r="L536" i="83" s="1"/>
  <c r="M536" i="83" s="1"/>
  <c r="T536" i="83"/>
  <c r="U536" i="83" s="1"/>
  <c r="K547" i="83"/>
  <c r="L547" i="83" s="1"/>
  <c r="M547" i="83" s="1"/>
  <c r="P599" i="83"/>
  <c r="Q599" i="83" s="1"/>
  <c r="K599" i="83"/>
  <c r="L599" i="83" s="1"/>
  <c r="M599" i="83" s="1"/>
  <c r="K631" i="83"/>
  <c r="L631" i="83" s="1"/>
  <c r="M631" i="83" s="1"/>
  <c r="T663" i="83"/>
  <c r="U663" i="83" s="1"/>
  <c r="K663" i="83"/>
  <c r="L663" i="83" s="1"/>
  <c r="M663" i="83" s="1"/>
  <c r="K695" i="83"/>
  <c r="L695" i="83" s="1"/>
  <c r="M695" i="83" s="1"/>
  <c r="T727" i="83"/>
  <c r="U727" i="83" s="1"/>
  <c r="K727" i="83"/>
  <c r="L727" i="83" s="1"/>
  <c r="M727" i="83" s="1"/>
  <c r="P727" i="83"/>
  <c r="Q727" i="83" s="1"/>
  <c r="P759" i="83"/>
  <c r="Q759" i="83" s="1"/>
  <c r="K759" i="83"/>
  <c r="L759" i="83" s="1"/>
  <c r="M759" i="83" s="1"/>
  <c r="K791" i="83"/>
  <c r="L791" i="83" s="1"/>
  <c r="M791" i="83" s="1"/>
  <c r="P823" i="83"/>
  <c r="Q823" i="83" s="1"/>
  <c r="T823" i="83"/>
  <c r="U823" i="83" s="1"/>
  <c r="K823" i="83"/>
  <c r="L823" i="83" s="1"/>
  <c r="M823" i="83" s="1"/>
  <c r="P558" i="83"/>
  <c r="Q558" i="83" s="1"/>
  <c r="K558" i="83"/>
  <c r="L558" i="83" s="1"/>
  <c r="M558" i="83" s="1"/>
  <c r="T558" i="83"/>
  <c r="U558" i="83" s="1"/>
  <c r="P590" i="83"/>
  <c r="Q590" i="83" s="1"/>
  <c r="K590" i="83"/>
  <c r="L590" i="83" s="1"/>
  <c r="M590" i="83" s="1"/>
  <c r="K622" i="83"/>
  <c r="L622" i="83" s="1"/>
  <c r="M622" i="83" s="1"/>
  <c r="K654" i="83"/>
  <c r="L654" i="83" s="1"/>
  <c r="M654" i="83" s="1"/>
  <c r="T654" i="83"/>
  <c r="U654" i="83" s="1"/>
  <c r="K686" i="83"/>
  <c r="L686" i="83" s="1"/>
  <c r="M686" i="83" s="1"/>
  <c r="P718" i="83"/>
  <c r="Q718" i="83" s="1"/>
  <c r="T718" i="83"/>
  <c r="U718" i="83" s="1"/>
  <c r="K718" i="83"/>
  <c r="L718" i="83" s="1"/>
  <c r="M718" i="83" s="1"/>
  <c r="T750" i="83"/>
  <c r="U750" i="83" s="1"/>
  <c r="K750" i="83"/>
  <c r="L750" i="83" s="1"/>
  <c r="M750" i="83" s="1"/>
  <c r="K782" i="83"/>
  <c r="L782" i="83" s="1"/>
  <c r="M782" i="83" s="1"/>
  <c r="P814" i="83"/>
  <c r="Q814" i="83" s="1"/>
  <c r="K814" i="83"/>
  <c r="L814" i="83" s="1"/>
  <c r="M814" i="83" s="1"/>
  <c r="K846" i="83"/>
  <c r="L846" i="83" s="1"/>
  <c r="M846" i="83" s="1"/>
  <c r="P846" i="83"/>
  <c r="Q846" i="83" s="1"/>
  <c r="T605" i="83"/>
  <c r="U605" i="83" s="1"/>
  <c r="K605" i="83"/>
  <c r="L605" i="83" s="1"/>
  <c r="M605" i="83" s="1"/>
  <c r="K637" i="83"/>
  <c r="L637" i="83" s="1"/>
  <c r="M637" i="83" s="1"/>
  <c r="K669" i="83"/>
  <c r="L669" i="83" s="1"/>
  <c r="M669" i="83" s="1"/>
  <c r="K701" i="83"/>
  <c r="L701" i="83" s="1"/>
  <c r="M701" i="83" s="1"/>
  <c r="T701" i="83"/>
  <c r="U701" i="83" s="1"/>
  <c r="K733" i="83"/>
  <c r="L733" i="83" s="1"/>
  <c r="M733" i="83" s="1"/>
  <c r="P765" i="83"/>
  <c r="Q765" i="83" s="1"/>
  <c r="K765" i="83"/>
  <c r="L765" i="83" s="1"/>
  <c r="M765" i="83" s="1"/>
  <c r="T765" i="83"/>
  <c r="U765" i="83" s="1"/>
  <c r="K797" i="83"/>
  <c r="L797" i="83" s="1"/>
  <c r="M797" i="83" s="1"/>
  <c r="T797" i="83"/>
  <c r="U797" i="83" s="1"/>
  <c r="K829" i="83"/>
  <c r="L829" i="83" s="1"/>
  <c r="M829" i="83" s="1"/>
  <c r="P564" i="83"/>
  <c r="Q564" i="83" s="1"/>
  <c r="K564" i="83"/>
  <c r="L564" i="83" s="1"/>
  <c r="M564" i="83" s="1"/>
  <c r="T564" i="83"/>
  <c r="U564" i="83" s="1"/>
  <c r="K596" i="83"/>
  <c r="L596" i="83" s="1"/>
  <c r="M596" i="83" s="1"/>
  <c r="K628" i="83"/>
  <c r="L628" i="83" s="1"/>
  <c r="M628" i="83" s="1"/>
  <c r="P628" i="83"/>
  <c r="Q628" i="83" s="1"/>
  <c r="T628" i="83"/>
  <c r="U628" i="83" s="1"/>
  <c r="K660" i="83"/>
  <c r="L660" i="83" s="1"/>
  <c r="M660" i="83" s="1"/>
  <c r="K692" i="83"/>
  <c r="L692" i="83" s="1"/>
  <c r="M692" i="83" s="1"/>
  <c r="P724" i="83"/>
  <c r="Q724" i="83" s="1"/>
  <c r="K724" i="83"/>
  <c r="L724" i="83" s="1"/>
  <c r="M724" i="83" s="1"/>
  <c r="K756" i="83"/>
  <c r="L756" i="83" s="1"/>
  <c r="M756" i="83" s="1"/>
  <c r="K788" i="83"/>
  <c r="L788" i="83" s="1"/>
  <c r="M788" i="83" s="1"/>
  <c r="P788" i="83"/>
  <c r="Q788" i="83" s="1"/>
  <c r="T788" i="83"/>
  <c r="U788" i="83" s="1"/>
  <c r="K820" i="83"/>
  <c r="L820" i="83" s="1"/>
  <c r="M820" i="83" s="1"/>
  <c r="P820" i="83"/>
  <c r="Q820" i="83" s="1"/>
  <c r="T853" i="83"/>
  <c r="U853" i="83" s="1"/>
  <c r="K853" i="83"/>
  <c r="L853" i="83" s="1"/>
  <c r="M853" i="83" s="1"/>
  <c r="K855" i="83"/>
  <c r="L855" i="83" s="1"/>
  <c r="M855" i="83" s="1"/>
  <c r="P855" i="83"/>
  <c r="Q855" i="83" s="1"/>
  <c r="P887" i="83"/>
  <c r="Q887" i="83" s="1"/>
  <c r="K887" i="83"/>
  <c r="L887" i="83" s="1"/>
  <c r="M887" i="83" s="1"/>
  <c r="P919" i="83"/>
  <c r="Q919" i="83" s="1"/>
  <c r="K919" i="83"/>
  <c r="L919" i="83" s="1"/>
  <c r="M919" i="83" s="1"/>
  <c r="K951" i="83"/>
  <c r="L951" i="83" s="1"/>
  <c r="M951" i="83" s="1"/>
  <c r="P983" i="83"/>
  <c r="Q983" i="83" s="1"/>
  <c r="K983" i="83"/>
  <c r="L983" i="83" s="1"/>
  <c r="M983" i="83" s="1"/>
  <c r="T983" i="83"/>
  <c r="U983" i="83" s="1"/>
  <c r="T874" i="83"/>
  <c r="U874" i="83" s="1"/>
  <c r="K874" i="83"/>
  <c r="L874" i="83" s="1"/>
  <c r="M874" i="83" s="1"/>
  <c r="P874" i="83"/>
  <c r="Q874" i="83" s="1"/>
  <c r="K906" i="83"/>
  <c r="L906" i="83" s="1"/>
  <c r="M906" i="83" s="1"/>
  <c r="K938" i="83"/>
  <c r="L938" i="83" s="1"/>
  <c r="M938" i="83" s="1"/>
  <c r="T938" i="83"/>
  <c r="U938" i="83" s="1"/>
  <c r="P970" i="83"/>
  <c r="Q970" i="83" s="1"/>
  <c r="K970" i="83"/>
  <c r="L970" i="83" s="1"/>
  <c r="M970" i="83" s="1"/>
  <c r="K1002" i="83"/>
  <c r="L1002" i="83" s="1"/>
  <c r="M1002" i="83" s="1"/>
  <c r="T857" i="83"/>
  <c r="U857" i="83" s="1"/>
  <c r="K857" i="83"/>
  <c r="L857" i="83" s="1"/>
  <c r="M857" i="83" s="1"/>
  <c r="P857" i="83"/>
  <c r="Q857" i="83" s="1"/>
  <c r="K889" i="83"/>
  <c r="L889" i="83" s="1"/>
  <c r="M889" i="83" s="1"/>
  <c r="T889" i="83"/>
  <c r="U889" i="83" s="1"/>
  <c r="K921" i="83"/>
  <c r="L921" i="83" s="1"/>
  <c r="M921" i="83" s="1"/>
  <c r="T953" i="83"/>
  <c r="U953" i="83" s="1"/>
  <c r="P953" i="83"/>
  <c r="Q953" i="83" s="1"/>
  <c r="K953" i="83"/>
  <c r="L953" i="83" s="1"/>
  <c r="M953" i="83" s="1"/>
  <c r="K985" i="83"/>
  <c r="L985" i="83" s="1"/>
  <c r="M985" i="83" s="1"/>
  <c r="K255" i="76"/>
  <c r="L255" i="76" s="1"/>
  <c r="M255" i="76" s="1"/>
  <c r="K191" i="76"/>
  <c r="L191" i="76" s="1"/>
  <c r="M191" i="76" s="1"/>
  <c r="K159" i="76"/>
  <c r="L159" i="76" s="1"/>
  <c r="M159" i="76" s="1"/>
  <c r="K127" i="76"/>
  <c r="L127" i="76" s="1"/>
  <c r="M127" i="76" s="1"/>
  <c r="K95" i="76"/>
  <c r="L95" i="76" s="1"/>
  <c r="M95" i="76" s="1"/>
  <c r="K63" i="76"/>
  <c r="L63" i="76" s="1"/>
  <c r="M63" i="76" s="1"/>
  <c r="K253" i="76"/>
  <c r="L253" i="76" s="1"/>
  <c r="M253" i="76" s="1"/>
  <c r="K80" i="76"/>
  <c r="L80" i="76" s="1"/>
  <c r="M80" i="76" s="1"/>
  <c r="K20" i="76"/>
  <c r="L20" i="76" s="1"/>
  <c r="M20" i="76" s="1"/>
  <c r="K235" i="76"/>
  <c r="L235" i="76" s="1"/>
  <c r="M235" i="76" s="1"/>
  <c r="K180" i="76"/>
  <c r="L180" i="76" s="1"/>
  <c r="M180" i="76" s="1"/>
  <c r="K148" i="76"/>
  <c r="L148" i="76" s="1"/>
  <c r="M148" i="76" s="1"/>
  <c r="K116" i="76"/>
  <c r="L116" i="76" s="1"/>
  <c r="M116" i="76" s="1"/>
  <c r="K84" i="76"/>
  <c r="L84" i="76" s="1"/>
  <c r="M84" i="76" s="1"/>
  <c r="K16" i="76"/>
  <c r="L16" i="76" s="1"/>
  <c r="M16" i="76" s="1"/>
  <c r="K217" i="76"/>
  <c r="L217" i="76" s="1"/>
  <c r="M217" i="76" s="1"/>
  <c r="K256" i="76"/>
  <c r="L256" i="76" s="1"/>
  <c r="M256" i="76" s="1"/>
  <c r="K192" i="76"/>
  <c r="L192" i="76" s="1"/>
  <c r="M192" i="76" s="1"/>
  <c r="K161" i="76"/>
  <c r="L161" i="76" s="1"/>
  <c r="M161" i="76" s="1"/>
  <c r="K129" i="76"/>
  <c r="L129" i="76" s="1"/>
  <c r="M129" i="76" s="1"/>
  <c r="K97" i="76"/>
  <c r="L97" i="76" s="1"/>
  <c r="M97" i="76" s="1"/>
  <c r="K65" i="76"/>
  <c r="L65" i="76" s="1"/>
  <c r="M65" i="76" s="1"/>
  <c r="K29" i="76"/>
  <c r="L29" i="76" s="1"/>
  <c r="M29" i="76" s="1"/>
  <c r="K213" i="76"/>
  <c r="L213" i="76" s="1"/>
  <c r="M213" i="76" s="1"/>
  <c r="T42" i="76"/>
  <c r="U42" i="76" s="1"/>
  <c r="K42" i="76"/>
  <c r="L42" i="76" s="1"/>
  <c r="M42" i="76" s="1"/>
  <c r="T17" i="83"/>
  <c r="U17" i="83" s="1"/>
  <c r="K17" i="83"/>
  <c r="L17" i="83" s="1"/>
  <c r="M17" i="83" s="1"/>
  <c r="K49" i="83"/>
  <c r="L49" i="83" s="1"/>
  <c r="M49" i="83" s="1"/>
  <c r="T81" i="83"/>
  <c r="U81" i="83" s="1"/>
  <c r="K81" i="83"/>
  <c r="L81" i="83" s="1"/>
  <c r="M81" i="83" s="1"/>
  <c r="K113" i="83"/>
  <c r="L113" i="83" s="1"/>
  <c r="M113" i="83" s="1"/>
  <c r="T145" i="83"/>
  <c r="U145" i="83" s="1"/>
  <c r="P145" i="83"/>
  <c r="Q145" i="83" s="1"/>
  <c r="K145" i="83"/>
  <c r="L145" i="83" s="1"/>
  <c r="M145" i="83" s="1"/>
  <c r="K177" i="83"/>
  <c r="L177" i="83" s="1"/>
  <c r="M177" i="83" s="1"/>
  <c r="T177" i="83"/>
  <c r="U177" i="83" s="1"/>
  <c r="K209" i="83"/>
  <c r="L209" i="83" s="1"/>
  <c r="M209" i="83" s="1"/>
  <c r="K249" i="83"/>
  <c r="L249" i="83" s="1"/>
  <c r="M249" i="83" s="1"/>
  <c r="K16" i="83"/>
  <c r="L16" i="83" s="1"/>
  <c r="M16" i="83" s="1"/>
  <c r="K48" i="83"/>
  <c r="L48" i="83" s="1"/>
  <c r="M48" i="83" s="1"/>
  <c r="T80" i="83"/>
  <c r="U80" i="83" s="1"/>
  <c r="P80" i="83"/>
  <c r="Q80" i="83" s="1"/>
  <c r="K80" i="83"/>
  <c r="L80" i="83" s="1"/>
  <c r="M80" i="83" s="1"/>
  <c r="K112" i="83"/>
  <c r="L112" i="83" s="1"/>
  <c r="M112" i="83" s="1"/>
  <c r="K144" i="83"/>
  <c r="L144" i="83" s="1"/>
  <c r="M144" i="83" s="1"/>
  <c r="K176" i="83"/>
  <c r="L176" i="83" s="1"/>
  <c r="M176" i="83" s="1"/>
  <c r="P176" i="83"/>
  <c r="Q176" i="83" s="1"/>
  <c r="K208" i="83"/>
  <c r="L208" i="83" s="1"/>
  <c r="M208" i="83" s="1"/>
  <c r="T237" i="83"/>
  <c r="U237" i="83" s="1"/>
  <c r="P237" i="83"/>
  <c r="Q237" i="83" s="1"/>
  <c r="K237" i="83"/>
  <c r="L237" i="83" s="1"/>
  <c r="M237" i="83" s="1"/>
  <c r="K15" i="83"/>
  <c r="L15" i="83" s="1"/>
  <c r="M15" i="83" s="1"/>
  <c r="K47" i="83"/>
  <c r="L47" i="83" s="1"/>
  <c r="M47" i="83" s="1"/>
  <c r="T47" i="83"/>
  <c r="U47" i="83" s="1"/>
  <c r="P47" i="83"/>
  <c r="Q47" i="83" s="1"/>
  <c r="K79" i="83"/>
  <c r="L79" i="83" s="1"/>
  <c r="M79" i="83" s="1"/>
  <c r="K111" i="83"/>
  <c r="L111" i="83" s="1"/>
  <c r="M111" i="83" s="1"/>
  <c r="T111" i="83"/>
  <c r="U111" i="83" s="1"/>
  <c r="P111" i="83"/>
  <c r="Q111" i="83" s="1"/>
  <c r="K143" i="83"/>
  <c r="L143" i="83" s="1"/>
  <c r="M143" i="83" s="1"/>
  <c r="K175" i="83"/>
  <c r="L175" i="83" s="1"/>
  <c r="M175" i="83" s="1"/>
  <c r="K207" i="83"/>
  <c r="L207" i="83" s="1"/>
  <c r="M207" i="83" s="1"/>
  <c r="T207" i="83"/>
  <c r="U207" i="83" s="1"/>
  <c r="P257" i="83"/>
  <c r="Q257" i="83" s="1"/>
  <c r="K257" i="83"/>
  <c r="L257" i="83" s="1"/>
  <c r="M257" i="83" s="1"/>
  <c r="K26" i="83"/>
  <c r="L26" i="83" s="1"/>
  <c r="M26" i="83" s="1"/>
  <c r="T26" i="83"/>
  <c r="U26" i="83" s="1"/>
  <c r="P26" i="83"/>
  <c r="Q26" i="83" s="1"/>
  <c r="K58" i="83"/>
  <c r="L58" i="83" s="1"/>
  <c r="M58" i="83" s="1"/>
  <c r="T58" i="83"/>
  <c r="U58" i="83" s="1"/>
  <c r="P58" i="83"/>
  <c r="Q58" i="83" s="1"/>
  <c r="K90" i="83"/>
  <c r="L90" i="83" s="1"/>
  <c r="M90" i="83" s="1"/>
  <c r="T90" i="83"/>
  <c r="U90" i="83" s="1"/>
  <c r="P90" i="83"/>
  <c r="Q90" i="83" s="1"/>
  <c r="K122" i="83"/>
  <c r="L122" i="83" s="1"/>
  <c r="M122" i="83" s="1"/>
  <c r="K154" i="83"/>
  <c r="L154" i="83" s="1"/>
  <c r="M154" i="83" s="1"/>
  <c r="T154" i="83"/>
  <c r="U154" i="83" s="1"/>
  <c r="T186" i="83"/>
  <c r="U186" i="83" s="1"/>
  <c r="K186" i="83"/>
  <c r="L186" i="83" s="1"/>
  <c r="M186" i="83" s="1"/>
  <c r="T243" i="83"/>
  <c r="U243" i="83" s="1"/>
  <c r="K243" i="83"/>
  <c r="L243" i="83" s="1"/>
  <c r="M243" i="83" s="1"/>
  <c r="P289" i="83"/>
  <c r="Q289" i="83" s="1"/>
  <c r="K289" i="83"/>
  <c r="L289" i="83" s="1"/>
  <c r="M289" i="83" s="1"/>
  <c r="T289" i="83"/>
  <c r="U289" i="83" s="1"/>
  <c r="K230" i="83"/>
  <c r="L230" i="83" s="1"/>
  <c r="M230" i="83" s="1"/>
  <c r="K262" i="83"/>
  <c r="L262" i="83" s="1"/>
  <c r="M262" i="83" s="1"/>
  <c r="P294" i="83"/>
  <c r="Q294" i="83" s="1"/>
  <c r="K294" i="83"/>
  <c r="L294" i="83" s="1"/>
  <c r="M294" i="83" s="1"/>
  <c r="T326" i="83"/>
  <c r="U326" i="83" s="1"/>
  <c r="K326" i="83"/>
  <c r="L326" i="83" s="1"/>
  <c r="M326" i="83" s="1"/>
  <c r="T358" i="83"/>
  <c r="U358" i="83" s="1"/>
  <c r="P358" i="83"/>
  <c r="Q358" i="83" s="1"/>
  <c r="K358" i="83"/>
  <c r="L358" i="83" s="1"/>
  <c r="M358" i="83" s="1"/>
  <c r="K390" i="83"/>
  <c r="L390" i="83" s="1"/>
  <c r="M390" i="83" s="1"/>
  <c r="P390" i="83"/>
  <c r="Q390" i="83" s="1"/>
  <c r="K422" i="83"/>
  <c r="L422" i="83" s="1"/>
  <c r="M422" i="83" s="1"/>
  <c r="P454" i="83"/>
  <c r="Q454" i="83" s="1"/>
  <c r="K454" i="83"/>
  <c r="L454" i="83" s="1"/>
  <c r="M454" i="83" s="1"/>
  <c r="T454" i="83"/>
  <c r="U454" i="83" s="1"/>
  <c r="K486" i="83"/>
  <c r="L486" i="83" s="1"/>
  <c r="M486" i="83" s="1"/>
  <c r="T524" i="83"/>
  <c r="U524" i="83" s="1"/>
  <c r="K524" i="83"/>
  <c r="L524" i="83" s="1"/>
  <c r="M524" i="83" s="1"/>
  <c r="P519" i="83"/>
  <c r="Q519" i="83" s="1"/>
  <c r="K519" i="83"/>
  <c r="L519" i="83" s="1"/>
  <c r="M519" i="83" s="1"/>
  <c r="T519" i="83"/>
  <c r="U519" i="83" s="1"/>
  <c r="P337" i="83"/>
  <c r="Q337" i="83" s="1"/>
  <c r="K337" i="83"/>
  <c r="L337" i="83" s="1"/>
  <c r="M337" i="83" s="1"/>
  <c r="T337" i="83"/>
  <c r="U337" i="83" s="1"/>
  <c r="K369" i="83"/>
  <c r="L369" i="83" s="1"/>
  <c r="M369" i="83" s="1"/>
  <c r="T369" i="83"/>
  <c r="U369" i="83" s="1"/>
  <c r="P401" i="83"/>
  <c r="Q401" i="83" s="1"/>
  <c r="T401" i="83"/>
  <c r="U401" i="83" s="1"/>
  <c r="K401" i="83"/>
  <c r="L401" i="83" s="1"/>
  <c r="M401" i="83" s="1"/>
  <c r="T433" i="83"/>
  <c r="U433" i="83" s="1"/>
  <c r="K433" i="83"/>
  <c r="L433" i="83" s="1"/>
  <c r="M433" i="83" s="1"/>
  <c r="K465" i="83"/>
  <c r="L465" i="83" s="1"/>
  <c r="M465" i="83" s="1"/>
  <c r="K497" i="83"/>
  <c r="L497" i="83" s="1"/>
  <c r="M497" i="83" s="1"/>
  <c r="T497" i="83"/>
  <c r="U497" i="83" s="1"/>
  <c r="P497" i="83"/>
  <c r="Q497" i="83" s="1"/>
  <c r="K530" i="83"/>
  <c r="L530" i="83" s="1"/>
  <c r="M530" i="83" s="1"/>
  <c r="K539" i="83"/>
  <c r="L539" i="83" s="1"/>
  <c r="M539" i="83" s="1"/>
  <c r="K236" i="83"/>
  <c r="L236" i="83" s="1"/>
  <c r="M236" i="83" s="1"/>
  <c r="P268" i="83"/>
  <c r="Q268" i="83" s="1"/>
  <c r="K268" i="83"/>
  <c r="L268" i="83" s="1"/>
  <c r="M268" i="83" s="1"/>
  <c r="K300" i="83"/>
  <c r="L300" i="83" s="1"/>
  <c r="M300" i="83" s="1"/>
  <c r="P332" i="83"/>
  <c r="Q332" i="83" s="1"/>
  <c r="T332" i="83"/>
  <c r="U332" i="83" s="1"/>
  <c r="K332" i="83"/>
  <c r="L332" i="83" s="1"/>
  <c r="M332" i="83" s="1"/>
  <c r="T364" i="83"/>
  <c r="U364" i="83" s="1"/>
  <c r="K364" i="83"/>
  <c r="L364" i="83" s="1"/>
  <c r="M364" i="83" s="1"/>
  <c r="K396" i="83"/>
  <c r="L396" i="83" s="1"/>
  <c r="M396" i="83" s="1"/>
  <c r="K428" i="83"/>
  <c r="L428" i="83" s="1"/>
  <c r="M428" i="83" s="1"/>
  <c r="P428" i="83"/>
  <c r="Q428" i="83" s="1"/>
  <c r="T428" i="83"/>
  <c r="U428" i="83" s="1"/>
  <c r="P460" i="83"/>
  <c r="Q460" i="83" s="1"/>
  <c r="K460" i="83"/>
  <c r="L460" i="83" s="1"/>
  <c r="M460" i="83" s="1"/>
  <c r="K492" i="83"/>
  <c r="L492" i="83" s="1"/>
  <c r="M492" i="83" s="1"/>
  <c r="P532" i="83"/>
  <c r="Q532" i="83" s="1"/>
  <c r="K532" i="83"/>
  <c r="L532" i="83" s="1"/>
  <c r="M532" i="83" s="1"/>
  <c r="T532" i="83"/>
  <c r="U532" i="83" s="1"/>
  <c r="K543" i="83"/>
  <c r="L543" i="83" s="1"/>
  <c r="M543" i="83" s="1"/>
  <c r="K339" i="83"/>
  <c r="L339" i="83" s="1"/>
  <c r="M339" i="83" s="1"/>
  <c r="K371" i="83"/>
  <c r="L371" i="83" s="1"/>
  <c r="M371" i="83" s="1"/>
  <c r="T403" i="83"/>
  <c r="U403" i="83" s="1"/>
  <c r="K403" i="83"/>
  <c r="L403" i="83" s="1"/>
  <c r="M403" i="83" s="1"/>
  <c r="K435" i="83"/>
  <c r="L435" i="83" s="1"/>
  <c r="M435" i="83" s="1"/>
  <c r="T467" i="83"/>
  <c r="U467" i="83" s="1"/>
  <c r="P467" i="83"/>
  <c r="Q467" i="83" s="1"/>
  <c r="K467" i="83"/>
  <c r="L467" i="83" s="1"/>
  <c r="M467" i="83" s="1"/>
  <c r="T499" i="83"/>
  <c r="U499" i="83" s="1"/>
  <c r="K499" i="83"/>
  <c r="L499" i="83" s="1"/>
  <c r="M499" i="83" s="1"/>
  <c r="K538" i="83"/>
  <c r="L538" i="83" s="1"/>
  <c r="M538" i="83" s="1"/>
  <c r="T538" i="83"/>
  <c r="U538" i="83" s="1"/>
  <c r="P571" i="83"/>
  <c r="Q571" i="83" s="1"/>
  <c r="K571" i="83"/>
  <c r="L571" i="83" s="1"/>
  <c r="M571" i="83" s="1"/>
  <c r="K603" i="83"/>
  <c r="L603" i="83" s="1"/>
  <c r="M603" i="83" s="1"/>
  <c r="P603" i="83"/>
  <c r="Q603" i="83" s="1"/>
  <c r="K635" i="83"/>
  <c r="L635" i="83" s="1"/>
  <c r="M635" i="83" s="1"/>
  <c r="K667" i="83"/>
  <c r="L667" i="83" s="1"/>
  <c r="M667" i="83" s="1"/>
  <c r="T667" i="83"/>
  <c r="U667" i="83" s="1"/>
  <c r="P667" i="83"/>
  <c r="Q667" i="83" s="1"/>
  <c r="T699" i="83"/>
  <c r="U699" i="83" s="1"/>
  <c r="K699" i="83"/>
  <c r="L699" i="83" s="1"/>
  <c r="M699" i="83" s="1"/>
  <c r="K731" i="83"/>
  <c r="L731" i="83" s="1"/>
  <c r="M731" i="83" s="1"/>
  <c r="T763" i="83"/>
  <c r="U763" i="83" s="1"/>
  <c r="P763" i="83"/>
  <c r="Q763" i="83" s="1"/>
  <c r="K763" i="83"/>
  <c r="L763" i="83" s="1"/>
  <c r="M763" i="83" s="1"/>
  <c r="K795" i="83"/>
  <c r="L795" i="83" s="1"/>
  <c r="M795" i="83" s="1"/>
  <c r="K827" i="83"/>
  <c r="L827" i="83" s="1"/>
  <c r="M827" i="83" s="1"/>
  <c r="P562" i="83"/>
  <c r="Q562" i="83" s="1"/>
  <c r="T562" i="83"/>
  <c r="U562" i="83" s="1"/>
  <c r="K562" i="83"/>
  <c r="L562" i="83" s="1"/>
  <c r="M562" i="83" s="1"/>
  <c r="K594" i="83"/>
  <c r="L594" i="83" s="1"/>
  <c r="M594" i="83" s="1"/>
  <c r="K626" i="83"/>
  <c r="L626" i="83" s="1"/>
  <c r="M626" i="83" s="1"/>
  <c r="K658" i="83"/>
  <c r="L658" i="83" s="1"/>
  <c r="M658" i="83" s="1"/>
  <c r="T658" i="83"/>
  <c r="U658" i="83" s="1"/>
  <c r="P690" i="83"/>
  <c r="Q690" i="83" s="1"/>
  <c r="K690" i="83"/>
  <c r="L690" i="83" s="1"/>
  <c r="M690" i="83" s="1"/>
  <c r="P722" i="83"/>
  <c r="Q722" i="83" s="1"/>
  <c r="T722" i="83"/>
  <c r="U722" i="83" s="1"/>
  <c r="K722" i="83"/>
  <c r="L722" i="83" s="1"/>
  <c r="M722" i="83" s="1"/>
  <c r="T754" i="83"/>
  <c r="U754" i="83" s="1"/>
  <c r="K754" i="83"/>
  <c r="L754" i="83" s="1"/>
  <c r="M754" i="83" s="1"/>
  <c r="K786" i="83"/>
  <c r="L786" i="83" s="1"/>
  <c r="M786" i="83" s="1"/>
  <c r="T818" i="83"/>
  <c r="U818" i="83" s="1"/>
  <c r="P818" i="83"/>
  <c r="Q818" i="83" s="1"/>
  <c r="K818" i="83"/>
  <c r="L818" i="83" s="1"/>
  <c r="M818" i="83" s="1"/>
  <c r="K577" i="83"/>
  <c r="L577" i="83" s="1"/>
  <c r="M577" i="83" s="1"/>
  <c r="P577" i="83"/>
  <c r="Q577" i="83" s="1"/>
  <c r="K609" i="83"/>
  <c r="L609" i="83" s="1"/>
  <c r="M609" i="83" s="1"/>
  <c r="K641" i="83"/>
  <c r="L641" i="83" s="1"/>
  <c r="M641" i="83" s="1"/>
  <c r="P641" i="83"/>
  <c r="Q641" i="83" s="1"/>
  <c r="T641" i="83"/>
  <c r="U641" i="83" s="1"/>
  <c r="K673" i="83"/>
  <c r="L673" i="83" s="1"/>
  <c r="M673" i="83" s="1"/>
  <c r="K705" i="83"/>
  <c r="L705" i="83" s="1"/>
  <c r="M705" i="83" s="1"/>
  <c r="P737" i="83"/>
  <c r="Q737" i="83" s="1"/>
  <c r="K737" i="83"/>
  <c r="L737" i="83" s="1"/>
  <c r="M737" i="83" s="1"/>
  <c r="K769" i="83"/>
  <c r="L769" i="83" s="1"/>
  <c r="M769" i="83" s="1"/>
  <c r="P801" i="83"/>
  <c r="Q801" i="83" s="1"/>
  <c r="K801" i="83"/>
  <c r="L801" i="83" s="1"/>
  <c r="M801" i="83" s="1"/>
  <c r="T801" i="83"/>
  <c r="U801" i="83" s="1"/>
  <c r="K833" i="83"/>
  <c r="L833" i="83" s="1"/>
  <c r="M833" i="83" s="1"/>
  <c r="T833" i="83"/>
  <c r="U833" i="83" s="1"/>
  <c r="K568" i="83"/>
  <c r="L568" i="83" s="1"/>
  <c r="M568" i="83" s="1"/>
  <c r="P600" i="83"/>
  <c r="Q600" i="83" s="1"/>
  <c r="T600" i="83"/>
  <c r="U600" i="83" s="1"/>
  <c r="K600" i="83"/>
  <c r="L600" i="83" s="1"/>
  <c r="M600" i="83" s="1"/>
  <c r="P632" i="83"/>
  <c r="Q632" i="83" s="1"/>
  <c r="K632" i="83"/>
  <c r="L632" i="83" s="1"/>
  <c r="M632" i="83" s="1"/>
  <c r="K664" i="83"/>
  <c r="L664" i="83" s="1"/>
  <c r="M664" i="83" s="1"/>
  <c r="P696" i="83"/>
  <c r="Q696" i="83" s="1"/>
  <c r="K696" i="83"/>
  <c r="L696" i="83" s="1"/>
  <c r="M696" i="83" s="1"/>
  <c r="T696" i="83"/>
  <c r="U696" i="83" s="1"/>
  <c r="K728" i="83"/>
  <c r="L728" i="83" s="1"/>
  <c r="M728" i="83" s="1"/>
  <c r="K760" i="83"/>
  <c r="L760" i="83" s="1"/>
  <c r="M760" i="83" s="1"/>
  <c r="P760" i="83"/>
  <c r="Q760" i="83" s="1"/>
  <c r="K792" i="83"/>
  <c r="L792" i="83" s="1"/>
  <c r="M792" i="83" s="1"/>
  <c r="T792" i="83"/>
  <c r="U792" i="83" s="1"/>
  <c r="K824" i="83"/>
  <c r="L824" i="83" s="1"/>
  <c r="M824" i="83" s="1"/>
  <c r="P859" i="83"/>
  <c r="Q859" i="83" s="1"/>
  <c r="K859" i="83"/>
  <c r="L859" i="83" s="1"/>
  <c r="M859" i="83" s="1"/>
  <c r="K891" i="83"/>
  <c r="L891" i="83" s="1"/>
  <c r="M891" i="83" s="1"/>
  <c r="T923" i="83"/>
  <c r="U923" i="83" s="1"/>
  <c r="P923" i="83"/>
  <c r="Q923" i="83" s="1"/>
  <c r="K923" i="83"/>
  <c r="L923" i="83" s="1"/>
  <c r="M923" i="83" s="1"/>
  <c r="K955" i="83"/>
  <c r="L955" i="83" s="1"/>
  <c r="M955" i="83" s="1"/>
  <c r="T955" i="83"/>
  <c r="U955" i="83" s="1"/>
  <c r="K987" i="83"/>
  <c r="L987" i="83" s="1"/>
  <c r="M987" i="83" s="1"/>
  <c r="K878" i="83"/>
  <c r="L878" i="83" s="1"/>
  <c r="M878" i="83" s="1"/>
  <c r="P878" i="83"/>
  <c r="Q878" i="83" s="1"/>
  <c r="P910" i="83"/>
  <c r="Q910" i="83" s="1"/>
  <c r="K910" i="83"/>
  <c r="L910" i="83" s="1"/>
  <c r="M910" i="83" s="1"/>
  <c r="K942" i="83"/>
  <c r="L942" i="83" s="1"/>
  <c r="M942" i="83" s="1"/>
  <c r="P974" i="83"/>
  <c r="Q974" i="83" s="1"/>
  <c r="K974" i="83"/>
  <c r="L974" i="83" s="1"/>
  <c r="M974" i="83" s="1"/>
  <c r="T974" i="83"/>
  <c r="U974" i="83" s="1"/>
  <c r="K1006" i="83"/>
  <c r="L1006" i="83" s="1"/>
  <c r="M1006" i="83" s="1"/>
  <c r="T1006" i="83"/>
  <c r="U1006" i="83" s="1"/>
  <c r="T861" i="83"/>
  <c r="U861" i="83" s="1"/>
  <c r="P861" i="83"/>
  <c r="Q861" i="83" s="1"/>
  <c r="K861" i="83"/>
  <c r="L861" i="83" s="1"/>
  <c r="M861" i="83" s="1"/>
  <c r="T893" i="83"/>
  <c r="U893" i="83" s="1"/>
  <c r="K893" i="83"/>
  <c r="L893" i="83" s="1"/>
  <c r="M893" i="83" s="1"/>
  <c r="P925" i="83"/>
  <c r="Q925" i="83" s="1"/>
  <c r="K925" i="83"/>
  <c r="L925" i="83" s="1"/>
  <c r="M925" i="83" s="1"/>
  <c r="K957" i="83"/>
  <c r="L957" i="83" s="1"/>
  <c r="M957" i="83" s="1"/>
  <c r="T957" i="83"/>
  <c r="U957" i="83" s="1"/>
  <c r="K989" i="83"/>
  <c r="L989" i="83" s="1"/>
  <c r="M989" i="83" s="1"/>
  <c r="K248" i="76"/>
  <c r="L248" i="76" s="1"/>
  <c r="M248" i="76" s="1"/>
  <c r="K187" i="76"/>
  <c r="L187" i="76" s="1"/>
  <c r="M187" i="76" s="1"/>
  <c r="K155" i="76"/>
  <c r="L155" i="76" s="1"/>
  <c r="M155" i="76" s="1"/>
  <c r="K123" i="76"/>
  <c r="L123" i="76" s="1"/>
  <c r="M123" i="76" s="1"/>
  <c r="K91" i="76"/>
  <c r="L91" i="76" s="1"/>
  <c r="M91" i="76" s="1"/>
  <c r="K59" i="76"/>
  <c r="L59" i="76" s="1"/>
  <c r="M59" i="76" s="1"/>
  <c r="K246" i="76"/>
  <c r="L246" i="76" s="1"/>
  <c r="M246" i="76" s="1"/>
  <c r="K72" i="76"/>
  <c r="L72" i="76" s="1"/>
  <c r="M72" i="76" s="1"/>
  <c r="K12" i="76"/>
  <c r="L12" i="76" s="1"/>
  <c r="M12" i="76" s="1"/>
  <c r="K228" i="76"/>
  <c r="L228" i="76" s="1"/>
  <c r="M228" i="76" s="1"/>
  <c r="K176" i="76"/>
  <c r="L176" i="76" s="1"/>
  <c r="M176" i="76" s="1"/>
  <c r="K144" i="76"/>
  <c r="L144" i="76" s="1"/>
  <c r="M144" i="76" s="1"/>
  <c r="K112" i="76"/>
  <c r="L112" i="76" s="1"/>
  <c r="M112" i="76" s="1"/>
  <c r="K76" i="76"/>
  <c r="L76" i="76" s="1"/>
  <c r="M76" i="76" s="1"/>
  <c r="K25" i="76"/>
  <c r="L25" i="76" s="1"/>
  <c r="M25" i="76" s="1"/>
  <c r="K210" i="76"/>
  <c r="L210" i="76" s="1"/>
  <c r="M210" i="76" s="1"/>
  <c r="K247" i="76"/>
  <c r="L247" i="76" s="1"/>
  <c r="M247" i="76" s="1"/>
  <c r="K189" i="76"/>
  <c r="L189" i="76" s="1"/>
  <c r="M189" i="76" s="1"/>
  <c r="K157" i="76"/>
  <c r="L157" i="76" s="1"/>
  <c r="M157" i="76" s="1"/>
  <c r="K125" i="76"/>
  <c r="L125" i="76" s="1"/>
  <c r="M125" i="76" s="1"/>
  <c r="K93" i="76"/>
  <c r="L93" i="76" s="1"/>
  <c r="M93" i="76" s="1"/>
  <c r="K61" i="76"/>
  <c r="L61" i="76" s="1"/>
  <c r="M61" i="76" s="1"/>
  <c r="K17" i="76"/>
  <c r="L17" i="76" s="1"/>
  <c r="M17" i="76" s="1"/>
  <c r="K206" i="76"/>
  <c r="L206" i="76" s="1"/>
  <c r="M206" i="76" s="1"/>
  <c r="T206" i="76"/>
  <c r="U206" i="76" s="1"/>
  <c r="K34" i="76"/>
  <c r="L34" i="76" s="1"/>
  <c r="M34" i="76" s="1"/>
  <c r="T21" i="83"/>
  <c r="U21" i="83" s="1"/>
  <c r="K21" i="83"/>
  <c r="L21" i="83" s="1"/>
  <c r="M21" i="83" s="1"/>
  <c r="T53" i="83"/>
  <c r="U53" i="83" s="1"/>
  <c r="P53" i="83"/>
  <c r="Q53" i="83" s="1"/>
  <c r="K53" i="83"/>
  <c r="L53" i="83" s="1"/>
  <c r="M53" i="83" s="1"/>
  <c r="K85" i="83"/>
  <c r="L85" i="83" s="1"/>
  <c r="M85" i="83" s="1"/>
  <c r="T117" i="83"/>
  <c r="U117" i="83" s="1"/>
  <c r="K117" i="83"/>
  <c r="L117" i="83" s="1"/>
  <c r="M117" i="83" s="1"/>
  <c r="P149" i="83"/>
  <c r="Q149" i="83" s="1"/>
  <c r="K149" i="83"/>
  <c r="L149" i="83" s="1"/>
  <c r="M149" i="83" s="1"/>
  <c r="P181" i="83"/>
  <c r="Q181" i="83" s="1"/>
  <c r="K181" i="83"/>
  <c r="L181" i="83" s="1"/>
  <c r="M181" i="83" s="1"/>
  <c r="P215" i="83"/>
  <c r="Q215" i="83" s="1"/>
  <c r="T215" i="83"/>
  <c r="U215" i="83" s="1"/>
  <c r="K215" i="83"/>
  <c r="L215" i="83" s="1"/>
  <c r="M215" i="83" s="1"/>
  <c r="K265" i="83"/>
  <c r="L265" i="83" s="1"/>
  <c r="M265" i="83" s="1"/>
  <c r="K20" i="83"/>
  <c r="L20" i="83" s="1"/>
  <c r="M20" i="83" s="1"/>
  <c r="T20" i="83"/>
  <c r="U20" i="83" s="1"/>
  <c r="P52" i="83"/>
  <c r="Q52" i="83" s="1"/>
  <c r="K52" i="83"/>
  <c r="L52" i="83" s="1"/>
  <c r="M52" i="83" s="1"/>
  <c r="K84" i="83"/>
  <c r="L84" i="83" s="1"/>
  <c r="M84" i="83" s="1"/>
  <c r="P116" i="83"/>
  <c r="Q116" i="83" s="1"/>
  <c r="K116" i="83"/>
  <c r="L116" i="83" s="1"/>
  <c r="M116" i="83" s="1"/>
  <c r="T116" i="83"/>
  <c r="U116" i="83" s="1"/>
  <c r="K148" i="83"/>
  <c r="L148" i="83" s="1"/>
  <c r="M148" i="83" s="1"/>
  <c r="K180" i="83"/>
  <c r="L180" i="83" s="1"/>
  <c r="M180" i="83" s="1"/>
  <c r="P212" i="83"/>
  <c r="Q212" i="83" s="1"/>
  <c r="K212" i="83"/>
  <c r="L212" i="83" s="1"/>
  <c r="M212" i="83" s="1"/>
  <c r="T253" i="83"/>
  <c r="U253" i="83" s="1"/>
  <c r="P253" i="83"/>
  <c r="Q253" i="83" s="1"/>
  <c r="K253" i="83"/>
  <c r="L253" i="83" s="1"/>
  <c r="M253" i="83" s="1"/>
  <c r="P19" i="83"/>
  <c r="Q19" i="83" s="1"/>
  <c r="K19" i="83"/>
  <c r="L19" i="83" s="1"/>
  <c r="M19" i="83" s="1"/>
  <c r="K51" i="83"/>
  <c r="L51" i="83" s="1"/>
  <c r="M51" i="83" s="1"/>
  <c r="T51" i="83"/>
  <c r="U51" i="83" s="1"/>
  <c r="K83" i="83"/>
  <c r="L83" i="83" s="1"/>
  <c r="M83" i="83" s="1"/>
  <c r="T83" i="83"/>
  <c r="U83" i="83" s="1"/>
  <c r="P115" i="83"/>
  <c r="Q115" i="83" s="1"/>
  <c r="K115" i="83"/>
  <c r="L115" i="83" s="1"/>
  <c r="M115" i="83" s="1"/>
  <c r="T115" i="83"/>
  <c r="U115" i="83" s="1"/>
  <c r="K147" i="83"/>
  <c r="L147" i="83" s="1"/>
  <c r="M147" i="83" s="1"/>
  <c r="P179" i="83"/>
  <c r="Q179" i="83" s="1"/>
  <c r="T179" i="83"/>
  <c r="U179" i="83" s="1"/>
  <c r="K179" i="83"/>
  <c r="L179" i="83" s="1"/>
  <c r="M179" i="83" s="1"/>
  <c r="T211" i="83"/>
  <c r="U211" i="83" s="1"/>
  <c r="K211" i="83"/>
  <c r="L211" i="83" s="1"/>
  <c r="M211" i="83" s="1"/>
  <c r="P211" i="83"/>
  <c r="Q211" i="83" s="1"/>
  <c r="K273" i="83"/>
  <c r="L273" i="83" s="1"/>
  <c r="M273" i="83" s="1"/>
  <c r="K30" i="83"/>
  <c r="L30" i="83" s="1"/>
  <c r="M30" i="83" s="1"/>
  <c r="P30" i="83"/>
  <c r="Q30" i="83" s="1"/>
  <c r="K62" i="83"/>
  <c r="L62" i="83" s="1"/>
  <c r="M62" i="83" s="1"/>
  <c r="K94" i="83"/>
  <c r="L94" i="83" s="1"/>
  <c r="M94" i="83" s="1"/>
  <c r="P126" i="83"/>
  <c r="Q126" i="83" s="1"/>
  <c r="K126" i="83"/>
  <c r="L126" i="83" s="1"/>
  <c r="M126" i="83" s="1"/>
  <c r="T158" i="83"/>
  <c r="U158" i="83" s="1"/>
  <c r="P158" i="83"/>
  <c r="Q158" i="83" s="1"/>
  <c r="K158" i="83"/>
  <c r="L158" i="83" s="1"/>
  <c r="M158" i="83" s="1"/>
  <c r="K190" i="83"/>
  <c r="L190" i="83" s="1"/>
  <c r="M190" i="83" s="1"/>
  <c r="T259" i="83"/>
  <c r="U259" i="83" s="1"/>
  <c r="P259" i="83"/>
  <c r="Q259" i="83" s="1"/>
  <c r="K259" i="83"/>
  <c r="L259" i="83" s="1"/>
  <c r="M259" i="83" s="1"/>
  <c r="K297" i="83"/>
  <c r="L297" i="83" s="1"/>
  <c r="M297" i="83" s="1"/>
  <c r="T297" i="83"/>
  <c r="U297" i="83" s="1"/>
  <c r="P297" i="83"/>
  <c r="Q297" i="83" s="1"/>
  <c r="K234" i="83"/>
  <c r="L234" i="83" s="1"/>
  <c r="M234" i="83" s="1"/>
  <c r="T234" i="83"/>
  <c r="U234" i="83" s="1"/>
  <c r="P266" i="83"/>
  <c r="Q266" i="83" s="1"/>
  <c r="K266" i="83"/>
  <c r="L266" i="83" s="1"/>
  <c r="M266" i="83" s="1"/>
  <c r="T266" i="83"/>
  <c r="U266" i="83" s="1"/>
  <c r="K298" i="83"/>
  <c r="L298" i="83" s="1"/>
  <c r="M298" i="83" s="1"/>
  <c r="P298" i="83"/>
  <c r="Q298" i="83" s="1"/>
  <c r="K330" i="83"/>
  <c r="L330" i="83" s="1"/>
  <c r="M330" i="83" s="1"/>
  <c r="T362" i="83"/>
  <c r="U362" i="83" s="1"/>
  <c r="P362" i="83"/>
  <c r="Q362" i="83" s="1"/>
  <c r="K362" i="83"/>
  <c r="L362" i="83" s="1"/>
  <c r="M362" i="83" s="1"/>
  <c r="K394" i="83"/>
  <c r="L394" i="83" s="1"/>
  <c r="M394" i="83" s="1"/>
  <c r="T426" i="83"/>
  <c r="U426" i="83" s="1"/>
  <c r="K426" i="83"/>
  <c r="L426" i="83" s="1"/>
  <c r="M426" i="83" s="1"/>
  <c r="T458" i="83"/>
  <c r="U458" i="83" s="1"/>
  <c r="K458" i="83"/>
  <c r="L458" i="83" s="1"/>
  <c r="M458" i="83" s="1"/>
  <c r="P458" i="83"/>
  <c r="Q458" i="83" s="1"/>
  <c r="K490" i="83"/>
  <c r="L490" i="83" s="1"/>
  <c r="M490" i="83" s="1"/>
  <c r="T490" i="83"/>
  <c r="U490" i="83" s="1"/>
  <c r="P526" i="83"/>
  <c r="Q526" i="83" s="1"/>
  <c r="K526" i="83"/>
  <c r="L526" i="83" s="1"/>
  <c r="M526" i="83" s="1"/>
  <c r="K535" i="83"/>
  <c r="L535" i="83" s="1"/>
  <c r="M535" i="83" s="1"/>
  <c r="T341" i="83"/>
  <c r="U341" i="83" s="1"/>
  <c r="K341" i="83"/>
  <c r="L341" i="83" s="1"/>
  <c r="M341" i="83" s="1"/>
  <c r="K373" i="83"/>
  <c r="L373" i="83" s="1"/>
  <c r="M373" i="83" s="1"/>
  <c r="P405" i="83"/>
  <c r="Q405" i="83" s="1"/>
  <c r="K405" i="83"/>
  <c r="L405" i="83" s="1"/>
  <c r="M405" i="83" s="1"/>
  <c r="T405" i="83"/>
  <c r="U405" i="83" s="1"/>
  <c r="K437" i="83"/>
  <c r="L437" i="83" s="1"/>
  <c r="M437" i="83" s="1"/>
  <c r="P437" i="83"/>
  <c r="Q437" i="83" s="1"/>
  <c r="K469" i="83"/>
  <c r="L469" i="83" s="1"/>
  <c r="M469" i="83" s="1"/>
  <c r="T501" i="83"/>
  <c r="U501" i="83" s="1"/>
  <c r="P501" i="83"/>
  <c r="Q501" i="83" s="1"/>
  <c r="K501" i="83"/>
  <c r="L501" i="83" s="1"/>
  <c r="M501" i="83" s="1"/>
  <c r="P537" i="83"/>
  <c r="Q537" i="83" s="1"/>
  <c r="K537" i="83"/>
  <c r="L537" i="83" s="1"/>
  <c r="M537" i="83" s="1"/>
  <c r="K555" i="83"/>
  <c r="L555" i="83" s="1"/>
  <c r="M555" i="83" s="1"/>
  <c r="P555" i="83"/>
  <c r="Q555" i="83" s="1"/>
  <c r="T240" i="83"/>
  <c r="U240" i="83" s="1"/>
  <c r="P240" i="83"/>
  <c r="Q240" i="83" s="1"/>
  <c r="K240" i="83"/>
  <c r="L240" i="83" s="1"/>
  <c r="M240" i="83" s="1"/>
  <c r="P272" i="83"/>
  <c r="Q272" i="83" s="1"/>
  <c r="K272" i="83"/>
  <c r="L272" i="83" s="1"/>
  <c r="M272" i="83" s="1"/>
  <c r="K304" i="83"/>
  <c r="L304" i="83" s="1"/>
  <c r="M304" i="83" s="1"/>
  <c r="K336" i="83"/>
  <c r="L336" i="83" s="1"/>
  <c r="M336" i="83" s="1"/>
  <c r="T336" i="83"/>
  <c r="U336" i="83" s="1"/>
  <c r="P336" i="83"/>
  <c r="Q336" i="83" s="1"/>
  <c r="K368" i="83"/>
  <c r="L368" i="83" s="1"/>
  <c r="M368" i="83" s="1"/>
  <c r="K400" i="83"/>
  <c r="L400" i="83" s="1"/>
  <c r="M400" i="83" s="1"/>
  <c r="K432" i="83"/>
  <c r="L432" i="83" s="1"/>
  <c r="M432" i="83" s="1"/>
  <c r="P432" i="83"/>
  <c r="Q432" i="83" s="1"/>
  <c r="K464" i="83"/>
  <c r="L464" i="83" s="1"/>
  <c r="M464" i="83" s="1"/>
  <c r="P464" i="83"/>
  <c r="Q464" i="83" s="1"/>
  <c r="K496" i="83"/>
  <c r="L496" i="83" s="1"/>
  <c r="M496" i="83" s="1"/>
  <c r="P496" i="83"/>
  <c r="Q496" i="83" s="1"/>
  <c r="T496" i="83"/>
  <c r="U496" i="83" s="1"/>
  <c r="K534" i="83"/>
  <c r="L534" i="83" s="1"/>
  <c r="M534" i="83" s="1"/>
  <c r="T569" i="83"/>
  <c r="U569" i="83" s="1"/>
  <c r="K569" i="83"/>
  <c r="L569" i="83" s="1"/>
  <c r="M569" i="83" s="1"/>
  <c r="K343" i="83"/>
  <c r="L343" i="83" s="1"/>
  <c r="M343" i="83" s="1"/>
  <c r="K375" i="83"/>
  <c r="L375" i="83" s="1"/>
  <c r="M375" i="83" s="1"/>
  <c r="P407" i="83"/>
  <c r="Q407" i="83" s="1"/>
  <c r="K407" i="83"/>
  <c r="L407" i="83" s="1"/>
  <c r="M407" i="83" s="1"/>
  <c r="K439" i="83"/>
  <c r="L439" i="83" s="1"/>
  <c r="M439" i="83" s="1"/>
  <c r="T471" i="83"/>
  <c r="U471" i="83" s="1"/>
  <c r="K471" i="83"/>
  <c r="L471" i="83" s="1"/>
  <c r="M471" i="83" s="1"/>
  <c r="P471" i="83"/>
  <c r="Q471" i="83" s="1"/>
  <c r="K503" i="83"/>
  <c r="L503" i="83" s="1"/>
  <c r="M503" i="83" s="1"/>
  <c r="P503" i="83"/>
  <c r="Q503" i="83" s="1"/>
  <c r="T545" i="83"/>
  <c r="U545" i="83" s="1"/>
  <c r="P545" i="83"/>
  <c r="Q545" i="83" s="1"/>
  <c r="K545" i="83"/>
  <c r="L545" i="83" s="1"/>
  <c r="M545" i="83" s="1"/>
  <c r="K575" i="83"/>
  <c r="L575" i="83" s="1"/>
  <c r="M575" i="83" s="1"/>
  <c r="T607" i="83"/>
  <c r="U607" i="83" s="1"/>
  <c r="K607" i="83"/>
  <c r="L607" i="83" s="1"/>
  <c r="M607" i="83" s="1"/>
  <c r="K639" i="83"/>
  <c r="L639" i="83" s="1"/>
  <c r="M639" i="83" s="1"/>
  <c r="T671" i="83"/>
  <c r="U671" i="83" s="1"/>
  <c r="K671" i="83"/>
  <c r="L671" i="83" s="1"/>
  <c r="M671" i="83" s="1"/>
  <c r="P671" i="83"/>
  <c r="Q671" i="83" s="1"/>
  <c r="K703" i="83"/>
  <c r="L703" i="83" s="1"/>
  <c r="M703" i="83" s="1"/>
  <c r="P703" i="83"/>
  <c r="Q703" i="83" s="1"/>
  <c r="T703" i="83"/>
  <c r="U703" i="83" s="1"/>
  <c r="K735" i="83"/>
  <c r="L735" i="83" s="1"/>
  <c r="M735" i="83" s="1"/>
  <c r="T767" i="83"/>
  <c r="U767" i="83" s="1"/>
  <c r="P767" i="83"/>
  <c r="Q767" i="83" s="1"/>
  <c r="K767" i="83"/>
  <c r="L767" i="83" s="1"/>
  <c r="M767" i="83" s="1"/>
  <c r="K799" i="83"/>
  <c r="L799" i="83" s="1"/>
  <c r="M799" i="83" s="1"/>
  <c r="K831" i="83"/>
  <c r="L831" i="83" s="1"/>
  <c r="M831" i="83" s="1"/>
  <c r="K566" i="83"/>
  <c r="L566" i="83" s="1"/>
  <c r="M566" i="83" s="1"/>
  <c r="T566" i="83"/>
  <c r="U566" i="83" s="1"/>
  <c r="T598" i="83"/>
  <c r="U598" i="83" s="1"/>
  <c r="P598" i="83"/>
  <c r="Q598" i="83" s="1"/>
  <c r="K598" i="83"/>
  <c r="L598" i="83" s="1"/>
  <c r="M598" i="83" s="1"/>
  <c r="K630" i="83"/>
  <c r="L630" i="83" s="1"/>
  <c r="M630" i="83" s="1"/>
  <c r="P662" i="83"/>
  <c r="Q662" i="83" s="1"/>
  <c r="T662" i="83"/>
  <c r="U662" i="83" s="1"/>
  <c r="K662" i="83"/>
  <c r="L662" i="83" s="1"/>
  <c r="M662" i="83" s="1"/>
  <c r="T694" i="83"/>
  <c r="U694" i="83" s="1"/>
  <c r="K694" i="83"/>
  <c r="L694" i="83" s="1"/>
  <c r="M694" i="83" s="1"/>
  <c r="K726" i="83"/>
  <c r="L726" i="83" s="1"/>
  <c r="M726" i="83" s="1"/>
  <c r="T758" i="83"/>
  <c r="U758" i="83" s="1"/>
  <c r="P758" i="83"/>
  <c r="Q758" i="83" s="1"/>
  <c r="K758" i="83"/>
  <c r="L758" i="83" s="1"/>
  <c r="M758" i="83" s="1"/>
  <c r="K790" i="83"/>
  <c r="L790" i="83" s="1"/>
  <c r="M790" i="83" s="1"/>
  <c r="K822" i="83"/>
  <c r="L822" i="83" s="1"/>
  <c r="M822" i="83" s="1"/>
  <c r="K581" i="83"/>
  <c r="L581" i="83" s="1"/>
  <c r="M581" i="83" s="1"/>
  <c r="K613" i="83"/>
  <c r="L613" i="83" s="1"/>
  <c r="M613" i="83" s="1"/>
  <c r="P613" i="83"/>
  <c r="Q613" i="83" s="1"/>
  <c r="T613" i="83"/>
  <c r="U613" i="83" s="1"/>
  <c r="P645" i="83"/>
  <c r="Q645" i="83" s="1"/>
  <c r="K645" i="83"/>
  <c r="L645" i="83" s="1"/>
  <c r="M645" i="83" s="1"/>
  <c r="T677" i="83"/>
  <c r="U677" i="83" s="1"/>
  <c r="K677" i="83"/>
  <c r="L677" i="83" s="1"/>
  <c r="M677" i="83" s="1"/>
  <c r="K709" i="83"/>
  <c r="L709" i="83" s="1"/>
  <c r="M709" i="83" s="1"/>
  <c r="T709" i="83"/>
  <c r="U709" i="83" s="1"/>
  <c r="P709" i="83"/>
  <c r="Q709" i="83" s="1"/>
  <c r="P741" i="83"/>
  <c r="Q741" i="83" s="1"/>
  <c r="K741" i="83"/>
  <c r="L741" i="83" s="1"/>
  <c r="M741" i="83" s="1"/>
  <c r="K773" i="83"/>
  <c r="L773" i="83" s="1"/>
  <c r="M773" i="83" s="1"/>
  <c r="P805" i="83"/>
  <c r="Q805" i="83" s="1"/>
  <c r="K805" i="83"/>
  <c r="L805" i="83" s="1"/>
  <c r="M805" i="83" s="1"/>
  <c r="T805" i="83"/>
  <c r="U805" i="83" s="1"/>
  <c r="K837" i="83"/>
  <c r="L837" i="83" s="1"/>
  <c r="M837" i="83" s="1"/>
  <c r="T572" i="83"/>
  <c r="U572" i="83" s="1"/>
  <c r="K572" i="83"/>
  <c r="L572" i="83" s="1"/>
  <c r="M572" i="83" s="1"/>
  <c r="P572" i="83"/>
  <c r="Q572" i="83" s="1"/>
  <c r="K604" i="83"/>
  <c r="L604" i="83" s="1"/>
  <c r="M604" i="83" s="1"/>
  <c r="K636" i="83"/>
  <c r="L636" i="83" s="1"/>
  <c r="M636" i="83" s="1"/>
  <c r="T636" i="83"/>
  <c r="U636" i="83" s="1"/>
  <c r="K668" i="83"/>
  <c r="L668" i="83" s="1"/>
  <c r="M668" i="83" s="1"/>
  <c r="P668" i="83"/>
  <c r="Q668" i="83" s="1"/>
  <c r="K700" i="83"/>
  <c r="L700" i="83" s="1"/>
  <c r="M700" i="83" s="1"/>
  <c r="K732" i="83"/>
  <c r="L732" i="83" s="1"/>
  <c r="M732" i="83" s="1"/>
  <c r="T732" i="83"/>
  <c r="U732" i="83" s="1"/>
  <c r="P732" i="83"/>
  <c r="Q732" i="83" s="1"/>
  <c r="K764" i="83"/>
  <c r="L764" i="83" s="1"/>
  <c r="M764" i="83" s="1"/>
  <c r="T764" i="83"/>
  <c r="U764" i="83" s="1"/>
  <c r="T796" i="83"/>
  <c r="U796" i="83" s="1"/>
  <c r="K796" i="83"/>
  <c r="L796" i="83" s="1"/>
  <c r="M796" i="83" s="1"/>
  <c r="T828" i="83"/>
  <c r="U828" i="83" s="1"/>
  <c r="K828" i="83"/>
  <c r="L828" i="83" s="1"/>
  <c r="M828" i="83" s="1"/>
  <c r="P828" i="83"/>
  <c r="Q828" i="83" s="1"/>
  <c r="K863" i="83"/>
  <c r="L863" i="83" s="1"/>
  <c r="M863" i="83" s="1"/>
  <c r="T863" i="83"/>
  <c r="U863" i="83" s="1"/>
  <c r="K895" i="83"/>
  <c r="L895" i="83" s="1"/>
  <c r="M895" i="83" s="1"/>
  <c r="K927" i="83"/>
  <c r="L927" i="83" s="1"/>
  <c r="M927" i="83" s="1"/>
  <c r="T927" i="83"/>
  <c r="U927" i="83" s="1"/>
  <c r="P927" i="83"/>
  <c r="Q927" i="83" s="1"/>
  <c r="P959" i="83"/>
  <c r="Q959" i="83" s="1"/>
  <c r="K959" i="83"/>
  <c r="L959" i="83" s="1"/>
  <c r="M959" i="83" s="1"/>
  <c r="K991" i="83"/>
  <c r="L991" i="83" s="1"/>
  <c r="M991" i="83" s="1"/>
  <c r="P882" i="83"/>
  <c r="Q882" i="83" s="1"/>
  <c r="K882" i="83"/>
  <c r="L882" i="83" s="1"/>
  <c r="M882" i="83" s="1"/>
  <c r="K914" i="83"/>
  <c r="L914" i="83" s="1"/>
  <c r="M914" i="83" s="1"/>
  <c r="T914" i="83"/>
  <c r="U914" i="83" s="1"/>
  <c r="K946" i="83"/>
  <c r="L946" i="83" s="1"/>
  <c r="M946" i="83" s="1"/>
  <c r="K978" i="83"/>
  <c r="L978" i="83" s="1"/>
  <c r="M978" i="83" s="1"/>
  <c r="P978" i="83"/>
  <c r="Q978" i="83" s="1"/>
  <c r="T978" i="83"/>
  <c r="U978" i="83" s="1"/>
  <c r="T1010" i="83"/>
  <c r="U1010" i="83" s="1"/>
  <c r="K1010" i="83"/>
  <c r="L1010" i="83" s="1"/>
  <c r="M1010" i="83" s="1"/>
  <c r="K865" i="83"/>
  <c r="L865" i="83" s="1"/>
  <c r="M865" i="83" s="1"/>
  <c r="K897" i="83"/>
  <c r="L897" i="83" s="1"/>
  <c r="M897" i="83" s="1"/>
  <c r="P897" i="83"/>
  <c r="Q897" i="83" s="1"/>
  <c r="T897" i="83"/>
  <c r="U897" i="83" s="1"/>
  <c r="K929" i="83"/>
  <c r="L929" i="83" s="1"/>
  <c r="M929" i="83" s="1"/>
  <c r="K961" i="83"/>
  <c r="L961" i="83" s="1"/>
  <c r="M961" i="83" s="1"/>
  <c r="P993" i="83"/>
  <c r="Q993" i="83" s="1"/>
  <c r="T993" i="83"/>
  <c r="U993" i="83" s="1"/>
  <c r="K993" i="83"/>
  <c r="L993" i="83" s="1"/>
  <c r="M993" i="83" s="1"/>
  <c r="K239" i="76"/>
  <c r="L239" i="76" s="1"/>
  <c r="M239" i="76" s="1"/>
  <c r="K183" i="76"/>
  <c r="L183" i="76" s="1"/>
  <c r="M183" i="76" s="1"/>
  <c r="K151" i="76"/>
  <c r="L151" i="76" s="1"/>
  <c r="M151" i="76" s="1"/>
  <c r="K119" i="76"/>
  <c r="L119" i="76" s="1"/>
  <c r="M119" i="76" s="1"/>
  <c r="K87" i="76"/>
  <c r="L87" i="76" s="1"/>
  <c r="M87" i="76" s="1"/>
  <c r="K55" i="76"/>
  <c r="L55" i="76" s="1"/>
  <c r="M55" i="76" s="1"/>
  <c r="K237" i="76"/>
  <c r="L237" i="76" s="1"/>
  <c r="M237" i="76" s="1"/>
  <c r="K64" i="76"/>
  <c r="L64" i="76" s="1"/>
  <c r="M64" i="76" s="1"/>
  <c r="K21" i="76"/>
  <c r="L21" i="76" s="1"/>
  <c r="M21" i="76" s="1"/>
  <c r="K219" i="76"/>
  <c r="L219" i="76" s="1"/>
  <c r="M219" i="76" s="1"/>
  <c r="K172" i="76"/>
  <c r="L172" i="76" s="1"/>
  <c r="M172" i="76" s="1"/>
  <c r="K140" i="76"/>
  <c r="L140" i="76" s="1"/>
  <c r="M140" i="76" s="1"/>
  <c r="K108" i="76"/>
  <c r="L108" i="76" s="1"/>
  <c r="M108" i="76" s="1"/>
  <c r="K68" i="76"/>
  <c r="L68" i="76" s="1"/>
  <c r="M68" i="76" s="1"/>
  <c r="K276" i="76"/>
  <c r="L276" i="76" s="1"/>
  <c r="M276" i="76" s="1"/>
  <c r="K201" i="76"/>
  <c r="L201" i="76" s="1"/>
  <c r="M201" i="76" s="1"/>
  <c r="K240" i="76"/>
  <c r="L240" i="76" s="1"/>
  <c r="M240" i="76" s="1"/>
  <c r="K185" i="76"/>
  <c r="L185" i="76" s="1"/>
  <c r="M185" i="76" s="1"/>
  <c r="K153" i="76"/>
  <c r="L153" i="76" s="1"/>
  <c r="M153" i="76" s="1"/>
  <c r="K121" i="76"/>
  <c r="L121" i="76" s="1"/>
  <c r="M121" i="76" s="1"/>
  <c r="K89" i="76"/>
  <c r="L89" i="76" s="1"/>
  <c r="M89" i="76" s="1"/>
  <c r="T89" i="76"/>
  <c r="U89" i="76" s="1"/>
  <c r="K57" i="76"/>
  <c r="L57" i="76" s="1"/>
  <c r="M57" i="76" s="1"/>
  <c r="K261" i="76"/>
  <c r="L261" i="76" s="1"/>
  <c r="M261" i="76" s="1"/>
  <c r="K197" i="76"/>
  <c r="L197" i="76" s="1"/>
  <c r="M197" i="76" s="1"/>
  <c r="T197" i="76"/>
  <c r="U197" i="76" s="1"/>
  <c r="K26" i="76"/>
  <c r="L26" i="76" s="1"/>
  <c r="M26" i="76" s="1"/>
  <c r="P25" i="83"/>
  <c r="Q25" i="83" s="1"/>
  <c r="T25" i="83"/>
  <c r="U25" i="83" s="1"/>
  <c r="K25" i="83"/>
  <c r="L25" i="83" s="1"/>
  <c r="M25" i="83" s="1"/>
  <c r="T57" i="83"/>
  <c r="U57" i="83" s="1"/>
  <c r="K57" i="83"/>
  <c r="L57" i="83" s="1"/>
  <c r="M57" i="83" s="1"/>
  <c r="K89" i="83"/>
  <c r="L89" i="83" s="1"/>
  <c r="M89" i="83" s="1"/>
  <c r="T89" i="83"/>
  <c r="U89" i="83" s="1"/>
  <c r="P89" i="83"/>
  <c r="Q89" i="83" s="1"/>
  <c r="K121" i="83"/>
  <c r="L121" i="83" s="1"/>
  <c r="M121" i="83" s="1"/>
  <c r="T121" i="83"/>
  <c r="U121" i="83" s="1"/>
  <c r="K153" i="83"/>
  <c r="L153" i="83" s="1"/>
  <c r="M153" i="83" s="1"/>
  <c r="T185" i="83"/>
  <c r="U185" i="83" s="1"/>
  <c r="P185" i="83"/>
  <c r="Q185" i="83" s="1"/>
  <c r="K185" i="83"/>
  <c r="L185" i="83" s="1"/>
  <c r="M185" i="83" s="1"/>
  <c r="K231" i="83"/>
  <c r="L231" i="83" s="1"/>
  <c r="M231" i="83" s="1"/>
  <c r="T231" i="83"/>
  <c r="U231" i="83" s="1"/>
  <c r="T281" i="83"/>
  <c r="U281" i="83" s="1"/>
  <c r="K281" i="83"/>
  <c r="L281" i="83" s="1"/>
  <c r="M281" i="83" s="1"/>
  <c r="K24" i="83"/>
  <c r="L24" i="83" s="1"/>
  <c r="M24" i="83" s="1"/>
  <c r="P24" i="83"/>
  <c r="Q24" i="83" s="1"/>
  <c r="K56" i="83"/>
  <c r="L56" i="83" s="1"/>
  <c r="M56" i="83" s="1"/>
  <c r="T88" i="83"/>
  <c r="U88" i="83" s="1"/>
  <c r="P88" i="83"/>
  <c r="Q88" i="83" s="1"/>
  <c r="K88" i="83"/>
  <c r="L88" i="83" s="1"/>
  <c r="M88" i="83" s="1"/>
  <c r="T120" i="83"/>
  <c r="U120" i="83" s="1"/>
  <c r="K120" i="83"/>
  <c r="L120" i="83" s="1"/>
  <c r="M120" i="83" s="1"/>
  <c r="K152" i="83"/>
  <c r="L152" i="83" s="1"/>
  <c r="M152" i="83" s="1"/>
  <c r="T184" i="83"/>
  <c r="U184" i="83" s="1"/>
  <c r="K184" i="83"/>
  <c r="L184" i="83" s="1"/>
  <c r="M184" i="83" s="1"/>
  <c r="P184" i="83"/>
  <c r="Q184" i="83" s="1"/>
  <c r="K219" i="83"/>
  <c r="L219" i="83" s="1"/>
  <c r="M219" i="83" s="1"/>
  <c r="K269" i="83"/>
  <c r="L269" i="83" s="1"/>
  <c r="M269" i="83" s="1"/>
  <c r="K23" i="83"/>
  <c r="L23" i="83" s="1"/>
  <c r="M23" i="83" s="1"/>
  <c r="P55" i="83"/>
  <c r="Q55" i="83" s="1"/>
  <c r="K55" i="83"/>
  <c r="L55" i="83" s="1"/>
  <c r="M55" i="83" s="1"/>
  <c r="T55" i="83"/>
  <c r="U55" i="83" s="1"/>
  <c r="K87" i="83"/>
  <c r="L87" i="83" s="1"/>
  <c r="M87" i="83" s="1"/>
  <c r="K119" i="83"/>
  <c r="L119" i="83" s="1"/>
  <c r="M119" i="83" s="1"/>
  <c r="T119" i="83"/>
  <c r="U119" i="83" s="1"/>
  <c r="K151" i="83"/>
  <c r="L151" i="83" s="1"/>
  <c r="M151" i="83" s="1"/>
  <c r="P151" i="83"/>
  <c r="Q151" i="83" s="1"/>
  <c r="P183" i="83"/>
  <c r="Q183" i="83" s="1"/>
  <c r="K183" i="83"/>
  <c r="L183" i="83" s="1"/>
  <c r="M183" i="83" s="1"/>
  <c r="K223" i="83"/>
  <c r="L223" i="83" s="1"/>
  <c r="M223" i="83" s="1"/>
  <c r="K291" i="83"/>
  <c r="L291" i="83" s="1"/>
  <c r="M291" i="83" s="1"/>
  <c r="T34" i="83"/>
  <c r="U34" i="83" s="1"/>
  <c r="P34" i="83"/>
  <c r="Q34" i="83" s="1"/>
  <c r="K34" i="83"/>
  <c r="L34" i="83" s="1"/>
  <c r="M34" i="83" s="1"/>
  <c r="T66" i="83"/>
  <c r="U66" i="83" s="1"/>
  <c r="P66" i="83"/>
  <c r="Q66" i="83" s="1"/>
  <c r="K66" i="83"/>
  <c r="L66" i="83" s="1"/>
  <c r="M66" i="83" s="1"/>
  <c r="P98" i="83"/>
  <c r="Q98" i="83" s="1"/>
  <c r="K98" i="83"/>
  <c r="L98" i="83" s="1"/>
  <c r="M98" i="83" s="1"/>
  <c r="K130" i="83"/>
  <c r="L130" i="83" s="1"/>
  <c r="M130" i="83" s="1"/>
  <c r="T130" i="83"/>
  <c r="U130" i="83" s="1"/>
  <c r="P162" i="83"/>
  <c r="Q162" i="83" s="1"/>
  <c r="T162" i="83"/>
  <c r="U162" i="83" s="1"/>
  <c r="K162" i="83"/>
  <c r="L162" i="83" s="1"/>
  <c r="M162" i="83" s="1"/>
  <c r="K194" i="83"/>
  <c r="L194" i="83" s="1"/>
  <c r="M194" i="83" s="1"/>
  <c r="K275" i="83"/>
  <c r="L275" i="83" s="1"/>
  <c r="M275" i="83" s="1"/>
  <c r="K305" i="83"/>
  <c r="L305" i="83" s="1"/>
  <c r="M305" i="83" s="1"/>
  <c r="P238" i="83"/>
  <c r="Q238" i="83" s="1"/>
  <c r="K238" i="83"/>
  <c r="L238" i="83" s="1"/>
  <c r="M238" i="83" s="1"/>
  <c r="K270" i="83"/>
  <c r="L270" i="83" s="1"/>
  <c r="M270" i="83" s="1"/>
  <c r="K302" i="83"/>
  <c r="L302" i="83" s="1"/>
  <c r="M302" i="83" s="1"/>
  <c r="P302" i="83"/>
  <c r="Q302" i="83" s="1"/>
  <c r="T302" i="83"/>
  <c r="U302" i="83" s="1"/>
  <c r="K334" i="83"/>
  <c r="L334" i="83" s="1"/>
  <c r="M334" i="83" s="1"/>
  <c r="K366" i="83"/>
  <c r="L366" i="83" s="1"/>
  <c r="M366" i="83" s="1"/>
  <c r="P398" i="83"/>
  <c r="Q398" i="83" s="1"/>
  <c r="K398" i="83"/>
  <c r="L398" i="83" s="1"/>
  <c r="M398" i="83" s="1"/>
  <c r="K430" i="83"/>
  <c r="L430" i="83" s="1"/>
  <c r="M430" i="83" s="1"/>
  <c r="P462" i="83"/>
  <c r="Q462" i="83" s="1"/>
  <c r="K462" i="83"/>
  <c r="L462" i="83" s="1"/>
  <c r="M462" i="83" s="1"/>
  <c r="T462" i="83"/>
  <c r="U462" i="83" s="1"/>
  <c r="T494" i="83"/>
  <c r="U494" i="83" s="1"/>
  <c r="K494" i="83"/>
  <c r="L494" i="83" s="1"/>
  <c r="M494" i="83" s="1"/>
  <c r="K533" i="83"/>
  <c r="L533" i="83" s="1"/>
  <c r="M533" i="83" s="1"/>
  <c r="K551" i="83"/>
  <c r="L551" i="83" s="1"/>
  <c r="M551" i="83" s="1"/>
  <c r="P345" i="83"/>
  <c r="Q345" i="83" s="1"/>
  <c r="K345" i="83"/>
  <c r="L345" i="83" s="1"/>
  <c r="M345" i="83" s="1"/>
  <c r="T345" i="83"/>
  <c r="U345" i="83" s="1"/>
  <c r="K377" i="83"/>
  <c r="L377" i="83" s="1"/>
  <c r="M377" i="83" s="1"/>
  <c r="T377" i="83"/>
  <c r="U377" i="83" s="1"/>
  <c r="K409" i="83"/>
  <c r="L409" i="83" s="1"/>
  <c r="M409" i="83" s="1"/>
  <c r="T409" i="83"/>
  <c r="U409" i="83" s="1"/>
  <c r="K441" i="83"/>
  <c r="L441" i="83" s="1"/>
  <c r="M441" i="83" s="1"/>
  <c r="T441" i="83"/>
  <c r="U441" i="83" s="1"/>
  <c r="P441" i="83"/>
  <c r="Q441" i="83" s="1"/>
  <c r="K473" i="83"/>
  <c r="L473" i="83" s="1"/>
  <c r="M473" i="83" s="1"/>
  <c r="K505" i="83"/>
  <c r="L505" i="83" s="1"/>
  <c r="M505" i="83" s="1"/>
  <c r="T544" i="83"/>
  <c r="U544" i="83" s="1"/>
  <c r="P544" i="83"/>
  <c r="Q544" i="83" s="1"/>
  <c r="K544" i="83"/>
  <c r="L544" i="83" s="1"/>
  <c r="M544" i="83" s="1"/>
  <c r="K573" i="83"/>
  <c r="L573" i="83" s="1"/>
  <c r="M573" i="83" s="1"/>
  <c r="P244" i="83"/>
  <c r="Q244" i="83" s="1"/>
  <c r="K244" i="83"/>
  <c r="L244" i="83" s="1"/>
  <c r="M244" i="83" s="1"/>
  <c r="K276" i="83"/>
  <c r="L276" i="83" s="1"/>
  <c r="M276" i="83" s="1"/>
  <c r="T276" i="83"/>
  <c r="U276" i="83" s="1"/>
  <c r="P276" i="83"/>
  <c r="Q276" i="83" s="1"/>
  <c r="K308" i="83"/>
  <c r="L308" i="83" s="1"/>
  <c r="M308" i="83" s="1"/>
  <c r="P308" i="83"/>
  <c r="Q308" i="83" s="1"/>
  <c r="K340" i="83"/>
  <c r="L340" i="83" s="1"/>
  <c r="M340" i="83" s="1"/>
  <c r="K372" i="83"/>
  <c r="L372" i="83" s="1"/>
  <c r="M372" i="83" s="1"/>
  <c r="P372" i="83"/>
  <c r="Q372" i="83" s="1"/>
  <c r="T372" i="83"/>
  <c r="U372" i="83" s="1"/>
  <c r="K404" i="83"/>
  <c r="L404" i="83" s="1"/>
  <c r="M404" i="83" s="1"/>
  <c r="K436" i="83"/>
  <c r="L436" i="83" s="1"/>
  <c r="M436" i="83" s="1"/>
  <c r="T468" i="83"/>
  <c r="U468" i="83" s="1"/>
  <c r="P468" i="83"/>
  <c r="Q468" i="83" s="1"/>
  <c r="K468" i="83"/>
  <c r="L468" i="83" s="1"/>
  <c r="M468" i="83" s="1"/>
  <c r="P500" i="83"/>
  <c r="Q500" i="83" s="1"/>
  <c r="K500" i="83"/>
  <c r="L500" i="83" s="1"/>
  <c r="M500" i="83" s="1"/>
  <c r="T541" i="83"/>
  <c r="U541" i="83" s="1"/>
  <c r="K541" i="83"/>
  <c r="L541" i="83" s="1"/>
  <c r="M541" i="83" s="1"/>
  <c r="K315" i="83"/>
  <c r="L315" i="83" s="1"/>
  <c r="M315" i="83" s="1"/>
  <c r="K347" i="83"/>
  <c r="L347" i="83" s="1"/>
  <c r="M347" i="83" s="1"/>
  <c r="P347" i="83"/>
  <c r="Q347" i="83" s="1"/>
  <c r="T379" i="83"/>
  <c r="U379" i="83" s="1"/>
  <c r="K379" i="83"/>
  <c r="L379" i="83" s="1"/>
  <c r="M379" i="83" s="1"/>
  <c r="P411" i="83"/>
  <c r="Q411" i="83" s="1"/>
  <c r="K411" i="83"/>
  <c r="L411" i="83" s="1"/>
  <c r="M411" i="83" s="1"/>
  <c r="T411" i="83"/>
  <c r="U411" i="83" s="1"/>
  <c r="K443" i="83"/>
  <c r="L443" i="83" s="1"/>
  <c r="M443" i="83" s="1"/>
  <c r="P443" i="83"/>
  <c r="Q443" i="83" s="1"/>
  <c r="K475" i="83"/>
  <c r="L475" i="83" s="1"/>
  <c r="M475" i="83" s="1"/>
  <c r="T507" i="83"/>
  <c r="U507" i="83" s="1"/>
  <c r="P507" i="83"/>
  <c r="Q507" i="83" s="1"/>
  <c r="K507" i="83"/>
  <c r="L507" i="83" s="1"/>
  <c r="M507" i="83" s="1"/>
  <c r="P552" i="83"/>
  <c r="Q552" i="83" s="1"/>
  <c r="K552" i="83"/>
  <c r="L552" i="83" s="1"/>
  <c r="M552" i="83" s="1"/>
  <c r="T579" i="83"/>
  <c r="U579" i="83" s="1"/>
  <c r="K579" i="83"/>
  <c r="L579" i="83" s="1"/>
  <c r="M579" i="83" s="1"/>
  <c r="K611" i="83"/>
  <c r="L611" i="83" s="1"/>
  <c r="M611" i="83" s="1"/>
  <c r="P611" i="83"/>
  <c r="Q611" i="83" s="1"/>
  <c r="K643" i="83"/>
  <c r="L643" i="83" s="1"/>
  <c r="M643" i="83" s="1"/>
  <c r="T675" i="83"/>
  <c r="U675" i="83" s="1"/>
  <c r="K675" i="83"/>
  <c r="L675" i="83" s="1"/>
  <c r="M675" i="83" s="1"/>
  <c r="P675" i="83"/>
  <c r="Q675" i="83" s="1"/>
  <c r="K707" i="83"/>
  <c r="L707" i="83" s="1"/>
  <c r="M707" i="83" s="1"/>
  <c r="P707" i="83"/>
  <c r="Q707" i="83" s="1"/>
  <c r="K739" i="83"/>
  <c r="L739" i="83" s="1"/>
  <c r="M739" i="83" s="1"/>
  <c r="T739" i="83"/>
  <c r="U739" i="83" s="1"/>
  <c r="P739" i="83"/>
  <c r="Q739" i="83" s="1"/>
  <c r="P771" i="83"/>
  <c r="Q771" i="83" s="1"/>
  <c r="K771" i="83"/>
  <c r="L771" i="83" s="1"/>
  <c r="M771" i="83" s="1"/>
  <c r="T771" i="83"/>
  <c r="U771" i="83" s="1"/>
  <c r="K803" i="83"/>
  <c r="L803" i="83" s="1"/>
  <c r="M803" i="83" s="1"/>
  <c r="T803" i="83"/>
  <c r="U803" i="83" s="1"/>
  <c r="K835" i="83"/>
  <c r="L835" i="83" s="1"/>
  <c r="M835" i="83" s="1"/>
  <c r="T835" i="83"/>
  <c r="U835" i="83" s="1"/>
  <c r="P570" i="83"/>
  <c r="Q570" i="83" s="1"/>
  <c r="K570" i="83"/>
  <c r="L570" i="83" s="1"/>
  <c r="M570" i="83" s="1"/>
  <c r="T570" i="83"/>
  <c r="U570" i="83" s="1"/>
  <c r="K602" i="83"/>
  <c r="L602" i="83" s="1"/>
  <c r="M602" i="83" s="1"/>
  <c r="K634" i="83"/>
  <c r="L634" i="83" s="1"/>
  <c r="M634" i="83" s="1"/>
  <c r="P666" i="83"/>
  <c r="Q666" i="83" s="1"/>
  <c r="K666" i="83"/>
  <c r="L666" i="83" s="1"/>
  <c r="M666" i="83" s="1"/>
  <c r="K698" i="83"/>
  <c r="L698" i="83" s="1"/>
  <c r="M698" i="83" s="1"/>
  <c r="K730" i="83"/>
  <c r="L730" i="83" s="1"/>
  <c r="M730" i="83" s="1"/>
  <c r="T730" i="83"/>
  <c r="U730" i="83" s="1"/>
  <c r="P730" i="83"/>
  <c r="Q730" i="83" s="1"/>
  <c r="T762" i="83"/>
  <c r="U762" i="83" s="1"/>
  <c r="K762" i="83"/>
  <c r="L762" i="83" s="1"/>
  <c r="M762" i="83" s="1"/>
  <c r="P794" i="83"/>
  <c r="Q794" i="83" s="1"/>
  <c r="K794" i="83"/>
  <c r="L794" i="83" s="1"/>
  <c r="M794" i="83" s="1"/>
  <c r="P826" i="83"/>
  <c r="Q826" i="83" s="1"/>
  <c r="T826" i="83"/>
  <c r="U826" i="83" s="1"/>
  <c r="K826" i="83"/>
  <c r="L826" i="83" s="1"/>
  <c r="M826" i="83" s="1"/>
  <c r="K585" i="83"/>
  <c r="L585" i="83" s="1"/>
  <c r="M585" i="83" s="1"/>
  <c r="T585" i="83"/>
  <c r="U585" i="83" s="1"/>
  <c r="P585" i="83"/>
  <c r="Q585" i="83" s="1"/>
  <c r="K617" i="83"/>
  <c r="L617" i="83" s="1"/>
  <c r="M617" i="83" s="1"/>
  <c r="T617" i="83"/>
  <c r="U617" i="83" s="1"/>
  <c r="K649" i="83"/>
  <c r="L649" i="83" s="1"/>
  <c r="M649" i="83" s="1"/>
  <c r="P649" i="83"/>
  <c r="Q649" i="83" s="1"/>
  <c r="T649" i="83"/>
  <c r="U649" i="83" s="1"/>
  <c r="K681" i="83"/>
  <c r="L681" i="83" s="1"/>
  <c r="M681" i="83" s="1"/>
  <c r="K713" i="83"/>
  <c r="L713" i="83" s="1"/>
  <c r="M713" i="83" s="1"/>
  <c r="P713" i="83"/>
  <c r="Q713" i="83" s="1"/>
  <c r="K745" i="83"/>
  <c r="L745" i="83" s="1"/>
  <c r="M745" i="83" s="1"/>
  <c r="P745" i="83"/>
  <c r="Q745" i="83" s="1"/>
  <c r="P777" i="83"/>
  <c r="Q777" i="83" s="1"/>
  <c r="K777" i="83"/>
  <c r="L777" i="83" s="1"/>
  <c r="M777" i="83" s="1"/>
  <c r="P809" i="83"/>
  <c r="Q809" i="83" s="1"/>
  <c r="K809" i="83"/>
  <c r="L809" i="83" s="1"/>
  <c r="M809" i="83" s="1"/>
  <c r="T809" i="83"/>
  <c r="U809" i="83" s="1"/>
  <c r="K841" i="83"/>
  <c r="L841" i="83" s="1"/>
  <c r="M841" i="83" s="1"/>
  <c r="P841" i="83"/>
  <c r="Q841" i="83" s="1"/>
  <c r="K576" i="83"/>
  <c r="L576" i="83" s="1"/>
  <c r="M576" i="83" s="1"/>
  <c r="T576" i="83"/>
  <c r="U576" i="83" s="1"/>
  <c r="P608" i="83"/>
  <c r="Q608" i="83" s="1"/>
  <c r="K608" i="83"/>
  <c r="L608" i="83" s="1"/>
  <c r="M608" i="83" s="1"/>
  <c r="P640" i="83"/>
  <c r="Q640" i="83" s="1"/>
  <c r="K640" i="83"/>
  <c r="L640" i="83" s="1"/>
  <c r="M640" i="83" s="1"/>
  <c r="T640" i="83"/>
  <c r="U640" i="83" s="1"/>
  <c r="K672" i="83"/>
  <c r="L672" i="83" s="1"/>
  <c r="M672" i="83" s="1"/>
  <c r="T704" i="83"/>
  <c r="U704" i="83" s="1"/>
  <c r="K704" i="83"/>
  <c r="L704" i="83" s="1"/>
  <c r="M704" i="83" s="1"/>
  <c r="K736" i="83"/>
  <c r="L736" i="83" s="1"/>
  <c r="M736" i="83" s="1"/>
  <c r="T736" i="83"/>
  <c r="U736" i="83" s="1"/>
  <c r="K768" i="83"/>
  <c r="L768" i="83" s="1"/>
  <c r="M768" i="83" s="1"/>
  <c r="T768" i="83"/>
  <c r="U768" i="83" s="1"/>
  <c r="K800" i="83"/>
  <c r="L800" i="83" s="1"/>
  <c r="M800" i="83" s="1"/>
  <c r="P800" i="83"/>
  <c r="Q800" i="83" s="1"/>
  <c r="T800" i="83"/>
  <c r="U800" i="83" s="1"/>
  <c r="K832" i="83"/>
  <c r="L832" i="83" s="1"/>
  <c r="M832" i="83" s="1"/>
  <c r="T832" i="83"/>
  <c r="U832" i="83" s="1"/>
  <c r="K867" i="83"/>
  <c r="L867" i="83" s="1"/>
  <c r="M867" i="83" s="1"/>
  <c r="P867" i="83"/>
  <c r="Q867" i="83" s="1"/>
  <c r="P899" i="83"/>
  <c r="Q899" i="83" s="1"/>
  <c r="K899" i="83"/>
  <c r="L899" i="83" s="1"/>
  <c r="M899" i="83" s="1"/>
  <c r="K931" i="83"/>
  <c r="L931" i="83" s="1"/>
  <c r="M931" i="83" s="1"/>
  <c r="T931" i="83"/>
  <c r="U931" i="83" s="1"/>
  <c r="P931" i="83"/>
  <c r="Q931" i="83" s="1"/>
  <c r="P963" i="83"/>
  <c r="Q963" i="83" s="1"/>
  <c r="K963" i="83"/>
  <c r="L963" i="83" s="1"/>
  <c r="M963" i="83" s="1"/>
  <c r="T963" i="83"/>
  <c r="U963" i="83" s="1"/>
  <c r="K995" i="83"/>
  <c r="L995" i="83" s="1"/>
  <c r="M995" i="83" s="1"/>
  <c r="K854" i="83"/>
  <c r="L854" i="83" s="1"/>
  <c r="M854" i="83" s="1"/>
  <c r="P854" i="83"/>
  <c r="Q854" i="83" s="1"/>
  <c r="P886" i="83"/>
  <c r="Q886" i="83" s="1"/>
  <c r="K886" i="83"/>
  <c r="L886" i="83" s="1"/>
  <c r="M886" i="83" s="1"/>
  <c r="P918" i="83"/>
  <c r="Q918" i="83" s="1"/>
  <c r="K918" i="83"/>
  <c r="L918" i="83" s="1"/>
  <c r="M918" i="83" s="1"/>
  <c r="T918" i="83"/>
  <c r="U918" i="83" s="1"/>
  <c r="K950" i="83"/>
  <c r="L950" i="83" s="1"/>
  <c r="M950" i="83" s="1"/>
  <c r="P950" i="83"/>
  <c r="Q950" i="83" s="1"/>
  <c r="K982" i="83"/>
  <c r="L982" i="83" s="1"/>
  <c r="M982" i="83" s="1"/>
  <c r="K869" i="83"/>
  <c r="L869" i="83" s="1"/>
  <c r="M869" i="83" s="1"/>
  <c r="P869" i="83"/>
  <c r="Q869" i="83" s="1"/>
  <c r="P901" i="83"/>
  <c r="Q901" i="83" s="1"/>
  <c r="K901" i="83"/>
  <c r="L901" i="83" s="1"/>
  <c r="M901" i="83" s="1"/>
  <c r="T901" i="83"/>
  <c r="U901" i="83" s="1"/>
  <c r="T933" i="83"/>
  <c r="U933" i="83" s="1"/>
  <c r="K933" i="83"/>
  <c r="L933" i="83" s="1"/>
  <c r="M933" i="83" s="1"/>
  <c r="P965" i="83"/>
  <c r="Q965" i="83" s="1"/>
  <c r="T965" i="83"/>
  <c r="U965" i="83" s="1"/>
  <c r="K965" i="83"/>
  <c r="L965" i="83" s="1"/>
  <c r="M965" i="83" s="1"/>
  <c r="K997" i="83"/>
  <c r="L997" i="83" s="1"/>
  <c r="M997" i="83" s="1"/>
  <c r="T997" i="83"/>
  <c r="U997" i="83" s="1"/>
  <c r="P997" i="83"/>
  <c r="Q997" i="83" s="1"/>
  <c r="K232" i="76"/>
  <c r="L232" i="76" s="1"/>
  <c r="M232" i="76" s="1"/>
  <c r="T232" i="76"/>
  <c r="U232" i="76" s="1"/>
  <c r="K179" i="76"/>
  <c r="L179" i="76" s="1"/>
  <c r="M179" i="76" s="1"/>
  <c r="K147" i="76"/>
  <c r="L147" i="76" s="1"/>
  <c r="M147" i="76" s="1"/>
  <c r="T115" i="76"/>
  <c r="U115" i="76" s="1"/>
  <c r="K115" i="76"/>
  <c r="L115" i="76" s="1"/>
  <c r="M115" i="76" s="1"/>
  <c r="K83" i="76"/>
  <c r="L83" i="76" s="1"/>
  <c r="M83" i="76" s="1"/>
  <c r="K51" i="76"/>
  <c r="L51" i="76" s="1"/>
  <c r="M51" i="76" s="1"/>
  <c r="T51" i="76"/>
  <c r="U51" i="76" s="1"/>
  <c r="K230" i="76"/>
  <c r="L230" i="76" s="1"/>
  <c r="M230" i="76" s="1"/>
  <c r="K56" i="76"/>
  <c r="L56" i="76" s="1"/>
  <c r="M56" i="76" s="1"/>
  <c r="T270" i="76"/>
  <c r="U270" i="76" s="1"/>
  <c r="K270" i="76"/>
  <c r="L270" i="76" s="1"/>
  <c r="M270" i="76" s="1"/>
  <c r="K212" i="76"/>
  <c r="L212" i="76" s="1"/>
  <c r="M212" i="76" s="1"/>
  <c r="K168" i="76"/>
  <c r="L168" i="76" s="1"/>
  <c r="M168" i="76" s="1"/>
  <c r="K136" i="76"/>
  <c r="L136" i="76" s="1"/>
  <c r="M136" i="76" s="1"/>
  <c r="K104" i="76"/>
  <c r="L104" i="76" s="1"/>
  <c r="M104" i="76" s="1"/>
  <c r="K60" i="76"/>
  <c r="L60" i="76" s="1"/>
  <c r="M60" i="76" s="1"/>
  <c r="T60" i="76"/>
  <c r="U60" i="76" s="1"/>
  <c r="K258" i="76"/>
  <c r="L258" i="76" s="1"/>
  <c r="M258" i="76" s="1"/>
  <c r="K194" i="76"/>
  <c r="L194" i="76" s="1"/>
  <c r="M194" i="76" s="1"/>
  <c r="K231" i="76"/>
  <c r="L231" i="76" s="1"/>
  <c r="M231" i="76" s="1"/>
  <c r="K181" i="76"/>
  <c r="L181" i="76" s="1"/>
  <c r="M181" i="76" s="1"/>
  <c r="K149" i="76"/>
  <c r="L149" i="76" s="1"/>
  <c r="M149" i="76" s="1"/>
  <c r="K117" i="76"/>
  <c r="L117" i="76" s="1"/>
  <c r="M117" i="76" s="1"/>
  <c r="K85" i="76"/>
  <c r="L85" i="76" s="1"/>
  <c r="M85" i="76" s="1"/>
  <c r="K53" i="76"/>
  <c r="L53" i="76" s="1"/>
  <c r="M53" i="76" s="1"/>
  <c r="K254" i="76"/>
  <c r="L254" i="76" s="1"/>
  <c r="M254" i="76" s="1"/>
  <c r="K82" i="76"/>
  <c r="L82" i="76" s="1"/>
  <c r="M82" i="76" s="1"/>
  <c r="K18" i="76"/>
  <c r="L18" i="76" s="1"/>
  <c r="M18" i="76" s="1"/>
  <c r="K29" i="83"/>
  <c r="L29" i="83" s="1"/>
  <c r="M29" i="83" s="1"/>
  <c r="T61" i="83"/>
  <c r="U61" i="83" s="1"/>
  <c r="P61" i="83"/>
  <c r="Q61" i="83" s="1"/>
  <c r="K61" i="83"/>
  <c r="L61" i="83" s="1"/>
  <c r="M61" i="83" s="1"/>
  <c r="K93" i="83"/>
  <c r="L93" i="83" s="1"/>
  <c r="M93" i="83" s="1"/>
  <c r="P125" i="83"/>
  <c r="Q125" i="83" s="1"/>
  <c r="K125" i="83"/>
  <c r="L125" i="83" s="1"/>
  <c r="M125" i="83" s="1"/>
  <c r="P157" i="83"/>
  <c r="Q157" i="83" s="1"/>
  <c r="K157" i="83"/>
  <c r="L157" i="83" s="1"/>
  <c r="M157" i="83" s="1"/>
  <c r="T157" i="83"/>
  <c r="U157" i="83" s="1"/>
  <c r="T189" i="83"/>
  <c r="U189" i="83" s="1"/>
  <c r="K189" i="83"/>
  <c r="L189" i="83" s="1"/>
  <c r="M189" i="83" s="1"/>
  <c r="P247" i="83"/>
  <c r="Q247" i="83" s="1"/>
  <c r="K247" i="83"/>
  <c r="L247" i="83" s="1"/>
  <c r="M247" i="83" s="1"/>
  <c r="P287" i="83"/>
  <c r="Q287" i="83" s="1"/>
  <c r="K287" i="83"/>
  <c r="L287" i="83" s="1"/>
  <c r="M287" i="83" s="1"/>
  <c r="K28" i="83"/>
  <c r="L28" i="83" s="1"/>
  <c r="M28" i="83" s="1"/>
  <c r="T60" i="83"/>
  <c r="U60" i="83" s="1"/>
  <c r="P60" i="83"/>
  <c r="Q60" i="83" s="1"/>
  <c r="K60" i="83"/>
  <c r="L60" i="83" s="1"/>
  <c r="M60" i="83" s="1"/>
  <c r="K92" i="83"/>
  <c r="L92" i="83" s="1"/>
  <c r="M92" i="83" s="1"/>
  <c r="P124" i="83"/>
  <c r="Q124" i="83" s="1"/>
  <c r="K124" i="83"/>
  <c r="L124" i="83" s="1"/>
  <c r="M124" i="83" s="1"/>
  <c r="K156" i="83"/>
  <c r="L156" i="83" s="1"/>
  <c r="M156" i="83" s="1"/>
  <c r="P156" i="83"/>
  <c r="Q156" i="83" s="1"/>
  <c r="T188" i="83"/>
  <c r="U188" i="83" s="1"/>
  <c r="K188" i="83"/>
  <c r="L188" i="83" s="1"/>
  <c r="M188" i="83" s="1"/>
  <c r="K235" i="83"/>
  <c r="L235" i="83" s="1"/>
  <c r="M235" i="83" s="1"/>
  <c r="T285" i="83"/>
  <c r="U285" i="83" s="1"/>
  <c r="K285" i="83"/>
  <c r="L285" i="83" s="1"/>
  <c r="M285" i="83" s="1"/>
  <c r="T27" i="83"/>
  <c r="U27" i="83" s="1"/>
  <c r="K27" i="83"/>
  <c r="L27" i="83" s="1"/>
  <c r="M27" i="83" s="1"/>
  <c r="P59" i="83"/>
  <c r="Q59" i="83" s="1"/>
  <c r="K59" i="83"/>
  <c r="L59" i="83" s="1"/>
  <c r="M59" i="83" s="1"/>
  <c r="T59" i="83"/>
  <c r="U59" i="83" s="1"/>
  <c r="K91" i="83"/>
  <c r="L91" i="83" s="1"/>
  <c r="M91" i="83" s="1"/>
  <c r="T91" i="83"/>
  <c r="U91" i="83" s="1"/>
  <c r="K123" i="83"/>
  <c r="L123" i="83" s="1"/>
  <c r="M123" i="83" s="1"/>
  <c r="T123" i="83"/>
  <c r="U123" i="83" s="1"/>
  <c r="T155" i="83"/>
  <c r="U155" i="83" s="1"/>
  <c r="K155" i="83"/>
  <c r="L155" i="83" s="1"/>
  <c r="M155" i="83" s="1"/>
  <c r="K187" i="83"/>
  <c r="L187" i="83" s="1"/>
  <c r="M187" i="83" s="1"/>
  <c r="K239" i="83"/>
  <c r="L239" i="83" s="1"/>
  <c r="M239" i="83" s="1"/>
  <c r="P299" i="83"/>
  <c r="Q299" i="83" s="1"/>
  <c r="K299" i="83"/>
  <c r="L299" i="83" s="1"/>
  <c r="M299" i="83" s="1"/>
  <c r="P38" i="83"/>
  <c r="Q38" i="83" s="1"/>
  <c r="K38" i="83"/>
  <c r="L38" i="83" s="1"/>
  <c r="M38" i="83" s="1"/>
  <c r="K70" i="83"/>
  <c r="L70" i="83" s="1"/>
  <c r="M70" i="83" s="1"/>
  <c r="T70" i="83"/>
  <c r="U70" i="83" s="1"/>
  <c r="K102" i="83"/>
  <c r="L102" i="83" s="1"/>
  <c r="M102" i="83" s="1"/>
  <c r="P102" i="83"/>
  <c r="Q102" i="83" s="1"/>
  <c r="P134" i="83"/>
  <c r="Q134" i="83" s="1"/>
  <c r="K134" i="83"/>
  <c r="L134" i="83" s="1"/>
  <c r="M134" i="83" s="1"/>
  <c r="K166" i="83"/>
  <c r="L166" i="83" s="1"/>
  <c r="M166" i="83" s="1"/>
  <c r="T198" i="83"/>
  <c r="U198" i="83" s="1"/>
  <c r="K198" i="83"/>
  <c r="L198" i="83" s="1"/>
  <c r="M198" i="83" s="1"/>
  <c r="P198" i="83"/>
  <c r="Q198" i="83" s="1"/>
  <c r="K213" i="83"/>
  <c r="L213" i="83" s="1"/>
  <c r="M213" i="83" s="1"/>
  <c r="K313" i="83"/>
  <c r="L313" i="83" s="1"/>
  <c r="M313" i="83" s="1"/>
  <c r="T313" i="83"/>
  <c r="U313" i="83" s="1"/>
  <c r="T242" i="83"/>
  <c r="U242" i="83" s="1"/>
  <c r="K242" i="83"/>
  <c r="L242" i="83" s="1"/>
  <c r="M242" i="83" s="1"/>
  <c r="K274" i="83"/>
  <c r="L274" i="83" s="1"/>
  <c r="M274" i="83" s="1"/>
  <c r="K306" i="83"/>
  <c r="L306" i="83" s="1"/>
  <c r="M306" i="83" s="1"/>
  <c r="P306" i="83"/>
  <c r="Q306" i="83" s="1"/>
  <c r="T306" i="83"/>
  <c r="U306" i="83" s="1"/>
  <c r="K338" i="83"/>
  <c r="L338" i="83" s="1"/>
  <c r="M338" i="83" s="1"/>
  <c r="P370" i="83"/>
  <c r="Q370" i="83" s="1"/>
  <c r="K370" i="83"/>
  <c r="L370" i="83" s="1"/>
  <c r="M370" i="83" s="1"/>
  <c r="K402" i="83"/>
  <c r="L402" i="83" s="1"/>
  <c r="M402" i="83" s="1"/>
  <c r="P402" i="83"/>
  <c r="Q402" i="83" s="1"/>
  <c r="T402" i="83"/>
  <c r="U402" i="83" s="1"/>
  <c r="K434" i="83"/>
  <c r="L434" i="83" s="1"/>
  <c r="M434" i="83" s="1"/>
  <c r="T434" i="83"/>
  <c r="U434" i="83" s="1"/>
  <c r="T466" i="83"/>
  <c r="U466" i="83" s="1"/>
  <c r="K466" i="83"/>
  <c r="L466" i="83" s="1"/>
  <c r="M466" i="83" s="1"/>
  <c r="P466" i="83"/>
  <c r="Q466" i="83" s="1"/>
  <c r="P498" i="83"/>
  <c r="Q498" i="83" s="1"/>
  <c r="K498" i="83"/>
  <c r="L498" i="83" s="1"/>
  <c r="M498" i="83" s="1"/>
  <c r="T498" i="83"/>
  <c r="U498" i="83" s="1"/>
  <c r="T540" i="83"/>
  <c r="U540" i="83" s="1"/>
  <c r="K540" i="83"/>
  <c r="L540" i="83" s="1"/>
  <c r="M540" i="83" s="1"/>
  <c r="P317" i="83"/>
  <c r="Q317" i="83" s="1"/>
  <c r="K317" i="83"/>
  <c r="L317" i="83" s="1"/>
  <c r="M317" i="83" s="1"/>
  <c r="P349" i="83"/>
  <c r="Q349" i="83" s="1"/>
  <c r="K349" i="83"/>
  <c r="L349" i="83" s="1"/>
  <c r="M349" i="83" s="1"/>
  <c r="T349" i="83"/>
  <c r="U349" i="83" s="1"/>
  <c r="K381" i="83"/>
  <c r="L381" i="83" s="1"/>
  <c r="M381" i="83" s="1"/>
  <c r="K413" i="83"/>
  <c r="L413" i="83" s="1"/>
  <c r="M413" i="83" s="1"/>
  <c r="K445" i="83"/>
  <c r="L445" i="83" s="1"/>
  <c r="M445" i="83" s="1"/>
  <c r="T445" i="83"/>
  <c r="U445" i="83" s="1"/>
  <c r="K477" i="83"/>
  <c r="L477" i="83" s="1"/>
  <c r="M477" i="83" s="1"/>
  <c r="T477" i="83"/>
  <c r="U477" i="83" s="1"/>
  <c r="P509" i="83"/>
  <c r="Q509" i="83" s="1"/>
  <c r="T509" i="83"/>
  <c r="U509" i="83" s="1"/>
  <c r="K509" i="83"/>
  <c r="L509" i="83" s="1"/>
  <c r="M509" i="83" s="1"/>
  <c r="K546" i="83"/>
  <c r="L546" i="83" s="1"/>
  <c r="M546" i="83" s="1"/>
  <c r="P546" i="83"/>
  <c r="Q546" i="83" s="1"/>
  <c r="P216" i="83"/>
  <c r="Q216" i="83" s="1"/>
  <c r="K216" i="83"/>
  <c r="L216" i="83" s="1"/>
  <c r="M216" i="83" s="1"/>
  <c r="P248" i="83"/>
  <c r="Q248" i="83" s="1"/>
  <c r="K248" i="83"/>
  <c r="L248" i="83" s="1"/>
  <c r="M248" i="83" s="1"/>
  <c r="K280" i="83"/>
  <c r="L280" i="83" s="1"/>
  <c r="M280" i="83" s="1"/>
  <c r="T280" i="83"/>
  <c r="U280" i="83" s="1"/>
  <c r="K312" i="83"/>
  <c r="L312" i="83" s="1"/>
  <c r="M312" i="83" s="1"/>
  <c r="T312" i="83"/>
  <c r="U312" i="83" s="1"/>
  <c r="T344" i="83"/>
  <c r="U344" i="83" s="1"/>
  <c r="P344" i="83"/>
  <c r="Q344" i="83" s="1"/>
  <c r="K344" i="83"/>
  <c r="L344" i="83" s="1"/>
  <c r="M344" i="83" s="1"/>
  <c r="K376" i="83"/>
  <c r="L376" i="83" s="1"/>
  <c r="M376" i="83" s="1"/>
  <c r="P376" i="83"/>
  <c r="Q376" i="83" s="1"/>
  <c r="K408" i="83"/>
  <c r="L408" i="83" s="1"/>
  <c r="M408" i="83" s="1"/>
  <c r="T440" i="83"/>
  <c r="U440" i="83" s="1"/>
  <c r="P440" i="83"/>
  <c r="Q440" i="83" s="1"/>
  <c r="K440" i="83"/>
  <c r="L440" i="83" s="1"/>
  <c r="M440" i="83" s="1"/>
  <c r="T472" i="83"/>
  <c r="U472" i="83" s="1"/>
  <c r="K472" i="83"/>
  <c r="L472" i="83" s="1"/>
  <c r="M472" i="83" s="1"/>
  <c r="T504" i="83"/>
  <c r="U504" i="83" s="1"/>
  <c r="K504" i="83"/>
  <c r="L504" i="83" s="1"/>
  <c r="M504" i="83" s="1"/>
  <c r="K548" i="83"/>
  <c r="L548" i="83" s="1"/>
  <c r="M548" i="83" s="1"/>
  <c r="K319" i="83"/>
  <c r="L319" i="83" s="1"/>
  <c r="M319" i="83" s="1"/>
  <c r="P351" i="83"/>
  <c r="Q351" i="83" s="1"/>
  <c r="K351" i="83"/>
  <c r="L351" i="83" s="1"/>
  <c r="M351" i="83" s="1"/>
  <c r="P383" i="83"/>
  <c r="Q383" i="83" s="1"/>
  <c r="K383" i="83"/>
  <c r="L383" i="83" s="1"/>
  <c r="M383" i="83" s="1"/>
  <c r="P415" i="83"/>
  <c r="Q415" i="83" s="1"/>
  <c r="K415" i="83"/>
  <c r="L415" i="83" s="1"/>
  <c r="M415" i="83" s="1"/>
  <c r="T415" i="83"/>
  <c r="U415" i="83" s="1"/>
  <c r="T447" i="83"/>
  <c r="U447" i="83" s="1"/>
  <c r="K447" i="83"/>
  <c r="L447" i="83" s="1"/>
  <c r="M447" i="83" s="1"/>
  <c r="K479" i="83"/>
  <c r="L479" i="83" s="1"/>
  <c r="M479" i="83" s="1"/>
  <c r="T513" i="83"/>
  <c r="U513" i="83" s="1"/>
  <c r="K513" i="83"/>
  <c r="L513" i="83" s="1"/>
  <c r="M513" i="83" s="1"/>
  <c r="P554" i="83"/>
  <c r="Q554" i="83" s="1"/>
  <c r="K554" i="83"/>
  <c r="L554" i="83" s="1"/>
  <c r="M554" i="83" s="1"/>
  <c r="T583" i="83"/>
  <c r="U583" i="83" s="1"/>
  <c r="K583" i="83"/>
  <c r="L583" i="83" s="1"/>
  <c r="M583" i="83" s="1"/>
  <c r="K615" i="83"/>
  <c r="L615" i="83" s="1"/>
  <c r="M615" i="83" s="1"/>
  <c r="T615" i="83"/>
  <c r="U615" i="83" s="1"/>
  <c r="P647" i="83"/>
  <c r="Q647" i="83" s="1"/>
  <c r="K647" i="83"/>
  <c r="L647" i="83" s="1"/>
  <c r="M647" i="83" s="1"/>
  <c r="P679" i="83"/>
  <c r="Q679" i="83" s="1"/>
  <c r="K679" i="83"/>
  <c r="L679" i="83" s="1"/>
  <c r="M679" i="83" s="1"/>
  <c r="T679" i="83"/>
  <c r="U679" i="83" s="1"/>
  <c r="P711" i="83"/>
  <c r="Q711" i="83" s="1"/>
  <c r="K711" i="83"/>
  <c r="L711" i="83" s="1"/>
  <c r="M711" i="83" s="1"/>
  <c r="K743" i="83"/>
  <c r="L743" i="83" s="1"/>
  <c r="M743" i="83" s="1"/>
  <c r="T775" i="83"/>
  <c r="U775" i="83" s="1"/>
  <c r="P775" i="83"/>
  <c r="Q775" i="83" s="1"/>
  <c r="K775" i="83"/>
  <c r="L775" i="83" s="1"/>
  <c r="M775" i="83" s="1"/>
  <c r="K807" i="83"/>
  <c r="L807" i="83" s="1"/>
  <c r="M807" i="83" s="1"/>
  <c r="K839" i="83"/>
  <c r="L839" i="83" s="1"/>
  <c r="M839" i="83" s="1"/>
  <c r="K574" i="83"/>
  <c r="L574" i="83" s="1"/>
  <c r="M574" i="83" s="1"/>
  <c r="P574" i="83"/>
  <c r="Q574" i="83" s="1"/>
  <c r="P606" i="83"/>
  <c r="Q606" i="83" s="1"/>
  <c r="K606" i="83"/>
  <c r="L606" i="83" s="1"/>
  <c r="M606" i="83" s="1"/>
  <c r="T606" i="83"/>
  <c r="U606" i="83" s="1"/>
  <c r="P638" i="83"/>
  <c r="Q638" i="83" s="1"/>
  <c r="T638" i="83"/>
  <c r="U638" i="83" s="1"/>
  <c r="K638" i="83"/>
  <c r="L638" i="83" s="1"/>
  <c r="M638" i="83" s="1"/>
  <c r="K670" i="83"/>
  <c r="L670" i="83" s="1"/>
  <c r="M670" i="83" s="1"/>
  <c r="P702" i="83"/>
  <c r="Q702" i="83" s="1"/>
  <c r="K702" i="83"/>
  <c r="L702" i="83" s="1"/>
  <c r="M702" i="83" s="1"/>
  <c r="T702" i="83"/>
  <c r="U702" i="83" s="1"/>
  <c r="K734" i="83"/>
  <c r="L734" i="83" s="1"/>
  <c r="M734" i="83" s="1"/>
  <c r="K766" i="83"/>
  <c r="L766" i="83" s="1"/>
  <c r="M766" i="83" s="1"/>
  <c r="K798" i="83"/>
  <c r="L798" i="83" s="1"/>
  <c r="M798" i="83" s="1"/>
  <c r="T798" i="83"/>
  <c r="U798" i="83" s="1"/>
  <c r="P798" i="83"/>
  <c r="Q798" i="83" s="1"/>
  <c r="K830" i="83"/>
  <c r="L830" i="83" s="1"/>
  <c r="M830" i="83" s="1"/>
  <c r="P830" i="83"/>
  <c r="Q830" i="83" s="1"/>
  <c r="K589" i="83"/>
  <c r="L589" i="83" s="1"/>
  <c r="M589" i="83" s="1"/>
  <c r="P589" i="83"/>
  <c r="Q589" i="83" s="1"/>
  <c r="K621" i="83"/>
  <c r="L621" i="83" s="1"/>
  <c r="M621" i="83" s="1"/>
  <c r="P621" i="83"/>
  <c r="Q621" i="83" s="1"/>
  <c r="K653" i="83"/>
  <c r="L653" i="83" s="1"/>
  <c r="M653" i="83" s="1"/>
  <c r="T653" i="83"/>
  <c r="U653" i="83" s="1"/>
  <c r="P653" i="83"/>
  <c r="Q653" i="83" s="1"/>
  <c r="K685" i="83"/>
  <c r="L685" i="83" s="1"/>
  <c r="M685" i="83" s="1"/>
  <c r="P685" i="83"/>
  <c r="Q685" i="83" s="1"/>
  <c r="K717" i="83"/>
  <c r="L717" i="83" s="1"/>
  <c r="M717" i="83" s="1"/>
  <c r="K749" i="83"/>
  <c r="L749" i="83" s="1"/>
  <c r="M749" i="83" s="1"/>
  <c r="P749" i="83"/>
  <c r="Q749" i="83" s="1"/>
  <c r="T749" i="83"/>
  <c r="U749" i="83" s="1"/>
  <c r="K781" i="83"/>
  <c r="L781" i="83" s="1"/>
  <c r="M781" i="83" s="1"/>
  <c r="P813" i="83"/>
  <c r="Q813" i="83" s="1"/>
  <c r="K813" i="83"/>
  <c r="L813" i="83" s="1"/>
  <c r="M813" i="83" s="1"/>
  <c r="K845" i="83"/>
  <c r="L845" i="83" s="1"/>
  <c r="M845" i="83" s="1"/>
  <c r="P845" i="83"/>
  <c r="Q845" i="83" s="1"/>
  <c r="P580" i="83"/>
  <c r="Q580" i="83" s="1"/>
  <c r="T580" i="83"/>
  <c r="U580" i="83" s="1"/>
  <c r="K580" i="83"/>
  <c r="L580" i="83" s="1"/>
  <c r="M580" i="83" s="1"/>
  <c r="K612" i="83"/>
  <c r="L612" i="83" s="1"/>
  <c r="M612" i="83" s="1"/>
  <c r="K644" i="83"/>
  <c r="L644" i="83" s="1"/>
  <c r="M644" i="83" s="1"/>
  <c r="P644" i="83"/>
  <c r="Q644" i="83" s="1"/>
  <c r="P676" i="83"/>
  <c r="Q676" i="83" s="1"/>
  <c r="K676" i="83"/>
  <c r="L676" i="83" s="1"/>
  <c r="M676" i="83" s="1"/>
  <c r="K708" i="83"/>
  <c r="L708" i="83" s="1"/>
  <c r="M708" i="83" s="1"/>
  <c r="T708" i="83"/>
  <c r="U708" i="83" s="1"/>
  <c r="K740" i="83"/>
  <c r="L740" i="83" s="1"/>
  <c r="M740" i="83" s="1"/>
  <c r="P740" i="83"/>
  <c r="Q740" i="83" s="1"/>
  <c r="T740" i="83"/>
  <c r="U740" i="83" s="1"/>
  <c r="K772" i="83"/>
  <c r="L772" i="83" s="1"/>
  <c r="M772" i="83" s="1"/>
  <c r="T772" i="83"/>
  <c r="U772" i="83" s="1"/>
  <c r="K804" i="83"/>
  <c r="L804" i="83" s="1"/>
  <c r="M804" i="83" s="1"/>
  <c r="T836" i="83"/>
  <c r="U836" i="83" s="1"/>
  <c r="P836" i="83"/>
  <c r="Q836" i="83" s="1"/>
  <c r="K836" i="83"/>
  <c r="L836" i="83" s="1"/>
  <c r="M836" i="83" s="1"/>
  <c r="T871" i="83"/>
  <c r="U871" i="83" s="1"/>
  <c r="K871" i="83"/>
  <c r="L871" i="83" s="1"/>
  <c r="M871" i="83" s="1"/>
  <c r="P903" i="83"/>
  <c r="Q903" i="83" s="1"/>
  <c r="K903" i="83"/>
  <c r="L903" i="83" s="1"/>
  <c r="M903" i="83" s="1"/>
  <c r="P935" i="83"/>
  <c r="Q935" i="83" s="1"/>
  <c r="K935" i="83"/>
  <c r="L935" i="83" s="1"/>
  <c r="M935" i="83" s="1"/>
  <c r="T935" i="83"/>
  <c r="U935" i="83" s="1"/>
  <c r="P967" i="83"/>
  <c r="Q967" i="83" s="1"/>
  <c r="K967" i="83"/>
  <c r="L967" i="83" s="1"/>
  <c r="M967" i="83" s="1"/>
  <c r="K999" i="83"/>
  <c r="L999" i="83" s="1"/>
  <c r="M999" i="83" s="1"/>
  <c r="K858" i="83"/>
  <c r="L858" i="83" s="1"/>
  <c r="M858" i="83" s="1"/>
  <c r="T858" i="83"/>
  <c r="U858" i="83" s="1"/>
  <c r="P890" i="83"/>
  <c r="Q890" i="83" s="1"/>
  <c r="K890" i="83"/>
  <c r="L890" i="83" s="1"/>
  <c r="M890" i="83" s="1"/>
  <c r="K922" i="83"/>
  <c r="L922" i="83" s="1"/>
  <c r="M922" i="83" s="1"/>
  <c r="P922" i="83"/>
  <c r="Q922" i="83" s="1"/>
  <c r="K954" i="83"/>
  <c r="L954" i="83" s="1"/>
  <c r="M954" i="83" s="1"/>
  <c r="P954" i="83"/>
  <c r="Q954" i="83" s="1"/>
  <c r="K986" i="83"/>
  <c r="L986" i="83" s="1"/>
  <c r="M986" i="83" s="1"/>
  <c r="T986" i="83"/>
  <c r="U986" i="83" s="1"/>
  <c r="P986" i="83"/>
  <c r="Q986" i="83" s="1"/>
  <c r="K873" i="83"/>
  <c r="L873" i="83" s="1"/>
  <c r="M873" i="83" s="1"/>
  <c r="T905" i="83"/>
  <c r="U905" i="83" s="1"/>
  <c r="P905" i="83"/>
  <c r="Q905" i="83" s="1"/>
  <c r="K905" i="83"/>
  <c r="L905" i="83" s="1"/>
  <c r="M905" i="83" s="1"/>
  <c r="K937" i="83"/>
  <c r="L937" i="83" s="1"/>
  <c r="M937" i="83" s="1"/>
  <c r="K969" i="83"/>
  <c r="L969" i="83" s="1"/>
  <c r="M969" i="83" s="1"/>
  <c r="T1001" i="83"/>
  <c r="U1001" i="83" s="1"/>
  <c r="K1001" i="83"/>
  <c r="L1001" i="83" s="1"/>
  <c r="M1001" i="83" s="1"/>
  <c r="K223" i="76"/>
  <c r="L223" i="76" s="1"/>
  <c r="M223" i="76" s="1"/>
  <c r="K175" i="76"/>
  <c r="L175" i="76" s="1"/>
  <c r="M175" i="76" s="1"/>
  <c r="K143" i="76"/>
  <c r="L143" i="76" s="1"/>
  <c r="M143" i="76" s="1"/>
  <c r="K111" i="76"/>
  <c r="L111" i="76" s="1"/>
  <c r="M111" i="76" s="1"/>
  <c r="K79" i="76"/>
  <c r="L79" i="76" s="1"/>
  <c r="M79" i="76" s="1"/>
  <c r="K47" i="76"/>
  <c r="L47" i="76" s="1"/>
  <c r="M47" i="76" s="1"/>
  <c r="K221" i="76"/>
  <c r="L221" i="76" s="1"/>
  <c r="M221" i="76" s="1"/>
  <c r="K48" i="76"/>
  <c r="L48" i="76" s="1"/>
  <c r="M48" i="76" s="1"/>
  <c r="K262" i="76"/>
  <c r="L262" i="76" s="1"/>
  <c r="M262" i="76" s="1"/>
  <c r="K203" i="76"/>
  <c r="L203" i="76" s="1"/>
  <c r="M203" i="76" s="1"/>
  <c r="K164" i="76"/>
  <c r="L164" i="76" s="1"/>
  <c r="M164" i="76" s="1"/>
  <c r="K132" i="76"/>
  <c r="L132" i="76" s="1"/>
  <c r="M132" i="76" s="1"/>
  <c r="K100" i="76"/>
  <c r="L100" i="76" s="1"/>
  <c r="M100" i="76" s="1"/>
  <c r="K52" i="76"/>
  <c r="L52" i="76" s="1"/>
  <c r="M52" i="76" s="1"/>
  <c r="K249" i="76"/>
  <c r="L249" i="76" s="1"/>
  <c r="M249" i="76" s="1"/>
  <c r="K33" i="76"/>
  <c r="L33" i="76" s="1"/>
  <c r="M33" i="76" s="1"/>
  <c r="K224" i="76"/>
  <c r="L224" i="76" s="1"/>
  <c r="M224" i="76" s="1"/>
  <c r="K177" i="76"/>
  <c r="L177" i="76" s="1"/>
  <c r="M177" i="76" s="1"/>
  <c r="K145" i="76"/>
  <c r="L145" i="76" s="1"/>
  <c r="M145" i="76" s="1"/>
  <c r="K113" i="76"/>
  <c r="L113" i="76" s="1"/>
  <c r="M113" i="76" s="1"/>
  <c r="K81" i="76"/>
  <c r="L81" i="76" s="1"/>
  <c r="M81" i="76" s="1"/>
  <c r="K49" i="76"/>
  <c r="L49" i="76" s="1"/>
  <c r="M49" i="76" s="1"/>
  <c r="K245" i="76"/>
  <c r="L245" i="76" s="1"/>
  <c r="M245" i="76" s="1"/>
  <c r="K74" i="76"/>
  <c r="L74" i="76" s="1"/>
  <c r="M74" i="76" s="1"/>
  <c r="K35" i="76"/>
  <c r="L35" i="76" s="1"/>
  <c r="M35" i="76" s="1"/>
  <c r="T33" i="83"/>
  <c r="U33" i="83" s="1"/>
  <c r="K33" i="83"/>
  <c r="L33" i="83" s="1"/>
  <c r="M33" i="83" s="1"/>
  <c r="K65" i="83"/>
  <c r="L65" i="83" s="1"/>
  <c r="M65" i="83" s="1"/>
  <c r="P65" i="83"/>
  <c r="Q65" i="83" s="1"/>
  <c r="K97" i="83"/>
  <c r="L97" i="83" s="1"/>
  <c r="M97" i="83" s="1"/>
  <c r="T97" i="83"/>
  <c r="U97" i="83" s="1"/>
  <c r="K129" i="83"/>
  <c r="L129" i="83" s="1"/>
  <c r="M129" i="83" s="1"/>
  <c r="T129" i="83"/>
  <c r="U129" i="83" s="1"/>
  <c r="P129" i="83"/>
  <c r="Q129" i="83" s="1"/>
  <c r="K161" i="83"/>
  <c r="L161" i="83" s="1"/>
  <c r="M161" i="83" s="1"/>
  <c r="T161" i="83"/>
  <c r="U161" i="83" s="1"/>
  <c r="K193" i="83"/>
  <c r="L193" i="83" s="1"/>
  <c r="M193" i="83" s="1"/>
  <c r="P193" i="83"/>
  <c r="Q193" i="83" s="1"/>
  <c r="P263" i="83"/>
  <c r="Q263" i="83" s="1"/>
  <c r="K263" i="83"/>
  <c r="L263" i="83" s="1"/>
  <c r="M263" i="83" s="1"/>
  <c r="T263" i="83"/>
  <c r="U263" i="83" s="1"/>
  <c r="P295" i="83"/>
  <c r="Q295" i="83" s="1"/>
  <c r="K295" i="83"/>
  <c r="L295" i="83" s="1"/>
  <c r="M295" i="83" s="1"/>
  <c r="P32" i="83"/>
  <c r="Q32" i="83" s="1"/>
  <c r="K32" i="83"/>
  <c r="L32" i="83" s="1"/>
  <c r="M32" i="83" s="1"/>
  <c r="K64" i="83"/>
  <c r="L64" i="83" s="1"/>
  <c r="M64" i="83" s="1"/>
  <c r="T64" i="83"/>
  <c r="U64" i="83" s="1"/>
  <c r="K96" i="83"/>
  <c r="L96" i="83" s="1"/>
  <c r="M96" i="83" s="1"/>
  <c r="P96" i="83"/>
  <c r="Q96" i="83" s="1"/>
  <c r="K128" i="83"/>
  <c r="L128" i="83" s="1"/>
  <c r="M128" i="83" s="1"/>
  <c r="T128" i="83"/>
  <c r="U128" i="83" s="1"/>
  <c r="P128" i="83"/>
  <c r="Q128" i="83" s="1"/>
  <c r="T160" i="83"/>
  <c r="U160" i="83" s="1"/>
  <c r="K160" i="83"/>
  <c r="L160" i="83" s="1"/>
  <c r="M160" i="83" s="1"/>
  <c r="T192" i="83"/>
  <c r="U192" i="83" s="1"/>
  <c r="K192" i="83"/>
  <c r="L192" i="83" s="1"/>
  <c r="M192" i="83" s="1"/>
  <c r="T251" i="83"/>
  <c r="U251" i="83" s="1"/>
  <c r="K251" i="83"/>
  <c r="L251" i="83" s="1"/>
  <c r="M251" i="83" s="1"/>
  <c r="P251" i="83"/>
  <c r="Q251" i="83" s="1"/>
  <c r="K293" i="83"/>
  <c r="L293" i="83" s="1"/>
  <c r="M293" i="83" s="1"/>
  <c r="P293" i="83"/>
  <c r="Q293" i="83" s="1"/>
  <c r="T293" i="83"/>
  <c r="U293" i="83" s="1"/>
  <c r="K31" i="83"/>
  <c r="L31" i="83" s="1"/>
  <c r="M31" i="83" s="1"/>
  <c r="P63" i="83"/>
  <c r="Q63" i="83" s="1"/>
  <c r="K63" i="83"/>
  <c r="L63" i="83" s="1"/>
  <c r="M63" i="83" s="1"/>
  <c r="P95" i="83"/>
  <c r="Q95" i="83" s="1"/>
  <c r="K95" i="83"/>
  <c r="L95" i="83" s="1"/>
  <c r="M95" i="83" s="1"/>
  <c r="T95" i="83"/>
  <c r="U95" i="83" s="1"/>
  <c r="P127" i="83"/>
  <c r="Q127" i="83" s="1"/>
  <c r="K127" i="83"/>
  <c r="L127" i="83" s="1"/>
  <c r="M127" i="83" s="1"/>
  <c r="P159" i="83"/>
  <c r="Q159" i="83" s="1"/>
  <c r="K159" i="83"/>
  <c r="L159" i="83" s="1"/>
  <c r="M159" i="83" s="1"/>
  <c r="T159" i="83"/>
  <c r="U159" i="83" s="1"/>
  <c r="P191" i="83"/>
  <c r="Q191" i="83" s="1"/>
  <c r="K191" i="83"/>
  <c r="L191" i="83" s="1"/>
  <c r="M191" i="83" s="1"/>
  <c r="P255" i="83"/>
  <c r="Q255" i="83" s="1"/>
  <c r="T255" i="83"/>
  <c r="U255" i="83" s="1"/>
  <c r="K255" i="83"/>
  <c r="L255" i="83" s="1"/>
  <c r="M255" i="83" s="1"/>
  <c r="T307" i="83"/>
  <c r="U307" i="83" s="1"/>
  <c r="P307" i="83"/>
  <c r="Q307" i="83" s="1"/>
  <c r="K307" i="83"/>
  <c r="L307" i="83" s="1"/>
  <c r="M307" i="83" s="1"/>
  <c r="K42" i="83"/>
  <c r="L42" i="83" s="1"/>
  <c r="M42" i="83" s="1"/>
  <c r="T42" i="83"/>
  <c r="U42" i="83" s="1"/>
  <c r="P42" i="83"/>
  <c r="Q42" i="83" s="1"/>
  <c r="K74" i="83"/>
  <c r="L74" i="83" s="1"/>
  <c r="M74" i="83" s="1"/>
  <c r="T74" i="83"/>
  <c r="U74" i="83" s="1"/>
  <c r="P74" i="83"/>
  <c r="Q74" i="83" s="1"/>
  <c r="K106" i="83"/>
  <c r="L106" i="83" s="1"/>
  <c r="M106" i="83" s="1"/>
  <c r="P106" i="83"/>
  <c r="Q106" i="83" s="1"/>
  <c r="K138" i="83"/>
  <c r="L138" i="83" s="1"/>
  <c r="M138" i="83" s="1"/>
  <c r="P138" i="83"/>
  <c r="Q138" i="83" s="1"/>
  <c r="K170" i="83"/>
  <c r="L170" i="83" s="1"/>
  <c r="M170" i="83" s="1"/>
  <c r="P202" i="83"/>
  <c r="Q202" i="83" s="1"/>
  <c r="K202" i="83"/>
  <c r="L202" i="83" s="1"/>
  <c r="M202" i="83" s="1"/>
  <c r="K229" i="83"/>
  <c r="L229" i="83" s="1"/>
  <c r="M229" i="83" s="1"/>
  <c r="T229" i="83"/>
  <c r="U229" i="83" s="1"/>
  <c r="K214" i="83"/>
  <c r="L214" i="83" s="1"/>
  <c r="M214" i="83" s="1"/>
  <c r="T246" i="83"/>
  <c r="U246" i="83" s="1"/>
  <c r="P246" i="83"/>
  <c r="Q246" i="83" s="1"/>
  <c r="K246" i="83"/>
  <c r="L246" i="83" s="1"/>
  <c r="M246" i="83" s="1"/>
  <c r="T278" i="83"/>
  <c r="U278" i="83" s="1"/>
  <c r="K278" i="83"/>
  <c r="L278" i="83" s="1"/>
  <c r="M278" i="83" s="1"/>
  <c r="P278" i="83"/>
  <c r="Q278" i="83" s="1"/>
  <c r="K310" i="83"/>
  <c r="L310" i="83" s="1"/>
  <c r="M310" i="83" s="1"/>
  <c r="P342" i="83"/>
  <c r="Q342" i="83" s="1"/>
  <c r="K342" i="83"/>
  <c r="L342" i="83" s="1"/>
  <c r="M342" i="83" s="1"/>
  <c r="K374" i="83"/>
  <c r="L374" i="83" s="1"/>
  <c r="M374" i="83" s="1"/>
  <c r="T374" i="83"/>
  <c r="U374" i="83" s="1"/>
  <c r="T406" i="83"/>
  <c r="U406" i="83" s="1"/>
  <c r="P406" i="83"/>
  <c r="Q406" i="83" s="1"/>
  <c r="K406" i="83"/>
  <c r="L406" i="83" s="1"/>
  <c r="M406" i="83" s="1"/>
  <c r="K438" i="83"/>
  <c r="L438" i="83" s="1"/>
  <c r="M438" i="83" s="1"/>
  <c r="T438" i="83"/>
  <c r="U438" i="83" s="1"/>
  <c r="T470" i="83"/>
  <c r="U470" i="83" s="1"/>
  <c r="K470" i="83"/>
  <c r="L470" i="83" s="1"/>
  <c r="M470" i="83" s="1"/>
  <c r="K502" i="83"/>
  <c r="L502" i="83" s="1"/>
  <c r="M502" i="83" s="1"/>
  <c r="T502" i="83"/>
  <c r="U502" i="83" s="1"/>
  <c r="P502" i="83"/>
  <c r="Q502" i="83" s="1"/>
  <c r="K542" i="83"/>
  <c r="L542" i="83" s="1"/>
  <c r="M542" i="83" s="1"/>
  <c r="P542" i="83"/>
  <c r="Q542" i="83" s="1"/>
  <c r="K321" i="83"/>
  <c r="L321" i="83" s="1"/>
  <c r="M321" i="83" s="1"/>
  <c r="P321" i="83"/>
  <c r="Q321" i="83" s="1"/>
  <c r="K353" i="83"/>
  <c r="L353" i="83" s="1"/>
  <c r="M353" i="83" s="1"/>
  <c r="T353" i="83"/>
  <c r="U353" i="83" s="1"/>
  <c r="K385" i="83"/>
  <c r="L385" i="83" s="1"/>
  <c r="M385" i="83" s="1"/>
  <c r="P385" i="83"/>
  <c r="Q385" i="83" s="1"/>
  <c r="T385" i="83"/>
  <c r="U385" i="83" s="1"/>
  <c r="T417" i="83"/>
  <c r="U417" i="83" s="1"/>
  <c r="K417" i="83"/>
  <c r="L417" i="83" s="1"/>
  <c r="M417" i="83" s="1"/>
  <c r="K449" i="83"/>
  <c r="L449" i="83" s="1"/>
  <c r="M449" i="83" s="1"/>
  <c r="K481" i="83"/>
  <c r="L481" i="83" s="1"/>
  <c r="M481" i="83" s="1"/>
  <c r="T481" i="83"/>
  <c r="U481" i="83" s="1"/>
  <c r="P481" i="83"/>
  <c r="Q481" i="83" s="1"/>
  <c r="K512" i="83"/>
  <c r="L512" i="83" s="1"/>
  <c r="M512" i="83" s="1"/>
  <c r="P512" i="83"/>
  <c r="Q512" i="83" s="1"/>
  <c r="K553" i="83"/>
  <c r="L553" i="83" s="1"/>
  <c r="M553" i="83" s="1"/>
  <c r="T553" i="83"/>
  <c r="U553" i="83" s="1"/>
  <c r="P553" i="83"/>
  <c r="Q553" i="83" s="1"/>
  <c r="P220" i="83"/>
  <c r="Q220" i="83" s="1"/>
  <c r="K220" i="83"/>
  <c r="L220" i="83" s="1"/>
  <c r="M220" i="83" s="1"/>
  <c r="T220" i="83"/>
  <c r="U220" i="83" s="1"/>
  <c r="K252" i="83"/>
  <c r="L252" i="83" s="1"/>
  <c r="M252" i="83" s="1"/>
  <c r="T252" i="83"/>
  <c r="U252" i="83" s="1"/>
  <c r="K284" i="83"/>
  <c r="L284" i="83" s="1"/>
  <c r="M284" i="83" s="1"/>
  <c r="P316" i="83"/>
  <c r="Q316" i="83" s="1"/>
  <c r="K316" i="83"/>
  <c r="L316" i="83" s="1"/>
  <c r="M316" i="83" s="1"/>
  <c r="T316" i="83"/>
  <c r="U316" i="83" s="1"/>
  <c r="K348" i="83"/>
  <c r="L348" i="83" s="1"/>
  <c r="M348" i="83" s="1"/>
  <c r="K380" i="83"/>
  <c r="L380" i="83" s="1"/>
  <c r="M380" i="83" s="1"/>
  <c r="P412" i="83"/>
  <c r="Q412" i="83" s="1"/>
  <c r="K412" i="83"/>
  <c r="L412" i="83" s="1"/>
  <c r="M412" i="83" s="1"/>
  <c r="P444" i="83"/>
  <c r="Q444" i="83" s="1"/>
  <c r="K444" i="83"/>
  <c r="L444" i="83" s="1"/>
  <c r="M444" i="83" s="1"/>
  <c r="P476" i="83"/>
  <c r="Q476" i="83" s="1"/>
  <c r="K476" i="83"/>
  <c r="L476" i="83" s="1"/>
  <c r="M476" i="83" s="1"/>
  <c r="T476" i="83"/>
  <c r="U476" i="83" s="1"/>
  <c r="K508" i="83"/>
  <c r="L508" i="83" s="1"/>
  <c r="M508" i="83" s="1"/>
  <c r="T508" i="83"/>
  <c r="U508" i="83" s="1"/>
  <c r="P550" i="83"/>
  <c r="Q550" i="83" s="1"/>
  <c r="K550" i="83"/>
  <c r="L550" i="83" s="1"/>
  <c r="M550" i="83" s="1"/>
  <c r="K323" i="83"/>
  <c r="L323" i="83" s="1"/>
  <c r="M323" i="83" s="1"/>
  <c r="P355" i="83"/>
  <c r="Q355" i="83" s="1"/>
  <c r="K355" i="83"/>
  <c r="L355" i="83" s="1"/>
  <c r="M355" i="83" s="1"/>
  <c r="P387" i="83"/>
  <c r="Q387" i="83" s="1"/>
  <c r="K387" i="83"/>
  <c r="L387" i="83" s="1"/>
  <c r="M387" i="83" s="1"/>
  <c r="K419" i="83"/>
  <c r="L419" i="83" s="1"/>
  <c r="M419" i="83" s="1"/>
  <c r="P419" i="83"/>
  <c r="Q419" i="83" s="1"/>
  <c r="T419" i="83"/>
  <c r="U419" i="83" s="1"/>
  <c r="P451" i="83"/>
  <c r="Q451" i="83" s="1"/>
  <c r="K451" i="83"/>
  <c r="L451" i="83" s="1"/>
  <c r="M451" i="83" s="1"/>
  <c r="T483" i="83"/>
  <c r="U483" i="83" s="1"/>
  <c r="K483" i="83"/>
  <c r="L483" i="83" s="1"/>
  <c r="M483" i="83" s="1"/>
  <c r="P520" i="83"/>
  <c r="Q520" i="83" s="1"/>
  <c r="K520" i="83"/>
  <c r="L520" i="83" s="1"/>
  <c r="M520" i="83" s="1"/>
  <c r="K561" i="83"/>
  <c r="L561" i="83" s="1"/>
  <c r="M561" i="83" s="1"/>
  <c r="P561" i="83"/>
  <c r="Q561" i="83" s="1"/>
  <c r="K587" i="83"/>
  <c r="L587" i="83" s="1"/>
  <c r="M587" i="83" s="1"/>
  <c r="T587" i="83"/>
  <c r="U587" i="83" s="1"/>
  <c r="T619" i="83"/>
  <c r="U619" i="83" s="1"/>
  <c r="P619" i="83"/>
  <c r="Q619" i="83" s="1"/>
  <c r="K619" i="83"/>
  <c r="L619" i="83" s="1"/>
  <c r="M619" i="83" s="1"/>
  <c r="K651" i="83"/>
  <c r="L651" i="83" s="1"/>
  <c r="M651" i="83" s="1"/>
  <c r="P651" i="83"/>
  <c r="Q651" i="83" s="1"/>
  <c r="K683" i="83"/>
  <c r="L683" i="83" s="1"/>
  <c r="M683" i="83" s="1"/>
  <c r="K715" i="83"/>
  <c r="L715" i="83" s="1"/>
  <c r="M715" i="83" s="1"/>
  <c r="P715" i="83"/>
  <c r="Q715" i="83" s="1"/>
  <c r="P747" i="83"/>
  <c r="Q747" i="83" s="1"/>
  <c r="K747" i="83"/>
  <c r="L747" i="83" s="1"/>
  <c r="M747" i="83" s="1"/>
  <c r="T779" i="83"/>
  <c r="U779" i="83" s="1"/>
  <c r="P779" i="83"/>
  <c r="Q779" i="83" s="1"/>
  <c r="K779" i="83"/>
  <c r="L779" i="83" s="1"/>
  <c r="M779" i="83" s="1"/>
  <c r="P811" i="83"/>
  <c r="Q811" i="83" s="1"/>
  <c r="K811" i="83"/>
  <c r="L811" i="83" s="1"/>
  <c r="M811" i="83" s="1"/>
  <c r="K843" i="83"/>
  <c r="L843" i="83" s="1"/>
  <c r="M843" i="83" s="1"/>
  <c r="P843" i="83"/>
  <c r="Q843" i="83" s="1"/>
  <c r="P578" i="83"/>
  <c r="Q578" i="83" s="1"/>
  <c r="T578" i="83"/>
  <c r="U578" i="83" s="1"/>
  <c r="K578" i="83"/>
  <c r="L578" i="83" s="1"/>
  <c r="M578" i="83" s="1"/>
  <c r="P610" i="83"/>
  <c r="Q610" i="83" s="1"/>
  <c r="T610" i="83"/>
  <c r="U610" i="83" s="1"/>
  <c r="K610" i="83"/>
  <c r="L610" i="83" s="1"/>
  <c r="M610" i="83" s="1"/>
  <c r="K642" i="83"/>
  <c r="L642" i="83" s="1"/>
  <c r="M642" i="83" s="1"/>
  <c r="P674" i="83"/>
  <c r="Q674" i="83" s="1"/>
  <c r="K674" i="83"/>
  <c r="L674" i="83" s="1"/>
  <c r="M674" i="83" s="1"/>
  <c r="T674" i="83"/>
  <c r="U674" i="83" s="1"/>
  <c r="T706" i="83"/>
  <c r="U706" i="83" s="1"/>
  <c r="K706" i="83"/>
  <c r="L706" i="83" s="1"/>
  <c r="M706" i="83" s="1"/>
  <c r="T738" i="83"/>
  <c r="U738" i="83" s="1"/>
  <c r="K738" i="83"/>
  <c r="L738" i="83" s="1"/>
  <c r="M738" i="83" s="1"/>
  <c r="P770" i="83"/>
  <c r="Q770" i="83" s="1"/>
  <c r="K770" i="83"/>
  <c r="L770" i="83" s="1"/>
  <c r="M770" i="83" s="1"/>
  <c r="K802" i="83"/>
  <c r="L802" i="83" s="1"/>
  <c r="M802" i="83" s="1"/>
  <c r="K834" i="83"/>
  <c r="L834" i="83" s="1"/>
  <c r="M834" i="83" s="1"/>
  <c r="T834" i="83"/>
  <c r="U834" i="83" s="1"/>
  <c r="P834" i="83"/>
  <c r="Q834" i="83" s="1"/>
  <c r="K593" i="83"/>
  <c r="L593" i="83" s="1"/>
  <c r="M593" i="83" s="1"/>
  <c r="T593" i="83"/>
  <c r="U593" i="83" s="1"/>
  <c r="P593" i="83"/>
  <c r="Q593" i="83" s="1"/>
  <c r="K625" i="83"/>
  <c r="L625" i="83" s="1"/>
  <c r="M625" i="83" s="1"/>
  <c r="T657" i="83"/>
  <c r="U657" i="83" s="1"/>
  <c r="K657" i="83"/>
  <c r="L657" i="83" s="1"/>
  <c r="M657" i="83" s="1"/>
  <c r="P657" i="83"/>
  <c r="Q657" i="83" s="1"/>
  <c r="P689" i="83"/>
  <c r="Q689" i="83" s="1"/>
  <c r="T689" i="83"/>
  <c r="U689" i="83" s="1"/>
  <c r="K689" i="83"/>
  <c r="L689" i="83" s="1"/>
  <c r="M689" i="83" s="1"/>
  <c r="K721" i="83"/>
  <c r="L721" i="83" s="1"/>
  <c r="M721" i="83" s="1"/>
  <c r="P721" i="83"/>
  <c r="Q721" i="83" s="1"/>
  <c r="T753" i="83"/>
  <c r="U753" i="83" s="1"/>
  <c r="P753" i="83"/>
  <c r="Q753" i="83" s="1"/>
  <c r="K753" i="83"/>
  <c r="L753" i="83" s="1"/>
  <c r="M753" i="83" s="1"/>
  <c r="K785" i="83"/>
  <c r="L785" i="83" s="1"/>
  <c r="M785" i="83" s="1"/>
  <c r="T785" i="83"/>
  <c r="U785" i="83" s="1"/>
  <c r="K817" i="83"/>
  <c r="L817" i="83" s="1"/>
  <c r="M817" i="83" s="1"/>
  <c r="T849" i="83"/>
  <c r="U849" i="83" s="1"/>
  <c r="K849" i="83"/>
  <c r="L849" i="83" s="1"/>
  <c r="M849" i="83" s="1"/>
  <c r="P584" i="83"/>
  <c r="Q584" i="83" s="1"/>
  <c r="K584" i="83"/>
  <c r="L584" i="83" s="1"/>
  <c r="M584" i="83" s="1"/>
  <c r="T584" i="83"/>
  <c r="U584" i="83" s="1"/>
  <c r="K616" i="83"/>
  <c r="L616" i="83" s="1"/>
  <c r="M616" i="83" s="1"/>
  <c r="P616" i="83"/>
  <c r="Q616" i="83" s="1"/>
  <c r="P648" i="83"/>
  <c r="Q648" i="83" s="1"/>
  <c r="K648" i="83"/>
  <c r="L648" i="83" s="1"/>
  <c r="M648" i="83" s="1"/>
  <c r="K680" i="83"/>
  <c r="L680" i="83" s="1"/>
  <c r="M680" i="83" s="1"/>
  <c r="P680" i="83"/>
  <c r="Q680" i="83" s="1"/>
  <c r="P712" i="83"/>
  <c r="Q712" i="83" s="1"/>
  <c r="K712" i="83"/>
  <c r="L712" i="83" s="1"/>
  <c r="M712" i="83" s="1"/>
  <c r="K744" i="83"/>
  <c r="L744" i="83" s="1"/>
  <c r="M744" i="83" s="1"/>
  <c r="P744" i="83"/>
  <c r="Q744" i="83" s="1"/>
  <c r="T744" i="83"/>
  <c r="U744" i="83" s="1"/>
  <c r="P776" i="83"/>
  <c r="Q776" i="83" s="1"/>
  <c r="K776" i="83"/>
  <c r="L776" i="83" s="1"/>
  <c r="M776" i="83" s="1"/>
  <c r="K808" i="83"/>
  <c r="L808" i="83" s="1"/>
  <c r="M808" i="83" s="1"/>
  <c r="T840" i="83"/>
  <c r="U840" i="83" s="1"/>
  <c r="P840" i="83"/>
  <c r="Q840" i="83" s="1"/>
  <c r="K840" i="83"/>
  <c r="L840" i="83" s="1"/>
  <c r="M840" i="83" s="1"/>
  <c r="T875" i="83"/>
  <c r="U875" i="83" s="1"/>
  <c r="K875" i="83"/>
  <c r="L875" i="83" s="1"/>
  <c r="M875" i="83" s="1"/>
  <c r="P875" i="83"/>
  <c r="Q875" i="83" s="1"/>
  <c r="K907" i="83"/>
  <c r="L907" i="83" s="1"/>
  <c r="M907" i="83" s="1"/>
  <c r="P907" i="83"/>
  <c r="Q907" i="83" s="1"/>
  <c r="K939" i="83"/>
  <c r="L939" i="83" s="1"/>
  <c r="M939" i="83" s="1"/>
  <c r="P971" i="83"/>
  <c r="Q971" i="83" s="1"/>
  <c r="K971" i="83"/>
  <c r="L971" i="83" s="1"/>
  <c r="M971" i="83" s="1"/>
  <c r="K1003" i="83"/>
  <c r="L1003" i="83" s="1"/>
  <c r="M1003" i="83" s="1"/>
  <c r="K862" i="83"/>
  <c r="L862" i="83" s="1"/>
  <c r="M862" i="83" s="1"/>
  <c r="P862" i="83"/>
  <c r="Q862" i="83" s="1"/>
  <c r="T862" i="83"/>
  <c r="U862" i="83" s="1"/>
  <c r="T894" i="83"/>
  <c r="U894" i="83" s="1"/>
  <c r="K894" i="83"/>
  <c r="L894" i="83" s="1"/>
  <c r="M894" i="83" s="1"/>
  <c r="K926" i="83"/>
  <c r="L926" i="83" s="1"/>
  <c r="M926" i="83" s="1"/>
  <c r="T926" i="83"/>
  <c r="U926" i="83" s="1"/>
  <c r="K958" i="83"/>
  <c r="L958" i="83" s="1"/>
  <c r="M958" i="83" s="1"/>
  <c r="T958" i="83"/>
  <c r="U958" i="83" s="1"/>
  <c r="P958" i="83"/>
  <c r="Q958" i="83" s="1"/>
  <c r="P990" i="83"/>
  <c r="Q990" i="83" s="1"/>
  <c r="K990" i="83"/>
  <c r="L990" i="83" s="1"/>
  <c r="M990" i="83" s="1"/>
  <c r="P877" i="83"/>
  <c r="Q877" i="83" s="1"/>
  <c r="K877" i="83"/>
  <c r="L877" i="83" s="1"/>
  <c r="M877" i="83" s="1"/>
  <c r="K909" i="83"/>
  <c r="L909" i="83" s="1"/>
  <c r="M909" i="83" s="1"/>
  <c r="T909" i="83"/>
  <c r="U909" i="83" s="1"/>
  <c r="P909" i="83"/>
  <c r="Q909" i="83" s="1"/>
  <c r="K941" i="83"/>
  <c r="L941" i="83" s="1"/>
  <c r="M941" i="83" s="1"/>
  <c r="P941" i="83"/>
  <c r="Q941" i="83" s="1"/>
  <c r="K973" i="83"/>
  <c r="L973" i="83" s="1"/>
  <c r="M973" i="83" s="1"/>
  <c r="P1005" i="83"/>
  <c r="Q1005" i="83" s="1"/>
  <c r="T1005" i="83"/>
  <c r="U1005" i="83" s="1"/>
  <c r="K1005" i="83"/>
  <c r="L1005" i="83" s="1"/>
  <c r="M1005" i="83" s="1"/>
  <c r="K216" i="76"/>
  <c r="L216" i="76" s="1"/>
  <c r="M216" i="76" s="1"/>
  <c r="K171" i="76"/>
  <c r="L171" i="76" s="1"/>
  <c r="M171" i="76" s="1"/>
  <c r="K139" i="76"/>
  <c r="L139" i="76" s="1"/>
  <c r="M139" i="76" s="1"/>
  <c r="K107" i="76"/>
  <c r="L107" i="76" s="1"/>
  <c r="M107" i="76" s="1"/>
  <c r="K75" i="76"/>
  <c r="L75" i="76" s="1"/>
  <c r="M75" i="76" s="1"/>
  <c r="K43" i="76"/>
  <c r="L43" i="76" s="1"/>
  <c r="M43" i="76" s="1"/>
  <c r="K214" i="76"/>
  <c r="L214" i="76" s="1"/>
  <c r="M214" i="76" s="1"/>
  <c r="K44" i="76"/>
  <c r="L44" i="76" s="1"/>
  <c r="M44" i="76" s="1"/>
  <c r="K260" i="76"/>
  <c r="L260" i="76" s="1"/>
  <c r="M260" i="76" s="1"/>
  <c r="K196" i="76"/>
  <c r="L196" i="76" s="1"/>
  <c r="M196" i="76" s="1"/>
  <c r="K160" i="76"/>
  <c r="L160" i="76" s="1"/>
  <c r="M160" i="76" s="1"/>
  <c r="K128" i="76"/>
  <c r="L128" i="76" s="1"/>
  <c r="M128" i="76" s="1"/>
  <c r="K96" i="76"/>
  <c r="L96" i="76" s="1"/>
  <c r="M96" i="76" s="1"/>
  <c r="K40" i="76"/>
  <c r="L40" i="76" s="1"/>
  <c r="M40" i="76" s="1"/>
  <c r="K242" i="76"/>
  <c r="L242" i="76" s="1"/>
  <c r="M242" i="76" s="1"/>
  <c r="K13" i="76"/>
  <c r="L13" i="76" s="1"/>
  <c r="M13" i="76" s="1"/>
  <c r="K215" i="76"/>
  <c r="L215" i="76" s="1"/>
  <c r="M215" i="76" s="1"/>
  <c r="K173" i="76"/>
  <c r="L173" i="76" s="1"/>
  <c r="M173" i="76" s="1"/>
  <c r="K141" i="76"/>
  <c r="L141" i="76" s="1"/>
  <c r="M141" i="76" s="1"/>
  <c r="K109" i="76"/>
  <c r="L109" i="76" s="1"/>
  <c r="M109" i="76" s="1"/>
  <c r="K77" i="76"/>
  <c r="L77" i="76" s="1"/>
  <c r="M77" i="76" s="1"/>
  <c r="K45" i="76"/>
  <c r="L45" i="76" s="1"/>
  <c r="M45" i="76" s="1"/>
  <c r="K238" i="76"/>
  <c r="L238" i="76" s="1"/>
  <c r="M238" i="76" s="1"/>
  <c r="K66" i="76"/>
  <c r="L66" i="76" s="1"/>
  <c r="M66" i="76" s="1"/>
  <c r="K27" i="76"/>
  <c r="L27" i="76" s="1"/>
  <c r="M27" i="76" s="1"/>
  <c r="K37" i="83"/>
  <c r="L37" i="83" s="1"/>
  <c r="M37" i="83" s="1"/>
  <c r="T37" i="83"/>
  <c r="U37" i="83" s="1"/>
  <c r="K69" i="83"/>
  <c r="L69" i="83" s="1"/>
  <c r="M69" i="83" s="1"/>
  <c r="T69" i="83"/>
  <c r="U69" i="83" s="1"/>
  <c r="P101" i="83"/>
  <c r="Q101" i="83" s="1"/>
  <c r="K101" i="83"/>
  <c r="L101" i="83" s="1"/>
  <c r="M101" i="83" s="1"/>
  <c r="K133" i="83"/>
  <c r="L133" i="83" s="1"/>
  <c r="M133" i="83" s="1"/>
  <c r="K165" i="83"/>
  <c r="L165" i="83" s="1"/>
  <c r="M165" i="83" s="1"/>
  <c r="P165" i="83"/>
  <c r="Q165" i="83" s="1"/>
  <c r="K197" i="83"/>
  <c r="L197" i="83" s="1"/>
  <c r="M197" i="83" s="1"/>
  <c r="T197" i="83"/>
  <c r="U197" i="83" s="1"/>
  <c r="P197" i="83"/>
  <c r="Q197" i="83" s="1"/>
  <c r="K279" i="83"/>
  <c r="L279" i="83" s="1"/>
  <c r="M279" i="83" s="1"/>
  <c r="K303" i="83"/>
  <c r="L303" i="83" s="1"/>
  <c r="M303" i="83" s="1"/>
  <c r="P303" i="83"/>
  <c r="Q303" i="83" s="1"/>
  <c r="K36" i="83"/>
  <c r="L36" i="83" s="1"/>
  <c r="M36" i="83" s="1"/>
  <c r="T68" i="83"/>
  <c r="U68" i="83" s="1"/>
  <c r="P68" i="83"/>
  <c r="Q68" i="83" s="1"/>
  <c r="K68" i="83"/>
  <c r="L68" i="83" s="1"/>
  <c r="M68" i="83" s="1"/>
  <c r="P100" i="83"/>
  <c r="Q100" i="83" s="1"/>
  <c r="K100" i="83"/>
  <c r="L100" i="83" s="1"/>
  <c r="M100" i="83" s="1"/>
  <c r="P132" i="83"/>
  <c r="Q132" i="83" s="1"/>
  <c r="K132" i="83"/>
  <c r="L132" i="83" s="1"/>
  <c r="M132" i="83" s="1"/>
  <c r="K164" i="83"/>
  <c r="L164" i="83" s="1"/>
  <c r="M164" i="83" s="1"/>
  <c r="P164" i="83"/>
  <c r="Q164" i="83" s="1"/>
  <c r="K196" i="83"/>
  <c r="L196" i="83" s="1"/>
  <c r="M196" i="83" s="1"/>
  <c r="P196" i="83"/>
  <c r="Q196" i="83" s="1"/>
  <c r="K267" i="83"/>
  <c r="L267" i="83" s="1"/>
  <c r="M267" i="83" s="1"/>
  <c r="P267" i="83"/>
  <c r="Q267" i="83" s="1"/>
  <c r="T267" i="83"/>
  <c r="U267" i="83" s="1"/>
  <c r="P301" i="83"/>
  <c r="Q301" i="83" s="1"/>
  <c r="K301" i="83"/>
  <c r="L301" i="83" s="1"/>
  <c r="M301" i="83" s="1"/>
  <c r="T35" i="83"/>
  <c r="U35" i="83" s="1"/>
  <c r="K35" i="83"/>
  <c r="L35" i="83" s="1"/>
  <c r="M35" i="83" s="1"/>
  <c r="P67" i="83"/>
  <c r="Q67" i="83" s="1"/>
  <c r="K67" i="83"/>
  <c r="L67" i="83" s="1"/>
  <c r="M67" i="83" s="1"/>
  <c r="T99" i="83"/>
  <c r="U99" i="83" s="1"/>
  <c r="P99" i="83"/>
  <c r="Q99" i="83" s="1"/>
  <c r="K99" i="83"/>
  <c r="L99" i="83" s="1"/>
  <c r="M99" i="83" s="1"/>
  <c r="K131" i="83"/>
  <c r="L131" i="83" s="1"/>
  <c r="M131" i="83" s="1"/>
  <c r="K163" i="83"/>
  <c r="L163" i="83" s="1"/>
  <c r="M163" i="83" s="1"/>
  <c r="T163" i="83"/>
  <c r="U163" i="83" s="1"/>
  <c r="K195" i="83"/>
  <c r="L195" i="83" s="1"/>
  <c r="M195" i="83" s="1"/>
  <c r="P195" i="83"/>
  <c r="Q195" i="83" s="1"/>
  <c r="T271" i="83"/>
  <c r="U271" i="83" s="1"/>
  <c r="K271" i="83"/>
  <c r="L271" i="83" s="1"/>
  <c r="M271" i="83" s="1"/>
  <c r="P271" i="83"/>
  <c r="Q271" i="83" s="1"/>
  <c r="K14" i="83"/>
  <c r="L14" i="83" s="1"/>
  <c r="M14" i="83" s="1"/>
  <c r="T14" i="83"/>
  <c r="U14" i="83" s="1"/>
  <c r="K46" i="83"/>
  <c r="L46" i="83" s="1"/>
  <c r="M46" i="83" s="1"/>
  <c r="P46" i="83"/>
  <c r="Q46" i="83" s="1"/>
  <c r="K78" i="83"/>
  <c r="L78" i="83" s="1"/>
  <c r="M78" i="83" s="1"/>
  <c r="K110" i="83"/>
  <c r="L110" i="83" s="1"/>
  <c r="M110" i="83" s="1"/>
  <c r="T110" i="83"/>
  <c r="U110" i="83" s="1"/>
  <c r="K142" i="83"/>
  <c r="L142" i="83" s="1"/>
  <c r="M142" i="83" s="1"/>
  <c r="P142" i="83"/>
  <c r="Q142" i="83" s="1"/>
  <c r="P174" i="83"/>
  <c r="Q174" i="83" s="1"/>
  <c r="K174" i="83"/>
  <c r="L174" i="83" s="1"/>
  <c r="M174" i="83" s="1"/>
  <c r="T174" i="83"/>
  <c r="U174" i="83" s="1"/>
  <c r="T206" i="83"/>
  <c r="U206" i="83" s="1"/>
  <c r="P206" i="83"/>
  <c r="Q206" i="83" s="1"/>
  <c r="K206" i="83"/>
  <c r="L206" i="83" s="1"/>
  <c r="M206" i="83" s="1"/>
  <c r="T245" i="83"/>
  <c r="U245" i="83" s="1"/>
  <c r="P245" i="83"/>
  <c r="Q245" i="83" s="1"/>
  <c r="K245" i="83"/>
  <c r="L245" i="83" s="1"/>
  <c r="M245" i="83" s="1"/>
  <c r="P218" i="83"/>
  <c r="Q218" i="83" s="1"/>
  <c r="T218" i="83"/>
  <c r="U218" i="83" s="1"/>
  <c r="K218" i="83"/>
  <c r="L218" i="83" s="1"/>
  <c r="M218" i="83" s="1"/>
  <c r="T250" i="83"/>
  <c r="U250" i="83" s="1"/>
  <c r="K250" i="83"/>
  <c r="L250" i="83" s="1"/>
  <c r="M250" i="83" s="1"/>
  <c r="P282" i="83"/>
  <c r="Q282" i="83" s="1"/>
  <c r="K282" i="83"/>
  <c r="L282" i="83" s="1"/>
  <c r="M282" i="83" s="1"/>
  <c r="T314" i="83"/>
  <c r="U314" i="83" s="1"/>
  <c r="K314" i="83"/>
  <c r="L314" i="83" s="1"/>
  <c r="M314" i="83" s="1"/>
  <c r="P314" i="83"/>
  <c r="Q314" i="83" s="1"/>
  <c r="P346" i="83"/>
  <c r="Q346" i="83" s="1"/>
  <c r="K346" i="83"/>
  <c r="L346" i="83" s="1"/>
  <c r="M346" i="83" s="1"/>
  <c r="P378" i="83"/>
  <c r="Q378" i="83" s="1"/>
  <c r="K378" i="83"/>
  <c r="L378" i="83" s="1"/>
  <c r="M378" i="83" s="1"/>
  <c r="T410" i="83"/>
  <c r="U410" i="83" s="1"/>
  <c r="K410" i="83"/>
  <c r="L410" i="83" s="1"/>
  <c r="M410" i="83" s="1"/>
  <c r="K442" i="83"/>
  <c r="L442" i="83" s="1"/>
  <c r="M442" i="83" s="1"/>
  <c r="T442" i="83"/>
  <c r="U442" i="83" s="1"/>
  <c r="P474" i="83"/>
  <c r="Q474" i="83" s="1"/>
  <c r="K474" i="83"/>
  <c r="L474" i="83" s="1"/>
  <c r="M474" i="83" s="1"/>
  <c r="T474" i="83"/>
  <c r="U474" i="83" s="1"/>
  <c r="P506" i="83"/>
  <c r="Q506" i="83" s="1"/>
  <c r="K506" i="83"/>
  <c r="L506" i="83" s="1"/>
  <c r="M506" i="83" s="1"/>
  <c r="K549" i="83"/>
  <c r="L549" i="83" s="1"/>
  <c r="M549" i="83" s="1"/>
  <c r="T549" i="83"/>
  <c r="U549" i="83" s="1"/>
  <c r="P549" i="83"/>
  <c r="Q549" i="83" s="1"/>
  <c r="P325" i="83"/>
  <c r="Q325" i="83" s="1"/>
  <c r="K325" i="83"/>
  <c r="L325" i="83" s="1"/>
  <c r="M325" i="83" s="1"/>
  <c r="P357" i="83"/>
  <c r="Q357" i="83" s="1"/>
  <c r="K357" i="83"/>
  <c r="L357" i="83" s="1"/>
  <c r="M357" i="83" s="1"/>
  <c r="K389" i="83"/>
  <c r="L389" i="83" s="1"/>
  <c r="M389" i="83" s="1"/>
  <c r="P389" i="83"/>
  <c r="Q389" i="83" s="1"/>
  <c r="P421" i="83"/>
  <c r="Q421" i="83" s="1"/>
  <c r="K421" i="83"/>
  <c r="L421" i="83" s="1"/>
  <c r="M421" i="83" s="1"/>
  <c r="K453" i="83"/>
  <c r="L453" i="83" s="1"/>
  <c r="M453" i="83" s="1"/>
  <c r="P453" i="83"/>
  <c r="Q453" i="83" s="1"/>
  <c r="T453" i="83"/>
  <c r="U453" i="83" s="1"/>
  <c r="K485" i="83"/>
  <c r="L485" i="83" s="1"/>
  <c r="M485" i="83" s="1"/>
  <c r="T485" i="83"/>
  <c r="U485" i="83" s="1"/>
  <c r="P514" i="83"/>
  <c r="Q514" i="83" s="1"/>
  <c r="K514" i="83"/>
  <c r="L514" i="83" s="1"/>
  <c r="M514" i="83" s="1"/>
  <c r="K557" i="83"/>
  <c r="L557" i="83" s="1"/>
  <c r="M557" i="83" s="1"/>
  <c r="T557" i="83"/>
  <c r="U557" i="83" s="1"/>
  <c r="K224" i="83"/>
  <c r="L224" i="83" s="1"/>
  <c r="M224" i="83" s="1"/>
  <c r="T224" i="83"/>
  <c r="U224" i="83" s="1"/>
  <c r="K256" i="83"/>
  <c r="L256" i="83" s="1"/>
  <c r="M256" i="83" s="1"/>
  <c r="T256" i="83"/>
  <c r="U256" i="83" s="1"/>
  <c r="P288" i="83"/>
  <c r="Q288" i="83" s="1"/>
  <c r="T288" i="83"/>
  <c r="U288" i="83" s="1"/>
  <c r="K288" i="83"/>
  <c r="L288" i="83" s="1"/>
  <c r="M288" i="83" s="1"/>
  <c r="K320" i="83"/>
  <c r="L320" i="83" s="1"/>
  <c r="M320" i="83" s="1"/>
  <c r="T320" i="83"/>
  <c r="U320" i="83" s="1"/>
  <c r="K352" i="83"/>
  <c r="L352" i="83" s="1"/>
  <c r="M352" i="83" s="1"/>
  <c r="K384" i="83"/>
  <c r="L384" i="83" s="1"/>
  <c r="M384" i="83" s="1"/>
  <c r="P384" i="83"/>
  <c r="Q384" i="83" s="1"/>
  <c r="T384" i="83"/>
  <c r="U384" i="83" s="1"/>
  <c r="K416" i="83"/>
  <c r="L416" i="83" s="1"/>
  <c r="M416" i="83" s="1"/>
  <c r="T416" i="83"/>
  <c r="U416" i="83" s="1"/>
  <c r="K448" i="83"/>
  <c r="L448" i="83" s="1"/>
  <c r="M448" i="83" s="1"/>
  <c r="T480" i="83"/>
  <c r="U480" i="83" s="1"/>
  <c r="P480" i="83"/>
  <c r="Q480" i="83" s="1"/>
  <c r="K480" i="83"/>
  <c r="L480" i="83" s="1"/>
  <c r="M480" i="83" s="1"/>
  <c r="K516" i="83"/>
  <c r="L516" i="83" s="1"/>
  <c r="M516" i="83" s="1"/>
  <c r="P516" i="83"/>
  <c r="Q516" i="83" s="1"/>
  <c r="P563" i="83"/>
  <c r="Q563" i="83" s="1"/>
  <c r="T563" i="83"/>
  <c r="U563" i="83" s="1"/>
  <c r="K563" i="83"/>
  <c r="L563" i="83" s="1"/>
  <c r="M563" i="83" s="1"/>
  <c r="K327" i="83"/>
  <c r="L327" i="83" s="1"/>
  <c r="M327" i="83" s="1"/>
  <c r="K359" i="83"/>
  <c r="L359" i="83" s="1"/>
  <c r="M359" i="83" s="1"/>
  <c r="T359" i="83"/>
  <c r="U359" i="83" s="1"/>
  <c r="K391" i="83"/>
  <c r="L391" i="83" s="1"/>
  <c r="M391" i="83" s="1"/>
  <c r="P391" i="83"/>
  <c r="Q391" i="83" s="1"/>
  <c r="T391" i="83"/>
  <c r="U391" i="83" s="1"/>
  <c r="K423" i="83"/>
  <c r="L423" i="83" s="1"/>
  <c r="M423" i="83" s="1"/>
  <c r="T423" i="83"/>
  <c r="U423" i="83" s="1"/>
  <c r="P423" i="83"/>
  <c r="Q423" i="83" s="1"/>
  <c r="P455" i="83"/>
  <c r="Q455" i="83" s="1"/>
  <c r="K455" i="83"/>
  <c r="L455" i="83" s="1"/>
  <c r="M455" i="83" s="1"/>
  <c r="K487" i="83"/>
  <c r="L487" i="83" s="1"/>
  <c r="M487" i="83" s="1"/>
  <c r="P487" i="83"/>
  <c r="Q487" i="83" s="1"/>
  <c r="T522" i="83"/>
  <c r="U522" i="83" s="1"/>
  <c r="P522" i="83"/>
  <c r="Q522" i="83" s="1"/>
  <c r="K522" i="83"/>
  <c r="L522" i="83" s="1"/>
  <c r="M522" i="83" s="1"/>
  <c r="K515" i="83"/>
  <c r="L515" i="83" s="1"/>
  <c r="M515" i="83" s="1"/>
  <c r="P515" i="83"/>
  <c r="Q515" i="83" s="1"/>
  <c r="T515" i="83"/>
  <c r="U515" i="83" s="1"/>
  <c r="T591" i="83"/>
  <c r="U591" i="83" s="1"/>
  <c r="K591" i="83"/>
  <c r="L591" i="83" s="1"/>
  <c r="M591" i="83" s="1"/>
  <c r="K623" i="83"/>
  <c r="L623" i="83" s="1"/>
  <c r="M623" i="83" s="1"/>
  <c r="P623" i="83"/>
  <c r="Q623" i="83" s="1"/>
  <c r="T623" i="83"/>
  <c r="U623" i="83" s="1"/>
  <c r="K655" i="83"/>
  <c r="L655" i="83" s="1"/>
  <c r="M655" i="83" s="1"/>
  <c r="P655" i="83"/>
  <c r="Q655" i="83" s="1"/>
  <c r="K687" i="83"/>
  <c r="L687" i="83" s="1"/>
  <c r="M687" i="83" s="1"/>
  <c r="K719" i="83"/>
  <c r="L719" i="83" s="1"/>
  <c r="M719" i="83" s="1"/>
  <c r="P719" i="83"/>
  <c r="Q719" i="83" s="1"/>
  <c r="K751" i="83"/>
  <c r="L751" i="83" s="1"/>
  <c r="M751" i="83" s="1"/>
  <c r="T783" i="83"/>
  <c r="U783" i="83" s="1"/>
  <c r="P783" i="83"/>
  <c r="Q783" i="83" s="1"/>
  <c r="K783" i="83"/>
  <c r="L783" i="83" s="1"/>
  <c r="M783" i="83" s="1"/>
  <c r="P815" i="83"/>
  <c r="Q815" i="83" s="1"/>
  <c r="K815" i="83"/>
  <c r="L815" i="83" s="1"/>
  <c r="M815" i="83" s="1"/>
  <c r="K847" i="83"/>
  <c r="L847" i="83" s="1"/>
  <c r="M847" i="83" s="1"/>
  <c r="K582" i="83"/>
  <c r="L582" i="83" s="1"/>
  <c r="M582" i="83" s="1"/>
  <c r="T582" i="83"/>
  <c r="U582" i="83" s="1"/>
  <c r="T614" i="83"/>
  <c r="U614" i="83" s="1"/>
  <c r="P614" i="83"/>
  <c r="Q614" i="83" s="1"/>
  <c r="K614" i="83"/>
  <c r="L614" i="83" s="1"/>
  <c r="M614" i="83" s="1"/>
  <c r="T646" i="83"/>
  <c r="U646" i="83" s="1"/>
  <c r="K646" i="83"/>
  <c r="L646" i="83" s="1"/>
  <c r="M646" i="83" s="1"/>
  <c r="K678" i="83"/>
  <c r="L678" i="83" s="1"/>
  <c r="M678" i="83" s="1"/>
  <c r="P710" i="83"/>
  <c r="Q710" i="83" s="1"/>
  <c r="T710" i="83"/>
  <c r="U710" i="83" s="1"/>
  <c r="K710" i="83"/>
  <c r="L710" i="83" s="1"/>
  <c r="M710" i="83" s="1"/>
  <c r="T742" i="83"/>
  <c r="U742" i="83" s="1"/>
  <c r="K742" i="83"/>
  <c r="L742" i="83" s="1"/>
  <c r="M742" i="83" s="1"/>
  <c r="K774" i="83"/>
  <c r="L774" i="83" s="1"/>
  <c r="M774" i="83" s="1"/>
  <c r="T806" i="83"/>
  <c r="U806" i="83" s="1"/>
  <c r="P806" i="83"/>
  <c r="Q806" i="83" s="1"/>
  <c r="K806" i="83"/>
  <c r="L806" i="83" s="1"/>
  <c r="M806" i="83" s="1"/>
  <c r="K838" i="83"/>
  <c r="L838" i="83" s="1"/>
  <c r="M838" i="83" s="1"/>
  <c r="T838" i="83"/>
  <c r="U838" i="83" s="1"/>
  <c r="K597" i="83"/>
  <c r="L597" i="83" s="1"/>
  <c r="M597" i="83" s="1"/>
  <c r="T597" i="83"/>
  <c r="U597" i="83" s="1"/>
  <c r="K629" i="83"/>
  <c r="L629" i="83" s="1"/>
  <c r="M629" i="83" s="1"/>
  <c r="P629" i="83"/>
  <c r="Q629" i="83" s="1"/>
  <c r="K661" i="83"/>
  <c r="L661" i="83" s="1"/>
  <c r="M661" i="83" s="1"/>
  <c r="T661" i="83"/>
  <c r="U661" i="83" s="1"/>
  <c r="P661" i="83"/>
  <c r="Q661" i="83" s="1"/>
  <c r="P693" i="83"/>
  <c r="Q693" i="83" s="1"/>
  <c r="K693" i="83"/>
  <c r="L693" i="83" s="1"/>
  <c r="M693" i="83" s="1"/>
  <c r="K725" i="83"/>
  <c r="L725" i="83" s="1"/>
  <c r="M725" i="83" s="1"/>
  <c r="P725" i="83"/>
  <c r="Q725" i="83" s="1"/>
  <c r="K757" i="83"/>
  <c r="L757" i="83" s="1"/>
  <c r="M757" i="83" s="1"/>
  <c r="T757" i="83"/>
  <c r="U757" i="83" s="1"/>
  <c r="P757" i="83"/>
  <c r="Q757" i="83" s="1"/>
  <c r="K789" i="83"/>
  <c r="L789" i="83" s="1"/>
  <c r="M789" i="83" s="1"/>
  <c r="T789" i="83"/>
  <c r="U789" i="83" s="1"/>
  <c r="T821" i="83"/>
  <c r="U821" i="83" s="1"/>
  <c r="K821" i="83"/>
  <c r="L821" i="83" s="1"/>
  <c r="M821" i="83" s="1"/>
  <c r="K556" i="83"/>
  <c r="L556" i="83" s="1"/>
  <c r="M556" i="83" s="1"/>
  <c r="T556" i="83"/>
  <c r="U556" i="83" s="1"/>
  <c r="K588" i="83"/>
  <c r="L588" i="83" s="1"/>
  <c r="M588" i="83" s="1"/>
  <c r="T588" i="83"/>
  <c r="U588" i="83" s="1"/>
  <c r="P588" i="83"/>
  <c r="Q588" i="83" s="1"/>
  <c r="K620" i="83"/>
  <c r="L620" i="83" s="1"/>
  <c r="M620" i="83" s="1"/>
  <c r="T620" i="83"/>
  <c r="U620" i="83" s="1"/>
  <c r="K652" i="83"/>
  <c r="L652" i="83" s="1"/>
  <c r="M652" i="83" s="1"/>
  <c r="P652" i="83"/>
  <c r="Q652" i="83" s="1"/>
  <c r="K684" i="83"/>
  <c r="L684" i="83" s="1"/>
  <c r="M684" i="83" s="1"/>
  <c r="T684" i="83"/>
  <c r="U684" i="83" s="1"/>
  <c r="P684" i="83"/>
  <c r="Q684" i="83" s="1"/>
  <c r="P716" i="83"/>
  <c r="Q716" i="83" s="1"/>
  <c r="K716" i="83"/>
  <c r="L716" i="83" s="1"/>
  <c r="M716" i="83" s="1"/>
  <c r="K748" i="83"/>
  <c r="L748" i="83" s="1"/>
  <c r="M748" i="83" s="1"/>
  <c r="P780" i="83"/>
  <c r="Q780" i="83" s="1"/>
  <c r="K780" i="83"/>
  <c r="L780" i="83" s="1"/>
  <c r="M780" i="83" s="1"/>
  <c r="K812" i="83"/>
  <c r="L812" i="83" s="1"/>
  <c r="M812" i="83" s="1"/>
  <c r="K844" i="83"/>
  <c r="L844" i="83" s="1"/>
  <c r="M844" i="83" s="1"/>
  <c r="T844" i="83"/>
  <c r="U844" i="83" s="1"/>
  <c r="P844" i="83"/>
  <c r="Q844" i="83" s="1"/>
  <c r="K879" i="83"/>
  <c r="L879" i="83" s="1"/>
  <c r="M879" i="83" s="1"/>
  <c r="T879" i="83"/>
  <c r="U879" i="83" s="1"/>
  <c r="P879" i="83"/>
  <c r="Q879" i="83" s="1"/>
  <c r="K911" i="83"/>
  <c r="L911" i="83" s="1"/>
  <c r="M911" i="83" s="1"/>
  <c r="P911" i="83"/>
  <c r="Q911" i="83" s="1"/>
  <c r="K943" i="83"/>
  <c r="L943" i="83" s="1"/>
  <c r="M943" i="83" s="1"/>
  <c r="K975" i="83"/>
  <c r="L975" i="83" s="1"/>
  <c r="M975" i="83" s="1"/>
  <c r="T975" i="83"/>
  <c r="U975" i="83" s="1"/>
  <c r="K1007" i="83"/>
  <c r="L1007" i="83" s="1"/>
  <c r="M1007" i="83" s="1"/>
  <c r="K866" i="83"/>
  <c r="L866" i="83" s="1"/>
  <c r="M866" i="83" s="1"/>
  <c r="P866" i="83"/>
  <c r="Q866" i="83" s="1"/>
  <c r="T898" i="83"/>
  <c r="U898" i="83" s="1"/>
  <c r="K898" i="83"/>
  <c r="L898" i="83" s="1"/>
  <c r="M898" i="83" s="1"/>
  <c r="P930" i="83"/>
  <c r="Q930" i="83" s="1"/>
  <c r="K930" i="83"/>
  <c r="L930" i="83" s="1"/>
  <c r="M930" i="83" s="1"/>
  <c r="T930" i="83"/>
  <c r="U930" i="83" s="1"/>
  <c r="K962" i="83"/>
  <c r="L962" i="83" s="1"/>
  <c r="M962" i="83" s="1"/>
  <c r="T962" i="83"/>
  <c r="U962" i="83" s="1"/>
  <c r="K994" i="83"/>
  <c r="L994" i="83" s="1"/>
  <c r="M994" i="83" s="1"/>
  <c r="P881" i="83"/>
  <c r="Q881" i="83" s="1"/>
  <c r="K881" i="83"/>
  <c r="L881" i="83" s="1"/>
  <c r="M881" i="83" s="1"/>
  <c r="K913" i="83"/>
  <c r="L913" i="83" s="1"/>
  <c r="M913" i="83" s="1"/>
  <c r="T913" i="83"/>
  <c r="U913" i="83" s="1"/>
  <c r="P913" i="83"/>
  <c r="Q913" i="83" s="1"/>
  <c r="T945" i="83"/>
  <c r="U945" i="83" s="1"/>
  <c r="K945" i="83"/>
  <c r="L945" i="83" s="1"/>
  <c r="M945" i="83" s="1"/>
  <c r="K977" i="83"/>
  <c r="L977" i="83" s="1"/>
  <c r="M977" i="83" s="1"/>
  <c r="T1009" i="83"/>
  <c r="U1009" i="83" s="1"/>
  <c r="P1009" i="83"/>
  <c r="Q1009" i="83" s="1"/>
  <c r="K1009" i="83"/>
  <c r="L1009" i="83" s="1"/>
  <c r="M1009" i="83" s="1"/>
  <c r="K880" i="83"/>
  <c r="L880" i="83" s="1"/>
  <c r="M880" i="83" s="1"/>
  <c r="T880" i="83"/>
  <c r="U880" i="83" s="1"/>
  <c r="K912" i="83"/>
  <c r="L912" i="83" s="1"/>
  <c r="M912" i="83" s="1"/>
  <c r="P944" i="83"/>
  <c r="Q944" i="83" s="1"/>
  <c r="K944" i="83"/>
  <c r="L944" i="83" s="1"/>
  <c r="M944" i="83" s="1"/>
  <c r="P976" i="83"/>
  <c r="Q976" i="83" s="1"/>
  <c r="K976" i="83"/>
  <c r="L976" i="83" s="1"/>
  <c r="M976" i="83" s="1"/>
  <c r="K1008" i="83"/>
  <c r="L1008" i="83" s="1"/>
  <c r="M1008" i="83" s="1"/>
  <c r="T1008" i="83"/>
  <c r="U1008" i="83" s="1"/>
  <c r="P1008" i="83"/>
  <c r="Q1008" i="83" s="1"/>
  <c r="K852" i="83"/>
  <c r="L852" i="83" s="1"/>
  <c r="M852" i="83" s="1"/>
  <c r="K884" i="83"/>
  <c r="L884" i="83" s="1"/>
  <c r="M884" i="83" s="1"/>
  <c r="T884" i="83"/>
  <c r="U884" i="83" s="1"/>
  <c r="P884" i="83"/>
  <c r="Q884" i="83" s="1"/>
  <c r="P916" i="83"/>
  <c r="Q916" i="83" s="1"/>
  <c r="K916" i="83"/>
  <c r="L916" i="83" s="1"/>
  <c r="M916" i="83" s="1"/>
  <c r="P948" i="83"/>
  <c r="Q948" i="83" s="1"/>
  <c r="K948" i="83"/>
  <c r="L948" i="83" s="1"/>
  <c r="M948" i="83" s="1"/>
  <c r="P980" i="83"/>
  <c r="Q980" i="83" s="1"/>
  <c r="K980" i="83"/>
  <c r="L980" i="83" s="1"/>
  <c r="M980" i="83" s="1"/>
  <c r="K856" i="83"/>
  <c r="L856" i="83" s="1"/>
  <c r="M856" i="83" s="1"/>
  <c r="T856" i="83"/>
  <c r="U856" i="83" s="1"/>
  <c r="P856" i="83"/>
  <c r="Q856" i="83" s="1"/>
  <c r="K888" i="83"/>
  <c r="L888" i="83" s="1"/>
  <c r="M888" i="83" s="1"/>
  <c r="P888" i="83"/>
  <c r="Q888" i="83" s="1"/>
  <c r="K920" i="83"/>
  <c r="L920" i="83" s="1"/>
  <c r="M920" i="83" s="1"/>
  <c r="T952" i="83"/>
  <c r="U952" i="83" s="1"/>
  <c r="K952" i="83"/>
  <c r="L952" i="83" s="1"/>
  <c r="M952" i="83" s="1"/>
  <c r="P952" i="83"/>
  <c r="Q952" i="83" s="1"/>
  <c r="T984" i="83"/>
  <c r="U984" i="83" s="1"/>
  <c r="K984" i="83"/>
  <c r="L984" i="83" s="1"/>
  <c r="M984" i="83" s="1"/>
  <c r="K860" i="83"/>
  <c r="L860" i="83" s="1"/>
  <c r="M860" i="83" s="1"/>
  <c r="P860" i="83"/>
  <c r="Q860" i="83" s="1"/>
  <c r="K892" i="83"/>
  <c r="L892" i="83" s="1"/>
  <c r="M892" i="83" s="1"/>
  <c r="P924" i="83"/>
  <c r="Q924" i="83" s="1"/>
  <c r="K924" i="83"/>
  <c r="L924" i="83" s="1"/>
  <c r="M924" i="83" s="1"/>
  <c r="K956" i="83"/>
  <c r="L956" i="83" s="1"/>
  <c r="M956" i="83" s="1"/>
  <c r="P956" i="83"/>
  <c r="Q956" i="83" s="1"/>
  <c r="P988" i="83"/>
  <c r="Q988" i="83" s="1"/>
  <c r="K988" i="83"/>
  <c r="L988" i="83" s="1"/>
  <c r="M988" i="83" s="1"/>
  <c r="T988" i="83"/>
  <c r="U988" i="83" s="1"/>
  <c r="K864" i="83"/>
  <c r="L864" i="83" s="1"/>
  <c r="M864" i="83" s="1"/>
  <c r="K896" i="83"/>
  <c r="L896" i="83" s="1"/>
  <c r="M896" i="83" s="1"/>
  <c r="T896" i="83"/>
  <c r="U896" i="83" s="1"/>
  <c r="P896" i="83"/>
  <c r="Q896" i="83" s="1"/>
  <c r="T928" i="83"/>
  <c r="U928" i="83" s="1"/>
  <c r="K928" i="83"/>
  <c r="L928" i="83" s="1"/>
  <c r="M928" i="83" s="1"/>
  <c r="K960" i="83"/>
  <c r="L960" i="83" s="1"/>
  <c r="M960" i="83" s="1"/>
  <c r="T992" i="83"/>
  <c r="U992" i="83" s="1"/>
  <c r="K992" i="83"/>
  <c r="L992" i="83" s="1"/>
  <c r="M992" i="83" s="1"/>
  <c r="K868" i="83"/>
  <c r="L868" i="83" s="1"/>
  <c r="M868" i="83" s="1"/>
  <c r="P868" i="83"/>
  <c r="Q868" i="83" s="1"/>
  <c r="K900" i="83"/>
  <c r="L900" i="83" s="1"/>
  <c r="M900" i="83" s="1"/>
  <c r="P932" i="83"/>
  <c r="Q932" i="83" s="1"/>
  <c r="K932" i="83"/>
  <c r="L932" i="83" s="1"/>
  <c r="M932" i="83" s="1"/>
  <c r="T964" i="83"/>
  <c r="U964" i="83" s="1"/>
  <c r="K964" i="83"/>
  <c r="L964" i="83" s="1"/>
  <c r="M964" i="83" s="1"/>
  <c r="K996" i="83"/>
  <c r="L996" i="83" s="1"/>
  <c r="M996" i="83" s="1"/>
  <c r="T996" i="83"/>
  <c r="U996" i="83" s="1"/>
  <c r="P996" i="83"/>
  <c r="Q996" i="83" s="1"/>
  <c r="K872" i="83"/>
  <c r="L872" i="83" s="1"/>
  <c r="M872" i="83" s="1"/>
  <c r="T872" i="83"/>
  <c r="U872" i="83" s="1"/>
  <c r="K904" i="83"/>
  <c r="L904" i="83" s="1"/>
  <c r="M904" i="83" s="1"/>
  <c r="P936" i="83"/>
  <c r="Q936" i="83" s="1"/>
  <c r="K936" i="83"/>
  <c r="L936" i="83" s="1"/>
  <c r="M936" i="83" s="1"/>
  <c r="P968" i="83"/>
  <c r="Q968" i="83" s="1"/>
  <c r="K968" i="83"/>
  <c r="L968" i="83" s="1"/>
  <c r="M968" i="83" s="1"/>
  <c r="T1000" i="83"/>
  <c r="U1000" i="83" s="1"/>
  <c r="P1000" i="83"/>
  <c r="Q1000" i="83" s="1"/>
  <c r="K1000" i="83"/>
  <c r="L1000" i="83" s="1"/>
  <c r="M1000" i="83" s="1"/>
  <c r="K876" i="83"/>
  <c r="L876" i="83" s="1"/>
  <c r="M876" i="83" s="1"/>
  <c r="T876" i="83"/>
  <c r="U876" i="83" s="1"/>
  <c r="K908" i="83"/>
  <c r="L908" i="83" s="1"/>
  <c r="M908" i="83" s="1"/>
  <c r="T940" i="83"/>
  <c r="U940" i="83" s="1"/>
  <c r="P940" i="83"/>
  <c r="Q940" i="83" s="1"/>
  <c r="K940" i="83"/>
  <c r="L940" i="83" s="1"/>
  <c r="M940" i="83" s="1"/>
  <c r="T972" i="83"/>
  <c r="U972" i="83" s="1"/>
  <c r="K972" i="83"/>
  <c r="L972" i="83" s="1"/>
  <c r="M972" i="83" s="1"/>
  <c r="P1004" i="83"/>
  <c r="Q1004" i="83" s="1"/>
  <c r="K1004" i="83"/>
  <c r="L1004" i="83" s="1"/>
  <c r="M1004" i="83" s="1"/>
  <c r="T987" i="84"/>
  <c r="U987" i="84" s="1"/>
  <c r="K987" i="84"/>
  <c r="L987" i="84" s="1"/>
  <c r="M987" i="84" s="1"/>
  <c r="T955" i="84"/>
  <c r="U955" i="84" s="1"/>
  <c r="K955" i="84"/>
  <c r="L955" i="84" s="1"/>
  <c r="M955" i="84" s="1"/>
  <c r="T988" i="84"/>
  <c r="U988" i="84" s="1"/>
  <c r="K988" i="84"/>
  <c r="L988" i="84" s="1"/>
  <c r="M988" i="84" s="1"/>
  <c r="T956" i="84"/>
  <c r="U956" i="84" s="1"/>
  <c r="K956" i="84"/>
  <c r="L956" i="84" s="1"/>
  <c r="M956" i="84" s="1"/>
  <c r="K989" i="84"/>
  <c r="L989" i="84" s="1"/>
  <c r="M989" i="84" s="1"/>
  <c r="T989" i="84"/>
  <c r="U989" i="84" s="1"/>
  <c r="T957" i="84"/>
  <c r="U957" i="84" s="1"/>
  <c r="K957" i="84"/>
  <c r="L957" i="84" s="1"/>
  <c r="M957" i="84" s="1"/>
  <c r="K925" i="84"/>
  <c r="L925" i="84" s="1"/>
  <c r="M925" i="84" s="1"/>
  <c r="T925" i="84"/>
  <c r="U925" i="84" s="1"/>
  <c r="T893" i="84"/>
  <c r="U893" i="84" s="1"/>
  <c r="K893" i="84"/>
  <c r="L893" i="84" s="1"/>
  <c r="M893" i="84" s="1"/>
  <c r="K986" i="84"/>
  <c r="L986" i="84" s="1"/>
  <c r="M986" i="84" s="1"/>
  <c r="T986" i="84"/>
  <c r="U986" i="84" s="1"/>
  <c r="K954" i="84"/>
  <c r="L954" i="84" s="1"/>
  <c r="M954" i="84" s="1"/>
  <c r="T954" i="84"/>
  <c r="U954" i="84" s="1"/>
  <c r="K922" i="84"/>
  <c r="L922" i="84" s="1"/>
  <c r="M922" i="84" s="1"/>
  <c r="T922" i="84"/>
  <c r="U922" i="84" s="1"/>
  <c r="T890" i="84"/>
  <c r="U890" i="84" s="1"/>
  <c r="K890" i="84"/>
  <c r="L890" i="84" s="1"/>
  <c r="M890" i="84" s="1"/>
  <c r="K896" i="84"/>
  <c r="L896" i="84" s="1"/>
  <c r="M896" i="84" s="1"/>
  <c r="T896" i="84"/>
  <c r="U896" i="84" s="1"/>
  <c r="K861" i="84"/>
  <c r="L861" i="84" s="1"/>
  <c r="M861" i="84" s="1"/>
  <c r="T861" i="84"/>
  <c r="U861" i="84" s="1"/>
  <c r="T829" i="84"/>
  <c r="U829" i="84" s="1"/>
  <c r="K829" i="84"/>
  <c r="L829" i="84" s="1"/>
  <c r="M829" i="84" s="1"/>
  <c r="T892" i="84"/>
  <c r="U892" i="84" s="1"/>
  <c r="K892" i="84"/>
  <c r="L892" i="84" s="1"/>
  <c r="M892" i="84" s="1"/>
  <c r="T858" i="84"/>
  <c r="U858" i="84" s="1"/>
  <c r="K858" i="84"/>
  <c r="L858" i="84" s="1"/>
  <c r="M858" i="84" s="1"/>
  <c r="K920" i="84"/>
  <c r="L920" i="84" s="1"/>
  <c r="M920" i="84" s="1"/>
  <c r="T920" i="84"/>
  <c r="U920" i="84" s="1"/>
  <c r="K871" i="84"/>
  <c r="L871" i="84" s="1"/>
  <c r="M871" i="84" s="1"/>
  <c r="T871" i="84"/>
  <c r="U871" i="84" s="1"/>
  <c r="K839" i="84"/>
  <c r="L839" i="84" s="1"/>
  <c r="M839" i="84" s="1"/>
  <c r="T839" i="84"/>
  <c r="U839" i="84" s="1"/>
  <c r="T916" i="84"/>
  <c r="U916" i="84" s="1"/>
  <c r="K916" i="84"/>
  <c r="L916" i="84" s="1"/>
  <c r="M916" i="84" s="1"/>
  <c r="T872" i="84"/>
  <c r="U872" i="84" s="1"/>
  <c r="K872" i="84"/>
  <c r="L872" i="84" s="1"/>
  <c r="M872" i="84" s="1"/>
  <c r="T834" i="84"/>
  <c r="U834" i="84" s="1"/>
  <c r="K834" i="84"/>
  <c r="L834" i="84" s="1"/>
  <c r="M834" i="84" s="1"/>
  <c r="K787" i="84"/>
  <c r="L787" i="84" s="1"/>
  <c r="M787" i="84" s="1"/>
  <c r="T787" i="84"/>
  <c r="U787" i="84" s="1"/>
  <c r="T776" i="84"/>
  <c r="U776" i="84" s="1"/>
  <c r="K776" i="84"/>
  <c r="L776" i="84" s="1"/>
  <c r="M776" i="84" s="1"/>
  <c r="T738" i="84"/>
  <c r="U738" i="84" s="1"/>
  <c r="K738" i="84"/>
  <c r="L738" i="84" s="1"/>
  <c r="M738" i="84" s="1"/>
  <c r="T706" i="84"/>
  <c r="U706" i="84" s="1"/>
  <c r="K706" i="84"/>
  <c r="L706" i="84" s="1"/>
  <c r="M706" i="84" s="1"/>
  <c r="K674" i="84"/>
  <c r="L674" i="84" s="1"/>
  <c r="M674" i="84" s="1"/>
  <c r="T674" i="84"/>
  <c r="U674" i="84" s="1"/>
  <c r="K799" i="84"/>
  <c r="L799" i="84" s="1"/>
  <c r="M799" i="84" s="1"/>
  <c r="T799" i="84"/>
  <c r="U799" i="84" s="1"/>
  <c r="K788" i="84"/>
  <c r="L788" i="84" s="1"/>
  <c r="M788" i="84" s="1"/>
  <c r="T788" i="84"/>
  <c r="U788" i="84" s="1"/>
  <c r="T743" i="84"/>
  <c r="U743" i="84" s="1"/>
  <c r="K743" i="84"/>
  <c r="L743" i="84" s="1"/>
  <c r="M743" i="84" s="1"/>
  <c r="K711" i="84"/>
  <c r="L711" i="84" s="1"/>
  <c r="M711" i="84" s="1"/>
  <c r="T711" i="84"/>
  <c r="U711" i="84" s="1"/>
  <c r="K679" i="84"/>
  <c r="L679" i="84" s="1"/>
  <c r="M679" i="84" s="1"/>
  <c r="T679" i="84"/>
  <c r="U679" i="84" s="1"/>
  <c r="K647" i="84"/>
  <c r="L647" i="84" s="1"/>
  <c r="M647" i="84" s="1"/>
  <c r="T647" i="84"/>
  <c r="U647" i="84" s="1"/>
  <c r="K615" i="84"/>
  <c r="L615" i="84" s="1"/>
  <c r="M615" i="84" s="1"/>
  <c r="T615" i="84"/>
  <c r="U615" i="84" s="1"/>
  <c r="T583" i="84"/>
  <c r="U583" i="84" s="1"/>
  <c r="K583" i="84"/>
  <c r="L583" i="84" s="1"/>
  <c r="M583" i="84" s="1"/>
  <c r="T795" i="84"/>
  <c r="U795" i="84" s="1"/>
  <c r="K795" i="84"/>
  <c r="L795" i="84" s="1"/>
  <c r="M795" i="84" s="1"/>
  <c r="K784" i="84"/>
  <c r="L784" i="84" s="1"/>
  <c r="M784" i="84" s="1"/>
  <c r="T784" i="84"/>
  <c r="U784" i="84" s="1"/>
  <c r="K740" i="84"/>
  <c r="L740" i="84" s="1"/>
  <c r="M740" i="84" s="1"/>
  <c r="T740" i="84"/>
  <c r="U740" i="84" s="1"/>
  <c r="P708" i="84"/>
  <c r="Q708" i="84" s="1"/>
  <c r="K708" i="84"/>
  <c r="L708" i="84" s="1"/>
  <c r="M708" i="84" s="1"/>
  <c r="T708" i="84"/>
  <c r="U708" i="84" s="1"/>
  <c r="T676" i="84"/>
  <c r="U676" i="84" s="1"/>
  <c r="K676" i="84"/>
  <c r="L676" i="84" s="1"/>
  <c r="M676" i="84" s="1"/>
  <c r="K805" i="84"/>
  <c r="L805" i="84" s="1"/>
  <c r="M805" i="84" s="1"/>
  <c r="T805" i="84"/>
  <c r="U805" i="84" s="1"/>
  <c r="K796" i="84"/>
  <c r="L796" i="84" s="1"/>
  <c r="M796" i="84" s="1"/>
  <c r="T796" i="84"/>
  <c r="U796" i="84" s="1"/>
  <c r="K741" i="84"/>
  <c r="L741" i="84" s="1"/>
  <c r="M741" i="84" s="1"/>
  <c r="T741" i="84"/>
  <c r="U741" i="84" s="1"/>
  <c r="K709" i="84"/>
  <c r="L709" i="84" s="1"/>
  <c r="M709" i="84" s="1"/>
  <c r="T709" i="84"/>
  <c r="U709" i="84" s="1"/>
  <c r="K677" i="84"/>
  <c r="L677" i="84" s="1"/>
  <c r="M677" i="84" s="1"/>
  <c r="T677" i="84"/>
  <c r="U677" i="84" s="1"/>
  <c r="K645" i="84"/>
  <c r="L645" i="84" s="1"/>
  <c r="M645" i="84" s="1"/>
  <c r="T645" i="84"/>
  <c r="U645" i="84" s="1"/>
  <c r="K613" i="84"/>
  <c r="L613" i="84" s="1"/>
  <c r="M613" i="84" s="1"/>
  <c r="T613" i="84"/>
  <c r="U613" i="84" s="1"/>
  <c r="T664" i="84"/>
  <c r="U664" i="84" s="1"/>
  <c r="K664" i="84"/>
  <c r="L664" i="84" s="1"/>
  <c r="M664" i="84" s="1"/>
  <c r="T571" i="84"/>
  <c r="U571" i="84" s="1"/>
  <c r="K571" i="84"/>
  <c r="L571" i="84" s="1"/>
  <c r="M571" i="84" s="1"/>
  <c r="K539" i="84"/>
  <c r="L539" i="84" s="1"/>
  <c r="M539" i="84" s="1"/>
  <c r="T539" i="84"/>
  <c r="U539" i="84" s="1"/>
  <c r="K626" i="84"/>
  <c r="L626" i="84" s="1"/>
  <c r="M626" i="84" s="1"/>
  <c r="T626" i="84"/>
  <c r="U626" i="84" s="1"/>
  <c r="K592" i="84"/>
  <c r="L592" i="84" s="1"/>
  <c r="M592" i="84" s="1"/>
  <c r="T592" i="84"/>
  <c r="U592" i="84" s="1"/>
  <c r="K552" i="84"/>
  <c r="L552" i="84" s="1"/>
  <c r="M552" i="84" s="1"/>
  <c r="T552" i="84"/>
  <c r="U552" i="84" s="1"/>
  <c r="K520" i="84"/>
  <c r="L520" i="84" s="1"/>
  <c r="M520" i="84" s="1"/>
  <c r="T520" i="84"/>
  <c r="U520" i="84" s="1"/>
  <c r="K488" i="84"/>
  <c r="L488" i="84" s="1"/>
  <c r="M488" i="84" s="1"/>
  <c r="T488" i="84"/>
  <c r="U488" i="84" s="1"/>
  <c r="T668" i="84"/>
  <c r="U668" i="84" s="1"/>
  <c r="K668" i="84"/>
  <c r="L668" i="84" s="1"/>
  <c r="M668" i="84" s="1"/>
  <c r="T577" i="84"/>
  <c r="U577" i="84" s="1"/>
  <c r="K577" i="84"/>
  <c r="L577" i="84" s="1"/>
  <c r="M577" i="84" s="1"/>
  <c r="K545" i="84"/>
  <c r="L545" i="84" s="1"/>
  <c r="M545" i="84" s="1"/>
  <c r="T545" i="84"/>
  <c r="U545" i="84" s="1"/>
  <c r="T513" i="84"/>
  <c r="U513" i="84" s="1"/>
  <c r="K513" i="84"/>
  <c r="L513" i="84" s="1"/>
  <c r="M513" i="84" s="1"/>
  <c r="K654" i="84"/>
  <c r="L654" i="84" s="1"/>
  <c r="M654" i="84" s="1"/>
  <c r="T654" i="84"/>
  <c r="U654" i="84" s="1"/>
  <c r="K570" i="84"/>
  <c r="L570" i="84" s="1"/>
  <c r="M570" i="84" s="1"/>
  <c r="T570" i="84"/>
  <c r="U570" i="84" s="1"/>
  <c r="T538" i="84"/>
  <c r="U538" i="84" s="1"/>
  <c r="K538" i="84"/>
  <c r="L538" i="84" s="1"/>
  <c r="M538" i="84" s="1"/>
  <c r="K506" i="84"/>
  <c r="L506" i="84" s="1"/>
  <c r="M506" i="84" s="1"/>
  <c r="T506" i="84"/>
  <c r="U506" i="84" s="1"/>
  <c r="T582" i="84"/>
  <c r="U582" i="84" s="1"/>
  <c r="K582" i="84"/>
  <c r="L582" i="84" s="1"/>
  <c r="M582" i="84" s="1"/>
  <c r="T447" i="84"/>
  <c r="U447" i="84" s="1"/>
  <c r="K447" i="84"/>
  <c r="L447" i="84" s="1"/>
  <c r="M447" i="84" s="1"/>
  <c r="K415" i="84"/>
  <c r="L415" i="84" s="1"/>
  <c r="M415" i="84" s="1"/>
  <c r="T415" i="84"/>
  <c r="U415" i="84" s="1"/>
  <c r="K383" i="84"/>
  <c r="L383" i="84" s="1"/>
  <c r="M383" i="84" s="1"/>
  <c r="T383" i="84"/>
  <c r="U383" i="84" s="1"/>
  <c r="T468" i="84"/>
  <c r="U468" i="84" s="1"/>
  <c r="K468" i="84"/>
  <c r="L468" i="84" s="1"/>
  <c r="M468" i="84" s="1"/>
  <c r="K436" i="84"/>
  <c r="L436" i="84" s="1"/>
  <c r="M436" i="84" s="1"/>
  <c r="T436" i="84"/>
  <c r="U436" i="84" s="1"/>
  <c r="T404" i="84"/>
  <c r="U404" i="84" s="1"/>
  <c r="K404" i="84"/>
  <c r="L404" i="84" s="1"/>
  <c r="M404" i="84" s="1"/>
  <c r="K475" i="84"/>
  <c r="L475" i="84" s="1"/>
  <c r="M475" i="84" s="1"/>
  <c r="T475" i="84"/>
  <c r="U475" i="84" s="1"/>
  <c r="T441" i="84"/>
  <c r="U441" i="84" s="1"/>
  <c r="K441" i="84"/>
  <c r="L441" i="84" s="1"/>
  <c r="M441" i="84" s="1"/>
  <c r="T409" i="84"/>
  <c r="U409" i="84" s="1"/>
  <c r="K409" i="84"/>
  <c r="L409" i="84" s="1"/>
  <c r="M409" i="84" s="1"/>
  <c r="K497" i="84"/>
  <c r="L497" i="84" s="1"/>
  <c r="M497" i="84" s="1"/>
  <c r="T497" i="84"/>
  <c r="U497" i="84" s="1"/>
  <c r="T462" i="84"/>
  <c r="U462" i="84" s="1"/>
  <c r="K462" i="84"/>
  <c r="L462" i="84" s="1"/>
  <c r="M462" i="84" s="1"/>
  <c r="K430" i="84"/>
  <c r="L430" i="84" s="1"/>
  <c r="M430" i="84" s="1"/>
  <c r="T430" i="84"/>
  <c r="U430" i="84" s="1"/>
  <c r="T398" i="84"/>
  <c r="U398" i="84" s="1"/>
  <c r="K398" i="84"/>
  <c r="L398" i="84" s="1"/>
  <c r="M398" i="84" s="1"/>
  <c r="K366" i="84"/>
  <c r="L366" i="84" s="1"/>
  <c r="M366" i="84" s="1"/>
  <c r="T366" i="84"/>
  <c r="U366" i="84" s="1"/>
  <c r="K334" i="84"/>
  <c r="L334" i="84" s="1"/>
  <c r="M334" i="84" s="1"/>
  <c r="T334" i="84"/>
  <c r="U334" i="84" s="1"/>
  <c r="T361" i="84"/>
  <c r="U361" i="84" s="1"/>
  <c r="K361" i="84"/>
  <c r="L361" i="84" s="1"/>
  <c r="M361" i="84" s="1"/>
  <c r="T327" i="84"/>
  <c r="U327" i="84" s="1"/>
  <c r="K327" i="84"/>
  <c r="L327" i="84" s="1"/>
  <c r="M327" i="84" s="1"/>
  <c r="K295" i="84"/>
  <c r="L295" i="84" s="1"/>
  <c r="M295" i="84" s="1"/>
  <c r="T295" i="84"/>
  <c r="U295" i="84" s="1"/>
  <c r="K263" i="84"/>
  <c r="L263" i="84" s="1"/>
  <c r="M263" i="84" s="1"/>
  <c r="T263" i="84"/>
  <c r="U263" i="84" s="1"/>
  <c r="T231" i="84"/>
  <c r="U231" i="84" s="1"/>
  <c r="K231" i="84"/>
  <c r="L231" i="84" s="1"/>
  <c r="M231" i="84" s="1"/>
  <c r="K199" i="84"/>
  <c r="L199" i="84" s="1"/>
  <c r="M199" i="84" s="1"/>
  <c r="T199" i="84"/>
  <c r="U199" i="84" s="1"/>
  <c r="K364" i="84"/>
  <c r="L364" i="84" s="1"/>
  <c r="M364" i="84" s="1"/>
  <c r="T364" i="84"/>
  <c r="U364" i="84" s="1"/>
  <c r="K324" i="84"/>
  <c r="L324" i="84" s="1"/>
  <c r="M324" i="84" s="1"/>
  <c r="T324" i="84"/>
  <c r="U324" i="84" s="1"/>
  <c r="T292" i="84"/>
  <c r="U292" i="84" s="1"/>
  <c r="K292" i="84"/>
  <c r="L292" i="84" s="1"/>
  <c r="M292" i="84" s="1"/>
  <c r="K260" i="84"/>
  <c r="L260" i="84" s="1"/>
  <c r="M260" i="84" s="1"/>
  <c r="T260" i="84"/>
  <c r="U260" i="84" s="1"/>
  <c r="T228" i="84"/>
  <c r="U228" i="84" s="1"/>
  <c r="K228" i="84"/>
  <c r="L228" i="84" s="1"/>
  <c r="M228" i="84" s="1"/>
  <c r="T369" i="84"/>
  <c r="U369" i="84" s="1"/>
  <c r="K369" i="84"/>
  <c r="L369" i="84" s="1"/>
  <c r="M369" i="84" s="1"/>
  <c r="T329" i="84"/>
  <c r="U329" i="84" s="1"/>
  <c r="K329" i="84"/>
  <c r="L329" i="84" s="1"/>
  <c r="M329" i="84" s="1"/>
  <c r="K297" i="84"/>
  <c r="L297" i="84" s="1"/>
  <c r="M297" i="84" s="1"/>
  <c r="T297" i="84"/>
  <c r="U297" i="84" s="1"/>
  <c r="K265" i="84"/>
  <c r="L265" i="84" s="1"/>
  <c r="M265" i="84" s="1"/>
  <c r="T265" i="84"/>
  <c r="U265" i="84" s="1"/>
  <c r="K233" i="84"/>
  <c r="L233" i="84" s="1"/>
  <c r="M233" i="84" s="1"/>
  <c r="T233" i="84"/>
  <c r="U233" i="84" s="1"/>
  <c r="T201" i="84"/>
  <c r="U201" i="84" s="1"/>
  <c r="K201" i="84"/>
  <c r="L201" i="84" s="1"/>
  <c r="M201" i="84" s="1"/>
  <c r="K363" i="84"/>
  <c r="L363" i="84" s="1"/>
  <c r="M363" i="84" s="1"/>
  <c r="T363" i="84"/>
  <c r="U363" i="84" s="1"/>
  <c r="K322" i="84"/>
  <c r="L322" i="84" s="1"/>
  <c r="M322" i="84" s="1"/>
  <c r="T322" i="84"/>
  <c r="U322" i="84" s="1"/>
  <c r="T290" i="84"/>
  <c r="U290" i="84" s="1"/>
  <c r="K290" i="84"/>
  <c r="L290" i="84" s="1"/>
  <c r="M290" i="84" s="1"/>
  <c r="T258" i="84"/>
  <c r="U258" i="84" s="1"/>
  <c r="K258" i="84"/>
  <c r="L258" i="84" s="1"/>
  <c r="M258" i="84" s="1"/>
  <c r="T226" i="84"/>
  <c r="U226" i="84" s="1"/>
  <c r="K226" i="84"/>
  <c r="L226" i="84" s="1"/>
  <c r="M226" i="84" s="1"/>
  <c r="T194" i="84"/>
  <c r="U194" i="84" s="1"/>
  <c r="K194" i="84"/>
  <c r="L194" i="84" s="1"/>
  <c r="M194" i="84" s="1"/>
  <c r="T162" i="84"/>
  <c r="U162" i="84" s="1"/>
  <c r="K162" i="84"/>
  <c r="L162" i="84" s="1"/>
  <c r="M162" i="84" s="1"/>
  <c r="T177" i="84"/>
  <c r="U177" i="84" s="1"/>
  <c r="K177" i="84"/>
  <c r="L177" i="84" s="1"/>
  <c r="M177" i="84" s="1"/>
  <c r="K135" i="84"/>
  <c r="L135" i="84" s="1"/>
  <c r="M135" i="84" s="1"/>
  <c r="T135" i="84"/>
  <c r="U135" i="84" s="1"/>
  <c r="K103" i="84"/>
  <c r="L103" i="84" s="1"/>
  <c r="M103" i="84" s="1"/>
  <c r="T103" i="84"/>
  <c r="U103" i="84" s="1"/>
  <c r="K71" i="84"/>
  <c r="L71" i="84" s="1"/>
  <c r="M71" i="84" s="1"/>
  <c r="T71" i="84"/>
  <c r="U71" i="84" s="1"/>
  <c r="K39" i="84"/>
  <c r="L39" i="84" s="1"/>
  <c r="M39" i="84" s="1"/>
  <c r="T39" i="84"/>
  <c r="U39" i="84" s="1"/>
  <c r="T196" i="84"/>
  <c r="U196" i="84" s="1"/>
  <c r="K196" i="84"/>
  <c r="L196" i="84" s="1"/>
  <c r="M196" i="84" s="1"/>
  <c r="K155" i="84"/>
  <c r="L155" i="84" s="1"/>
  <c r="M155" i="84" s="1"/>
  <c r="T155" i="84"/>
  <c r="U155" i="84" s="1"/>
  <c r="K120" i="84"/>
  <c r="L120" i="84" s="1"/>
  <c r="M120" i="84" s="1"/>
  <c r="T120" i="84"/>
  <c r="U120" i="84" s="1"/>
  <c r="K88" i="84"/>
  <c r="L88" i="84" s="1"/>
  <c r="M88" i="84" s="1"/>
  <c r="T88" i="84"/>
  <c r="U88" i="84" s="1"/>
  <c r="K56" i="84"/>
  <c r="L56" i="84" s="1"/>
  <c r="M56" i="84" s="1"/>
  <c r="T56" i="84"/>
  <c r="U56" i="84" s="1"/>
  <c r="K24" i="84"/>
  <c r="L24" i="84" s="1"/>
  <c r="M24" i="84" s="1"/>
  <c r="T24" i="84"/>
  <c r="U24" i="84" s="1"/>
  <c r="T167" i="84"/>
  <c r="U167" i="84" s="1"/>
  <c r="K167" i="84"/>
  <c r="L167" i="84" s="1"/>
  <c r="M167" i="84" s="1"/>
  <c r="T125" i="84"/>
  <c r="U125" i="84" s="1"/>
  <c r="K125" i="84"/>
  <c r="L125" i="84" s="1"/>
  <c r="M125" i="84" s="1"/>
  <c r="T93" i="84"/>
  <c r="U93" i="84" s="1"/>
  <c r="K93" i="84"/>
  <c r="L93" i="84" s="1"/>
  <c r="M93" i="84" s="1"/>
  <c r="T61" i="84"/>
  <c r="U61" i="84" s="1"/>
  <c r="K61" i="84"/>
  <c r="L61" i="84" s="1"/>
  <c r="M61" i="84" s="1"/>
  <c r="K29" i="84"/>
  <c r="L29" i="84" s="1"/>
  <c r="M29" i="84" s="1"/>
  <c r="T29" i="84"/>
  <c r="U29" i="84" s="1"/>
  <c r="K181" i="84"/>
  <c r="L181" i="84" s="1"/>
  <c r="M181" i="84" s="1"/>
  <c r="T181" i="84"/>
  <c r="U181" i="84" s="1"/>
  <c r="K140" i="84"/>
  <c r="L140" i="84" s="1"/>
  <c r="M140" i="84" s="1"/>
  <c r="T140" i="84"/>
  <c r="U140" i="84" s="1"/>
  <c r="K106" i="84"/>
  <c r="L106" i="84" s="1"/>
  <c r="M106" i="84" s="1"/>
  <c r="T106" i="84"/>
  <c r="U106" i="84" s="1"/>
  <c r="K74" i="84"/>
  <c r="L74" i="84" s="1"/>
  <c r="M74" i="84" s="1"/>
  <c r="T74" i="84"/>
  <c r="U74" i="84" s="1"/>
  <c r="T42" i="84"/>
  <c r="U42" i="84" s="1"/>
  <c r="K42" i="84"/>
  <c r="L42" i="84" s="1"/>
  <c r="M42" i="84" s="1"/>
  <c r="T983" i="84"/>
  <c r="U983" i="84" s="1"/>
  <c r="K983" i="84"/>
  <c r="L983" i="84" s="1"/>
  <c r="M983" i="84" s="1"/>
  <c r="K984" i="84"/>
  <c r="L984" i="84" s="1"/>
  <c r="M984" i="84" s="1"/>
  <c r="T984" i="84"/>
  <c r="U984" i="84" s="1"/>
  <c r="K985" i="84"/>
  <c r="L985" i="84" s="1"/>
  <c r="M985" i="84" s="1"/>
  <c r="T985" i="84"/>
  <c r="U985" i="84" s="1"/>
  <c r="K953" i="84"/>
  <c r="L953" i="84" s="1"/>
  <c r="M953" i="84" s="1"/>
  <c r="T953" i="84"/>
  <c r="U953" i="84" s="1"/>
  <c r="K921" i="84"/>
  <c r="L921" i="84" s="1"/>
  <c r="M921" i="84" s="1"/>
  <c r="T921" i="84"/>
  <c r="U921" i="84" s="1"/>
  <c r="K982" i="84"/>
  <c r="L982" i="84" s="1"/>
  <c r="M982" i="84" s="1"/>
  <c r="T982" i="84"/>
  <c r="U982" i="84" s="1"/>
  <c r="K950" i="84"/>
  <c r="L950" i="84" s="1"/>
  <c r="M950" i="84" s="1"/>
  <c r="T950" i="84"/>
  <c r="U950" i="84" s="1"/>
  <c r="T918" i="84"/>
  <c r="U918" i="84" s="1"/>
  <c r="K918" i="84"/>
  <c r="L918" i="84" s="1"/>
  <c r="M918" i="84" s="1"/>
  <c r="T951" i="84"/>
  <c r="U951" i="84" s="1"/>
  <c r="K951" i="84"/>
  <c r="L951" i="84" s="1"/>
  <c r="M951" i="84" s="1"/>
  <c r="K889" i="84"/>
  <c r="L889" i="84" s="1"/>
  <c r="M889" i="84" s="1"/>
  <c r="T889" i="84"/>
  <c r="U889" i="84" s="1"/>
  <c r="T857" i="84"/>
  <c r="U857" i="84" s="1"/>
  <c r="K857" i="84"/>
  <c r="L857" i="84" s="1"/>
  <c r="M857" i="84" s="1"/>
  <c r="T947" i="84"/>
  <c r="U947" i="84" s="1"/>
  <c r="K947" i="84"/>
  <c r="L947" i="84" s="1"/>
  <c r="M947" i="84" s="1"/>
  <c r="T886" i="84"/>
  <c r="U886" i="84" s="1"/>
  <c r="K886" i="84"/>
  <c r="L886" i="84" s="1"/>
  <c r="M886" i="84" s="1"/>
  <c r="T854" i="84"/>
  <c r="U854" i="84" s="1"/>
  <c r="K854" i="84"/>
  <c r="L854" i="84" s="1"/>
  <c r="M854" i="84" s="1"/>
  <c r="K911" i="84"/>
  <c r="L911" i="84" s="1"/>
  <c r="M911" i="84" s="1"/>
  <c r="T911" i="84"/>
  <c r="U911" i="84" s="1"/>
  <c r="K867" i="84"/>
  <c r="L867" i="84" s="1"/>
  <c r="M867" i="84" s="1"/>
  <c r="T867" i="84"/>
  <c r="U867" i="84" s="1"/>
  <c r="T835" i="84"/>
  <c r="U835" i="84" s="1"/>
  <c r="K835" i="84"/>
  <c r="L835" i="84" s="1"/>
  <c r="M835" i="84" s="1"/>
  <c r="T907" i="84"/>
  <c r="U907" i="84" s="1"/>
  <c r="K907" i="84"/>
  <c r="L907" i="84" s="1"/>
  <c r="M907" i="84" s="1"/>
  <c r="K868" i="84"/>
  <c r="L868" i="84" s="1"/>
  <c r="M868" i="84" s="1"/>
  <c r="T868" i="84"/>
  <c r="U868" i="84" s="1"/>
  <c r="K826" i="84"/>
  <c r="L826" i="84" s="1"/>
  <c r="M826" i="84" s="1"/>
  <c r="T826" i="84"/>
  <c r="U826" i="84" s="1"/>
  <c r="K785" i="84"/>
  <c r="L785" i="84" s="1"/>
  <c r="M785" i="84" s="1"/>
  <c r="T785" i="84"/>
  <c r="U785" i="84" s="1"/>
  <c r="K766" i="84"/>
  <c r="L766" i="84" s="1"/>
  <c r="M766" i="84" s="1"/>
  <c r="T766" i="84"/>
  <c r="U766" i="84" s="1"/>
  <c r="T734" i="84"/>
  <c r="U734" i="84" s="1"/>
  <c r="K734" i="84"/>
  <c r="L734" i="84" s="1"/>
  <c r="M734" i="84" s="1"/>
  <c r="K702" i="84"/>
  <c r="L702" i="84" s="1"/>
  <c r="M702" i="84" s="1"/>
  <c r="T702" i="84"/>
  <c r="U702" i="84" s="1"/>
  <c r="K844" i="84"/>
  <c r="L844" i="84" s="1"/>
  <c r="M844" i="84" s="1"/>
  <c r="T844" i="84"/>
  <c r="U844" i="84" s="1"/>
  <c r="T797" i="84"/>
  <c r="U797" i="84" s="1"/>
  <c r="K797" i="84"/>
  <c r="L797" i="84" s="1"/>
  <c r="M797" i="84" s="1"/>
  <c r="T772" i="84"/>
  <c r="U772" i="84" s="1"/>
  <c r="K772" i="84"/>
  <c r="L772" i="84" s="1"/>
  <c r="M772" i="84" s="1"/>
  <c r="T739" i="84"/>
  <c r="U739" i="84" s="1"/>
  <c r="K739" i="84"/>
  <c r="L739" i="84" s="1"/>
  <c r="M739" i="84" s="1"/>
  <c r="T707" i="84"/>
  <c r="U707" i="84" s="1"/>
  <c r="K707" i="84"/>
  <c r="L707" i="84" s="1"/>
  <c r="M707" i="84" s="1"/>
  <c r="T675" i="84"/>
  <c r="U675" i="84" s="1"/>
  <c r="K675" i="84"/>
  <c r="L675" i="84" s="1"/>
  <c r="M675" i="84" s="1"/>
  <c r="T643" i="84"/>
  <c r="U643" i="84" s="1"/>
  <c r="K643" i="84"/>
  <c r="L643" i="84" s="1"/>
  <c r="M643" i="84" s="1"/>
  <c r="T611" i="84"/>
  <c r="U611" i="84" s="1"/>
  <c r="K611" i="84"/>
  <c r="L611" i="84" s="1"/>
  <c r="M611" i="84" s="1"/>
  <c r="K838" i="84"/>
  <c r="L838" i="84" s="1"/>
  <c r="M838" i="84" s="1"/>
  <c r="T838" i="84"/>
  <c r="U838" i="84" s="1"/>
  <c r="T793" i="84"/>
  <c r="U793" i="84" s="1"/>
  <c r="K793" i="84"/>
  <c r="L793" i="84" s="1"/>
  <c r="M793" i="84" s="1"/>
  <c r="K768" i="84"/>
  <c r="L768" i="84" s="1"/>
  <c r="M768" i="84" s="1"/>
  <c r="T768" i="84"/>
  <c r="U768" i="84" s="1"/>
  <c r="T736" i="84"/>
  <c r="U736" i="84" s="1"/>
  <c r="K736" i="84"/>
  <c r="L736" i="84" s="1"/>
  <c r="M736" i="84" s="1"/>
  <c r="T704" i="84"/>
  <c r="U704" i="84" s="1"/>
  <c r="K704" i="84"/>
  <c r="L704" i="84" s="1"/>
  <c r="M704" i="84" s="1"/>
  <c r="T672" i="84"/>
  <c r="U672" i="84" s="1"/>
  <c r="K672" i="84"/>
  <c r="L672" i="84" s="1"/>
  <c r="M672" i="84" s="1"/>
  <c r="K798" i="84"/>
  <c r="L798" i="84" s="1"/>
  <c r="M798" i="84" s="1"/>
  <c r="T798" i="84"/>
  <c r="U798" i="84" s="1"/>
  <c r="K780" i="84"/>
  <c r="L780" i="84" s="1"/>
  <c r="M780" i="84" s="1"/>
  <c r="T780" i="84"/>
  <c r="U780" i="84" s="1"/>
  <c r="K737" i="84"/>
  <c r="L737" i="84" s="1"/>
  <c r="M737" i="84" s="1"/>
  <c r="T737" i="84"/>
  <c r="U737" i="84" s="1"/>
  <c r="T705" i="84"/>
  <c r="U705" i="84" s="1"/>
  <c r="K705" i="84"/>
  <c r="L705" i="84" s="1"/>
  <c r="M705" i="84" s="1"/>
  <c r="K673" i="84"/>
  <c r="L673" i="84" s="1"/>
  <c r="M673" i="84" s="1"/>
  <c r="T673" i="84"/>
  <c r="U673" i="84" s="1"/>
  <c r="T641" i="84"/>
  <c r="U641" i="84" s="1"/>
  <c r="K641" i="84"/>
  <c r="L641" i="84" s="1"/>
  <c r="M641" i="84" s="1"/>
  <c r="K609" i="84"/>
  <c r="L609" i="84" s="1"/>
  <c r="M609" i="84" s="1"/>
  <c r="T609" i="84"/>
  <c r="U609" i="84" s="1"/>
  <c r="T656" i="84"/>
  <c r="U656" i="84" s="1"/>
  <c r="K656" i="84"/>
  <c r="L656" i="84" s="1"/>
  <c r="M656" i="84" s="1"/>
  <c r="K567" i="84"/>
  <c r="L567" i="84" s="1"/>
  <c r="M567" i="84" s="1"/>
  <c r="T567" i="84"/>
  <c r="U567" i="84" s="1"/>
  <c r="T535" i="84"/>
  <c r="U535" i="84" s="1"/>
  <c r="K535" i="84"/>
  <c r="L535" i="84" s="1"/>
  <c r="M535" i="84" s="1"/>
  <c r="K610" i="84"/>
  <c r="L610" i="84" s="1"/>
  <c r="M610" i="84" s="1"/>
  <c r="T610" i="84"/>
  <c r="U610" i="84" s="1"/>
  <c r="T580" i="84"/>
  <c r="U580" i="84" s="1"/>
  <c r="K580" i="84"/>
  <c r="L580" i="84" s="1"/>
  <c r="M580" i="84" s="1"/>
  <c r="K548" i="84"/>
  <c r="L548" i="84" s="1"/>
  <c r="M548" i="84" s="1"/>
  <c r="T548" i="84"/>
  <c r="U548" i="84" s="1"/>
  <c r="T516" i="84"/>
  <c r="U516" i="84" s="1"/>
  <c r="K516" i="84"/>
  <c r="L516" i="84" s="1"/>
  <c r="M516" i="84" s="1"/>
  <c r="T484" i="84"/>
  <c r="U484" i="84" s="1"/>
  <c r="K484" i="84"/>
  <c r="L484" i="84" s="1"/>
  <c r="M484" i="84" s="1"/>
  <c r="T660" i="84"/>
  <c r="U660" i="84" s="1"/>
  <c r="K660" i="84"/>
  <c r="L660" i="84" s="1"/>
  <c r="M660" i="84" s="1"/>
  <c r="T573" i="84"/>
  <c r="U573" i="84" s="1"/>
  <c r="K573" i="84"/>
  <c r="L573" i="84" s="1"/>
  <c r="M573" i="84" s="1"/>
  <c r="T541" i="84"/>
  <c r="U541" i="84" s="1"/>
  <c r="K541" i="84"/>
  <c r="L541" i="84" s="1"/>
  <c r="M541" i="84" s="1"/>
  <c r="K650" i="84"/>
  <c r="L650" i="84" s="1"/>
  <c r="M650" i="84" s="1"/>
  <c r="T650" i="84"/>
  <c r="U650" i="84" s="1"/>
  <c r="T648" i="84"/>
  <c r="U648" i="84" s="1"/>
  <c r="K648" i="84"/>
  <c r="L648" i="84" s="1"/>
  <c r="M648" i="84" s="1"/>
  <c r="T566" i="84"/>
  <c r="U566" i="84" s="1"/>
  <c r="K566" i="84"/>
  <c r="L566" i="84" s="1"/>
  <c r="M566" i="84" s="1"/>
  <c r="K534" i="84"/>
  <c r="L534" i="84" s="1"/>
  <c r="M534" i="84" s="1"/>
  <c r="T534" i="84"/>
  <c r="U534" i="84" s="1"/>
  <c r="K502" i="84"/>
  <c r="L502" i="84" s="1"/>
  <c r="M502" i="84" s="1"/>
  <c r="T502" i="84"/>
  <c r="U502" i="84" s="1"/>
  <c r="T491" i="84"/>
  <c r="U491" i="84" s="1"/>
  <c r="K491" i="84"/>
  <c r="L491" i="84" s="1"/>
  <c r="M491" i="84" s="1"/>
  <c r="K443" i="84"/>
  <c r="L443" i="84" s="1"/>
  <c r="M443" i="84" s="1"/>
  <c r="T443" i="84"/>
  <c r="U443" i="84" s="1"/>
  <c r="P443" i="84"/>
  <c r="Q443" i="84" s="1"/>
  <c r="T411" i="84"/>
  <c r="U411" i="84" s="1"/>
  <c r="K411" i="84"/>
  <c r="L411" i="84" s="1"/>
  <c r="M411" i="84" s="1"/>
  <c r="K509" i="84"/>
  <c r="L509" i="84" s="1"/>
  <c r="M509" i="84" s="1"/>
  <c r="T509" i="84"/>
  <c r="U509" i="84" s="1"/>
  <c r="T464" i="84"/>
  <c r="U464" i="84" s="1"/>
  <c r="K464" i="84"/>
  <c r="L464" i="84" s="1"/>
  <c r="M464" i="84" s="1"/>
  <c r="K432" i="84"/>
  <c r="L432" i="84" s="1"/>
  <c r="M432" i="84" s="1"/>
  <c r="T432" i="84"/>
  <c r="U432" i="84" s="1"/>
  <c r="T400" i="84"/>
  <c r="U400" i="84" s="1"/>
  <c r="K400" i="84"/>
  <c r="L400" i="84" s="1"/>
  <c r="M400" i="84" s="1"/>
  <c r="K469" i="84"/>
  <c r="L469" i="84" s="1"/>
  <c r="M469" i="84" s="1"/>
  <c r="T469" i="84"/>
  <c r="U469" i="84" s="1"/>
  <c r="T437" i="84"/>
  <c r="U437" i="84" s="1"/>
  <c r="K437" i="84"/>
  <c r="L437" i="84" s="1"/>
  <c r="M437" i="84" s="1"/>
  <c r="K405" i="84"/>
  <c r="L405" i="84" s="1"/>
  <c r="M405" i="84" s="1"/>
  <c r="T405" i="84"/>
  <c r="U405" i="84" s="1"/>
  <c r="T481" i="84"/>
  <c r="U481" i="84" s="1"/>
  <c r="K481" i="84"/>
  <c r="L481" i="84" s="1"/>
  <c r="M481" i="84" s="1"/>
  <c r="T458" i="84"/>
  <c r="U458" i="84" s="1"/>
  <c r="K458" i="84"/>
  <c r="L458" i="84" s="1"/>
  <c r="M458" i="84" s="1"/>
  <c r="K426" i="84"/>
  <c r="L426" i="84" s="1"/>
  <c r="M426" i="84" s="1"/>
  <c r="T426" i="84"/>
  <c r="U426" i="84" s="1"/>
  <c r="T394" i="84"/>
  <c r="U394" i="84" s="1"/>
  <c r="K394" i="84"/>
  <c r="L394" i="84" s="1"/>
  <c r="M394" i="84" s="1"/>
  <c r="T362" i="84"/>
  <c r="U362" i="84" s="1"/>
  <c r="K362" i="84"/>
  <c r="L362" i="84" s="1"/>
  <c r="M362" i="84" s="1"/>
  <c r="T507" i="84"/>
  <c r="U507" i="84" s="1"/>
  <c r="K507" i="84"/>
  <c r="L507" i="84" s="1"/>
  <c r="M507" i="84" s="1"/>
  <c r="T359" i="84"/>
  <c r="U359" i="84" s="1"/>
  <c r="K359" i="84"/>
  <c r="L359" i="84" s="1"/>
  <c r="M359" i="84" s="1"/>
  <c r="T323" i="84"/>
  <c r="U323" i="84" s="1"/>
  <c r="K323" i="84"/>
  <c r="L323" i="84" s="1"/>
  <c r="M323" i="84" s="1"/>
  <c r="T291" i="84"/>
  <c r="U291" i="84" s="1"/>
  <c r="K291" i="84"/>
  <c r="L291" i="84" s="1"/>
  <c r="M291" i="84" s="1"/>
  <c r="K259" i="84"/>
  <c r="L259" i="84" s="1"/>
  <c r="M259" i="84" s="1"/>
  <c r="T259" i="84"/>
  <c r="U259" i="84" s="1"/>
  <c r="T227" i="84"/>
  <c r="U227" i="84" s="1"/>
  <c r="K227" i="84"/>
  <c r="L227" i="84" s="1"/>
  <c r="M227" i="84" s="1"/>
  <c r="K195" i="84"/>
  <c r="L195" i="84" s="1"/>
  <c r="M195" i="84" s="1"/>
  <c r="T195" i="84"/>
  <c r="U195" i="84" s="1"/>
  <c r="K357" i="84"/>
  <c r="L357" i="84" s="1"/>
  <c r="M357" i="84" s="1"/>
  <c r="T357" i="84"/>
  <c r="U357" i="84" s="1"/>
  <c r="K320" i="84"/>
  <c r="L320" i="84" s="1"/>
  <c r="M320" i="84" s="1"/>
  <c r="T320" i="84"/>
  <c r="U320" i="84" s="1"/>
  <c r="K288" i="84"/>
  <c r="L288" i="84" s="1"/>
  <c r="M288" i="84" s="1"/>
  <c r="T288" i="84"/>
  <c r="U288" i="84" s="1"/>
  <c r="K256" i="84"/>
  <c r="L256" i="84" s="1"/>
  <c r="M256" i="84" s="1"/>
  <c r="T256" i="84"/>
  <c r="U256" i="84" s="1"/>
  <c r="T224" i="84"/>
  <c r="U224" i="84" s="1"/>
  <c r="K224" i="84"/>
  <c r="L224" i="84" s="1"/>
  <c r="M224" i="84" s="1"/>
  <c r="T367" i="84"/>
  <c r="U367" i="84" s="1"/>
  <c r="K367" i="84"/>
  <c r="L367" i="84" s="1"/>
  <c r="M367" i="84" s="1"/>
  <c r="K325" i="84"/>
  <c r="L325" i="84" s="1"/>
  <c r="M325" i="84" s="1"/>
  <c r="T325" i="84"/>
  <c r="U325" i="84" s="1"/>
  <c r="K293" i="84"/>
  <c r="L293" i="84" s="1"/>
  <c r="M293" i="84" s="1"/>
  <c r="T293" i="84"/>
  <c r="U293" i="84" s="1"/>
  <c r="K261" i="84"/>
  <c r="L261" i="84" s="1"/>
  <c r="M261" i="84" s="1"/>
  <c r="T261" i="84"/>
  <c r="U261" i="84" s="1"/>
  <c r="K229" i="84"/>
  <c r="L229" i="84" s="1"/>
  <c r="M229" i="84" s="1"/>
  <c r="T229" i="84"/>
  <c r="U229" i="84" s="1"/>
  <c r="K197" i="84"/>
  <c r="L197" i="84" s="1"/>
  <c r="M197" i="84" s="1"/>
  <c r="T197" i="84"/>
  <c r="U197" i="84" s="1"/>
  <c r="K356" i="84"/>
  <c r="L356" i="84" s="1"/>
  <c r="M356" i="84" s="1"/>
  <c r="T356" i="84"/>
  <c r="U356" i="84" s="1"/>
  <c r="T318" i="84"/>
  <c r="U318" i="84" s="1"/>
  <c r="K318" i="84"/>
  <c r="L318" i="84" s="1"/>
  <c r="M318" i="84" s="1"/>
  <c r="T286" i="84"/>
  <c r="U286" i="84" s="1"/>
  <c r="K286" i="84"/>
  <c r="L286" i="84" s="1"/>
  <c r="M286" i="84" s="1"/>
  <c r="K254" i="84"/>
  <c r="L254" i="84" s="1"/>
  <c r="M254" i="84" s="1"/>
  <c r="T254" i="84"/>
  <c r="U254" i="84" s="1"/>
  <c r="K222" i="84"/>
  <c r="L222" i="84" s="1"/>
  <c r="M222" i="84" s="1"/>
  <c r="T222" i="84"/>
  <c r="U222" i="84" s="1"/>
  <c r="K190" i="84"/>
  <c r="L190" i="84" s="1"/>
  <c r="M190" i="84" s="1"/>
  <c r="T190" i="84"/>
  <c r="U190" i="84" s="1"/>
  <c r="K158" i="84"/>
  <c r="L158" i="84" s="1"/>
  <c r="M158" i="84" s="1"/>
  <c r="T158" i="84"/>
  <c r="U158" i="84" s="1"/>
  <c r="T175" i="84"/>
  <c r="U175" i="84" s="1"/>
  <c r="K175" i="84"/>
  <c r="L175" i="84" s="1"/>
  <c r="M175" i="84" s="1"/>
  <c r="T131" i="84"/>
  <c r="U131" i="84" s="1"/>
  <c r="K131" i="84"/>
  <c r="L131" i="84" s="1"/>
  <c r="M131" i="84" s="1"/>
  <c r="T99" i="84"/>
  <c r="U99" i="84" s="1"/>
  <c r="K99" i="84"/>
  <c r="L99" i="84" s="1"/>
  <c r="M99" i="84" s="1"/>
  <c r="K67" i="84"/>
  <c r="L67" i="84" s="1"/>
  <c r="M67" i="84" s="1"/>
  <c r="T67" i="84"/>
  <c r="U67" i="84" s="1"/>
  <c r="T35" i="84"/>
  <c r="U35" i="84" s="1"/>
  <c r="K35" i="84"/>
  <c r="L35" i="84" s="1"/>
  <c r="M35" i="84" s="1"/>
  <c r="K189" i="84"/>
  <c r="L189" i="84" s="1"/>
  <c r="M189" i="84" s="1"/>
  <c r="T189" i="84"/>
  <c r="U189" i="84" s="1"/>
  <c r="T148" i="84"/>
  <c r="U148" i="84" s="1"/>
  <c r="K148" i="84"/>
  <c r="L148" i="84" s="1"/>
  <c r="M148" i="84" s="1"/>
  <c r="T116" i="84"/>
  <c r="U116" i="84" s="1"/>
  <c r="K116" i="84"/>
  <c r="L116" i="84" s="1"/>
  <c r="M116" i="84" s="1"/>
  <c r="T84" i="84"/>
  <c r="U84" i="84" s="1"/>
  <c r="K84" i="84"/>
  <c r="L84" i="84" s="1"/>
  <c r="M84" i="84" s="1"/>
  <c r="T52" i="84"/>
  <c r="U52" i="84" s="1"/>
  <c r="K52" i="84"/>
  <c r="L52" i="84" s="1"/>
  <c r="M52" i="84" s="1"/>
  <c r="T20" i="84"/>
  <c r="U20" i="84" s="1"/>
  <c r="K20" i="84"/>
  <c r="L20" i="84" s="1"/>
  <c r="M20" i="84" s="1"/>
  <c r="T160" i="84"/>
  <c r="U160" i="84" s="1"/>
  <c r="K160" i="84"/>
  <c r="L160" i="84" s="1"/>
  <c r="M160" i="84" s="1"/>
  <c r="K121" i="84"/>
  <c r="L121" i="84" s="1"/>
  <c r="M121" i="84" s="1"/>
  <c r="T121" i="84"/>
  <c r="U121" i="84" s="1"/>
  <c r="K89" i="84"/>
  <c r="L89" i="84" s="1"/>
  <c r="M89" i="84" s="1"/>
  <c r="T89" i="84"/>
  <c r="U89" i="84" s="1"/>
  <c r="T57" i="84"/>
  <c r="U57" i="84" s="1"/>
  <c r="K57" i="84"/>
  <c r="L57" i="84" s="1"/>
  <c r="M57" i="84" s="1"/>
  <c r="T25" i="84"/>
  <c r="U25" i="84" s="1"/>
  <c r="K25" i="84"/>
  <c r="L25" i="84" s="1"/>
  <c r="M25" i="84" s="1"/>
  <c r="T179" i="84"/>
  <c r="U179" i="84" s="1"/>
  <c r="K179" i="84"/>
  <c r="L179" i="84" s="1"/>
  <c r="M179" i="84" s="1"/>
  <c r="T134" i="84"/>
  <c r="U134" i="84" s="1"/>
  <c r="K134" i="84"/>
  <c r="L134" i="84" s="1"/>
  <c r="M134" i="84" s="1"/>
  <c r="K102" i="84"/>
  <c r="L102" i="84" s="1"/>
  <c r="M102" i="84" s="1"/>
  <c r="T102" i="84"/>
  <c r="U102" i="84" s="1"/>
  <c r="K70" i="84"/>
  <c r="L70" i="84" s="1"/>
  <c r="M70" i="84" s="1"/>
  <c r="T70" i="84"/>
  <c r="U70" i="84" s="1"/>
  <c r="T38" i="84"/>
  <c r="U38" i="84" s="1"/>
  <c r="K38" i="84"/>
  <c r="L38" i="84" s="1"/>
  <c r="M38" i="84" s="1"/>
  <c r="K979" i="84"/>
  <c r="L979" i="84" s="1"/>
  <c r="M979" i="84" s="1"/>
  <c r="T979" i="84"/>
  <c r="U979" i="84" s="1"/>
  <c r="K980" i="84"/>
  <c r="L980" i="84" s="1"/>
  <c r="M980" i="84" s="1"/>
  <c r="T980" i="84"/>
  <c r="U980" i="84" s="1"/>
  <c r="T981" i="84"/>
  <c r="U981" i="84" s="1"/>
  <c r="K981" i="84"/>
  <c r="L981" i="84" s="1"/>
  <c r="M981" i="84" s="1"/>
  <c r="K949" i="84"/>
  <c r="L949" i="84" s="1"/>
  <c r="M949" i="84" s="1"/>
  <c r="T949" i="84"/>
  <c r="U949" i="84" s="1"/>
  <c r="T917" i="84"/>
  <c r="U917" i="84" s="1"/>
  <c r="K917" i="84"/>
  <c r="L917" i="84" s="1"/>
  <c r="M917" i="84" s="1"/>
  <c r="K1010" i="84"/>
  <c r="L1010" i="84" s="1"/>
  <c r="M1010" i="84" s="1"/>
  <c r="T1010" i="84"/>
  <c r="U1010" i="84" s="1"/>
  <c r="T978" i="84"/>
  <c r="U978" i="84" s="1"/>
  <c r="K978" i="84"/>
  <c r="L978" i="84" s="1"/>
  <c r="M978" i="84" s="1"/>
  <c r="K946" i="84"/>
  <c r="L946" i="84" s="1"/>
  <c r="M946" i="84" s="1"/>
  <c r="T946" i="84"/>
  <c r="U946" i="84" s="1"/>
  <c r="T914" i="84"/>
  <c r="U914" i="84" s="1"/>
  <c r="K914" i="84"/>
  <c r="L914" i="84" s="1"/>
  <c r="M914" i="84" s="1"/>
  <c r="T944" i="84"/>
  <c r="U944" i="84" s="1"/>
  <c r="K944" i="84"/>
  <c r="L944" i="84" s="1"/>
  <c r="M944" i="84" s="1"/>
  <c r="T885" i="84"/>
  <c r="U885" i="84" s="1"/>
  <c r="K885" i="84"/>
  <c r="L885" i="84" s="1"/>
  <c r="M885" i="84" s="1"/>
  <c r="K853" i="84"/>
  <c r="L853" i="84" s="1"/>
  <c r="M853" i="84" s="1"/>
  <c r="T853" i="84"/>
  <c r="U853" i="84" s="1"/>
  <c r="T940" i="84"/>
  <c r="U940" i="84" s="1"/>
  <c r="K940" i="84"/>
  <c r="L940" i="84" s="1"/>
  <c r="M940" i="84" s="1"/>
  <c r="T882" i="84"/>
  <c r="U882" i="84" s="1"/>
  <c r="K882" i="84"/>
  <c r="L882" i="84" s="1"/>
  <c r="M882" i="84" s="1"/>
  <c r="K850" i="84"/>
  <c r="L850" i="84" s="1"/>
  <c r="M850" i="84" s="1"/>
  <c r="T850" i="84"/>
  <c r="U850" i="84" s="1"/>
  <c r="T904" i="84"/>
  <c r="U904" i="84" s="1"/>
  <c r="K904" i="84"/>
  <c r="L904" i="84" s="1"/>
  <c r="M904" i="84" s="1"/>
  <c r="K863" i="84"/>
  <c r="L863" i="84" s="1"/>
  <c r="M863" i="84" s="1"/>
  <c r="T863" i="84"/>
  <c r="U863" i="84" s="1"/>
  <c r="K831" i="84"/>
  <c r="L831" i="84" s="1"/>
  <c r="M831" i="84" s="1"/>
  <c r="T831" i="84"/>
  <c r="U831" i="84" s="1"/>
  <c r="K900" i="84"/>
  <c r="L900" i="84" s="1"/>
  <c r="M900" i="84" s="1"/>
  <c r="T900" i="84"/>
  <c r="U900" i="84" s="1"/>
  <c r="K864" i="84"/>
  <c r="L864" i="84" s="1"/>
  <c r="M864" i="84" s="1"/>
  <c r="T864" i="84"/>
  <c r="U864" i="84" s="1"/>
  <c r="K819" i="84"/>
  <c r="L819" i="84" s="1"/>
  <c r="M819" i="84" s="1"/>
  <c r="T819" i="84"/>
  <c r="U819" i="84" s="1"/>
  <c r="K778" i="84"/>
  <c r="L778" i="84" s="1"/>
  <c r="M778" i="84" s="1"/>
  <c r="T778" i="84"/>
  <c r="U778" i="84" s="1"/>
  <c r="K762" i="84"/>
  <c r="L762" i="84" s="1"/>
  <c r="M762" i="84" s="1"/>
  <c r="T762" i="84"/>
  <c r="U762" i="84" s="1"/>
  <c r="T730" i="84"/>
  <c r="U730" i="84" s="1"/>
  <c r="K730" i="84"/>
  <c r="L730" i="84" s="1"/>
  <c r="M730" i="84" s="1"/>
  <c r="T698" i="84"/>
  <c r="U698" i="84" s="1"/>
  <c r="K698" i="84"/>
  <c r="L698" i="84" s="1"/>
  <c r="M698" i="84" s="1"/>
  <c r="K836" i="84"/>
  <c r="L836" i="84" s="1"/>
  <c r="M836" i="84" s="1"/>
  <c r="T836" i="84"/>
  <c r="U836" i="84" s="1"/>
  <c r="K790" i="84"/>
  <c r="L790" i="84" s="1"/>
  <c r="M790" i="84" s="1"/>
  <c r="T790" i="84"/>
  <c r="U790" i="84" s="1"/>
  <c r="T767" i="84"/>
  <c r="U767" i="84" s="1"/>
  <c r="K767" i="84"/>
  <c r="L767" i="84" s="1"/>
  <c r="M767" i="84" s="1"/>
  <c r="K735" i="84"/>
  <c r="L735" i="84" s="1"/>
  <c r="M735" i="84" s="1"/>
  <c r="T735" i="84"/>
  <c r="U735" i="84" s="1"/>
  <c r="T703" i="84"/>
  <c r="U703" i="84" s="1"/>
  <c r="K703" i="84"/>
  <c r="L703" i="84" s="1"/>
  <c r="M703" i="84" s="1"/>
  <c r="T671" i="84"/>
  <c r="U671" i="84" s="1"/>
  <c r="K671" i="84"/>
  <c r="L671" i="84" s="1"/>
  <c r="M671" i="84" s="1"/>
  <c r="T639" i="84"/>
  <c r="U639" i="84" s="1"/>
  <c r="K639" i="84"/>
  <c r="L639" i="84" s="1"/>
  <c r="M639" i="84" s="1"/>
  <c r="K607" i="84"/>
  <c r="L607" i="84" s="1"/>
  <c r="M607" i="84" s="1"/>
  <c r="T607" i="84"/>
  <c r="U607" i="84" s="1"/>
  <c r="K830" i="84"/>
  <c r="L830" i="84" s="1"/>
  <c r="M830" i="84" s="1"/>
  <c r="T830" i="84"/>
  <c r="U830" i="84" s="1"/>
  <c r="K786" i="84"/>
  <c r="L786" i="84" s="1"/>
  <c r="M786" i="84" s="1"/>
  <c r="T786" i="84"/>
  <c r="U786" i="84" s="1"/>
  <c r="T764" i="84"/>
  <c r="U764" i="84" s="1"/>
  <c r="K764" i="84"/>
  <c r="L764" i="84" s="1"/>
  <c r="M764" i="84" s="1"/>
  <c r="K732" i="84"/>
  <c r="L732" i="84" s="1"/>
  <c r="M732" i="84" s="1"/>
  <c r="T732" i="84"/>
  <c r="U732" i="84" s="1"/>
  <c r="T700" i="84"/>
  <c r="U700" i="84" s="1"/>
  <c r="K700" i="84"/>
  <c r="L700" i="84" s="1"/>
  <c r="M700" i="84" s="1"/>
  <c r="K840" i="84"/>
  <c r="L840" i="84" s="1"/>
  <c r="M840" i="84" s="1"/>
  <c r="T840" i="84"/>
  <c r="U840" i="84" s="1"/>
  <c r="K791" i="84"/>
  <c r="L791" i="84" s="1"/>
  <c r="M791" i="84" s="1"/>
  <c r="T791" i="84"/>
  <c r="U791" i="84" s="1"/>
  <c r="T765" i="84"/>
  <c r="U765" i="84" s="1"/>
  <c r="K765" i="84"/>
  <c r="L765" i="84" s="1"/>
  <c r="M765" i="84" s="1"/>
  <c r="K733" i="84"/>
  <c r="L733" i="84" s="1"/>
  <c r="M733" i="84" s="1"/>
  <c r="T733" i="84"/>
  <c r="U733" i="84" s="1"/>
  <c r="K701" i="84"/>
  <c r="L701" i="84" s="1"/>
  <c r="M701" i="84" s="1"/>
  <c r="T701" i="84"/>
  <c r="U701" i="84" s="1"/>
  <c r="K669" i="84"/>
  <c r="L669" i="84" s="1"/>
  <c r="M669" i="84" s="1"/>
  <c r="T669" i="84"/>
  <c r="U669" i="84" s="1"/>
  <c r="K637" i="84"/>
  <c r="L637" i="84" s="1"/>
  <c r="M637" i="84" s="1"/>
  <c r="T637" i="84"/>
  <c r="U637" i="84" s="1"/>
  <c r="T605" i="84"/>
  <c r="U605" i="84" s="1"/>
  <c r="K605" i="84"/>
  <c r="L605" i="84" s="1"/>
  <c r="M605" i="84" s="1"/>
  <c r="T644" i="84"/>
  <c r="U644" i="84" s="1"/>
  <c r="K644" i="84"/>
  <c r="L644" i="84" s="1"/>
  <c r="M644" i="84" s="1"/>
  <c r="K563" i="84"/>
  <c r="L563" i="84" s="1"/>
  <c r="M563" i="84" s="1"/>
  <c r="T563" i="84"/>
  <c r="U563" i="84" s="1"/>
  <c r="K531" i="84"/>
  <c r="L531" i="84" s="1"/>
  <c r="M531" i="84" s="1"/>
  <c r="T531" i="84"/>
  <c r="U531" i="84" s="1"/>
  <c r="T594" i="84"/>
  <c r="U594" i="84" s="1"/>
  <c r="K594" i="84"/>
  <c r="L594" i="84" s="1"/>
  <c r="M594" i="84" s="1"/>
  <c r="T576" i="84"/>
  <c r="U576" i="84" s="1"/>
  <c r="K576" i="84"/>
  <c r="L576" i="84" s="1"/>
  <c r="M576" i="84" s="1"/>
  <c r="T544" i="84"/>
  <c r="U544" i="84" s="1"/>
  <c r="K544" i="84"/>
  <c r="L544" i="84" s="1"/>
  <c r="M544" i="84" s="1"/>
  <c r="K512" i="84"/>
  <c r="L512" i="84" s="1"/>
  <c r="M512" i="84" s="1"/>
  <c r="T512" i="84"/>
  <c r="U512" i="84" s="1"/>
  <c r="T480" i="84"/>
  <c r="U480" i="84" s="1"/>
  <c r="K480" i="84"/>
  <c r="L480" i="84" s="1"/>
  <c r="M480" i="84" s="1"/>
  <c r="T652" i="84"/>
  <c r="U652" i="84" s="1"/>
  <c r="K652" i="84"/>
  <c r="L652" i="84" s="1"/>
  <c r="M652" i="84" s="1"/>
  <c r="K569" i="84"/>
  <c r="L569" i="84" s="1"/>
  <c r="M569" i="84" s="1"/>
  <c r="T569" i="84"/>
  <c r="U569" i="84" s="1"/>
  <c r="K537" i="84"/>
  <c r="L537" i="84" s="1"/>
  <c r="M537" i="84" s="1"/>
  <c r="T537" i="84"/>
  <c r="U537" i="84" s="1"/>
  <c r="K634" i="84"/>
  <c r="L634" i="84" s="1"/>
  <c r="M634" i="84" s="1"/>
  <c r="T634" i="84"/>
  <c r="U634" i="84" s="1"/>
  <c r="T632" i="84"/>
  <c r="U632" i="84" s="1"/>
  <c r="K632" i="84"/>
  <c r="L632" i="84" s="1"/>
  <c r="M632" i="84" s="1"/>
  <c r="T562" i="84"/>
  <c r="U562" i="84" s="1"/>
  <c r="K562" i="84"/>
  <c r="L562" i="84" s="1"/>
  <c r="M562" i="84" s="1"/>
  <c r="K530" i="84"/>
  <c r="L530" i="84" s="1"/>
  <c r="M530" i="84" s="1"/>
  <c r="T530" i="84"/>
  <c r="U530" i="84" s="1"/>
  <c r="T498" i="84"/>
  <c r="U498" i="84" s="1"/>
  <c r="K498" i="84"/>
  <c r="L498" i="84" s="1"/>
  <c r="M498" i="84" s="1"/>
  <c r="K471" i="84"/>
  <c r="L471" i="84" s="1"/>
  <c r="M471" i="84" s="1"/>
  <c r="T471" i="84"/>
  <c r="U471" i="84" s="1"/>
  <c r="K439" i="84"/>
  <c r="L439" i="84" s="1"/>
  <c r="M439" i="84" s="1"/>
  <c r="T439" i="84"/>
  <c r="U439" i="84" s="1"/>
  <c r="T407" i="84"/>
  <c r="U407" i="84" s="1"/>
  <c r="K407" i="84"/>
  <c r="L407" i="84" s="1"/>
  <c r="M407" i="84" s="1"/>
  <c r="K501" i="84"/>
  <c r="L501" i="84" s="1"/>
  <c r="M501" i="84" s="1"/>
  <c r="T501" i="84"/>
  <c r="U501" i="84" s="1"/>
  <c r="K460" i="84"/>
  <c r="L460" i="84" s="1"/>
  <c r="M460" i="84" s="1"/>
  <c r="T460" i="84"/>
  <c r="U460" i="84" s="1"/>
  <c r="K428" i="84"/>
  <c r="L428" i="84" s="1"/>
  <c r="M428" i="84" s="1"/>
  <c r="T428" i="84"/>
  <c r="U428" i="84" s="1"/>
  <c r="T511" i="84"/>
  <c r="U511" i="84" s="1"/>
  <c r="K511" i="84"/>
  <c r="L511" i="84" s="1"/>
  <c r="M511" i="84" s="1"/>
  <c r="T465" i="84"/>
  <c r="U465" i="84" s="1"/>
  <c r="K465" i="84"/>
  <c r="L465" i="84" s="1"/>
  <c r="M465" i="84" s="1"/>
  <c r="K433" i="84"/>
  <c r="L433" i="84" s="1"/>
  <c r="M433" i="84" s="1"/>
  <c r="T433" i="84"/>
  <c r="U433" i="84" s="1"/>
  <c r="T401" i="84"/>
  <c r="U401" i="84" s="1"/>
  <c r="K401" i="84"/>
  <c r="L401" i="84" s="1"/>
  <c r="M401" i="84" s="1"/>
  <c r="K479" i="84"/>
  <c r="L479" i="84" s="1"/>
  <c r="M479" i="84" s="1"/>
  <c r="T479" i="84"/>
  <c r="U479" i="84" s="1"/>
  <c r="T454" i="84"/>
  <c r="U454" i="84" s="1"/>
  <c r="K454" i="84"/>
  <c r="L454" i="84" s="1"/>
  <c r="M454" i="84" s="1"/>
  <c r="T422" i="84"/>
  <c r="U422" i="84" s="1"/>
  <c r="K422" i="84"/>
  <c r="L422" i="84" s="1"/>
  <c r="M422" i="84" s="1"/>
  <c r="K390" i="84"/>
  <c r="L390" i="84" s="1"/>
  <c r="M390" i="84" s="1"/>
  <c r="T390" i="84"/>
  <c r="U390" i="84" s="1"/>
  <c r="K358" i="84"/>
  <c r="L358" i="84" s="1"/>
  <c r="M358" i="84" s="1"/>
  <c r="T358" i="84"/>
  <c r="U358" i="84" s="1"/>
  <c r="T499" i="84"/>
  <c r="U499" i="84" s="1"/>
  <c r="K499" i="84"/>
  <c r="L499" i="84" s="1"/>
  <c r="M499" i="84" s="1"/>
  <c r="T352" i="84"/>
  <c r="U352" i="84" s="1"/>
  <c r="K352" i="84"/>
  <c r="L352" i="84" s="1"/>
  <c r="M352" i="84" s="1"/>
  <c r="K319" i="84"/>
  <c r="L319" i="84" s="1"/>
  <c r="M319" i="84" s="1"/>
  <c r="T319" i="84"/>
  <c r="U319" i="84" s="1"/>
  <c r="K287" i="84"/>
  <c r="L287" i="84" s="1"/>
  <c r="M287" i="84" s="1"/>
  <c r="T287" i="84"/>
  <c r="U287" i="84" s="1"/>
  <c r="K255" i="84"/>
  <c r="L255" i="84" s="1"/>
  <c r="M255" i="84" s="1"/>
  <c r="T255" i="84"/>
  <c r="U255" i="84" s="1"/>
  <c r="T223" i="84"/>
  <c r="U223" i="84" s="1"/>
  <c r="K223" i="84"/>
  <c r="L223" i="84" s="1"/>
  <c r="M223" i="84" s="1"/>
  <c r="K191" i="84"/>
  <c r="L191" i="84" s="1"/>
  <c r="M191" i="84" s="1"/>
  <c r="T191" i="84"/>
  <c r="U191" i="84" s="1"/>
  <c r="T355" i="84"/>
  <c r="U355" i="84" s="1"/>
  <c r="K355" i="84"/>
  <c r="L355" i="84" s="1"/>
  <c r="M355" i="84" s="1"/>
  <c r="K316" i="84"/>
  <c r="L316" i="84" s="1"/>
  <c r="M316" i="84" s="1"/>
  <c r="T316" i="84"/>
  <c r="U316" i="84" s="1"/>
  <c r="T284" i="84"/>
  <c r="U284" i="84" s="1"/>
  <c r="K284" i="84"/>
  <c r="L284" i="84" s="1"/>
  <c r="M284" i="84" s="1"/>
  <c r="T252" i="84"/>
  <c r="U252" i="84" s="1"/>
  <c r="K252" i="84"/>
  <c r="L252" i="84" s="1"/>
  <c r="M252" i="84" s="1"/>
  <c r="T220" i="84"/>
  <c r="U220" i="84" s="1"/>
  <c r="K220" i="84"/>
  <c r="L220" i="84" s="1"/>
  <c r="M220" i="84" s="1"/>
  <c r="K360" i="84"/>
  <c r="L360" i="84" s="1"/>
  <c r="M360" i="84" s="1"/>
  <c r="T360" i="84"/>
  <c r="U360" i="84" s="1"/>
  <c r="K321" i="84"/>
  <c r="L321" i="84" s="1"/>
  <c r="M321" i="84" s="1"/>
  <c r="T321" i="84"/>
  <c r="U321" i="84" s="1"/>
  <c r="T289" i="84"/>
  <c r="U289" i="84" s="1"/>
  <c r="K289" i="84"/>
  <c r="L289" i="84" s="1"/>
  <c r="M289" i="84" s="1"/>
  <c r="T257" i="84"/>
  <c r="U257" i="84" s="1"/>
  <c r="K257" i="84"/>
  <c r="L257" i="84" s="1"/>
  <c r="M257" i="84" s="1"/>
  <c r="T225" i="84"/>
  <c r="U225" i="84" s="1"/>
  <c r="K225" i="84"/>
  <c r="L225" i="84" s="1"/>
  <c r="M225" i="84" s="1"/>
  <c r="T193" i="84"/>
  <c r="U193" i="84" s="1"/>
  <c r="K193" i="84"/>
  <c r="L193" i="84" s="1"/>
  <c r="M193" i="84" s="1"/>
  <c r="K349" i="84"/>
  <c r="L349" i="84" s="1"/>
  <c r="M349" i="84" s="1"/>
  <c r="T349" i="84"/>
  <c r="U349" i="84" s="1"/>
  <c r="T314" i="84"/>
  <c r="U314" i="84" s="1"/>
  <c r="K314" i="84"/>
  <c r="L314" i="84" s="1"/>
  <c r="M314" i="84" s="1"/>
  <c r="T282" i="84"/>
  <c r="U282" i="84" s="1"/>
  <c r="K282" i="84"/>
  <c r="L282" i="84" s="1"/>
  <c r="M282" i="84" s="1"/>
  <c r="K250" i="84"/>
  <c r="L250" i="84" s="1"/>
  <c r="M250" i="84" s="1"/>
  <c r="T250" i="84"/>
  <c r="U250" i="84" s="1"/>
  <c r="K218" i="84"/>
  <c r="L218" i="84" s="1"/>
  <c r="M218" i="84" s="1"/>
  <c r="T218" i="84"/>
  <c r="U218" i="84" s="1"/>
  <c r="K186" i="84"/>
  <c r="L186" i="84" s="1"/>
  <c r="M186" i="84" s="1"/>
  <c r="T186" i="84"/>
  <c r="U186" i="84" s="1"/>
  <c r="T154" i="84"/>
  <c r="U154" i="84" s="1"/>
  <c r="K154" i="84"/>
  <c r="L154" i="84" s="1"/>
  <c r="M154" i="84" s="1"/>
  <c r="K168" i="84"/>
  <c r="L168" i="84" s="1"/>
  <c r="M168" i="84" s="1"/>
  <c r="T168" i="84"/>
  <c r="U168" i="84" s="1"/>
  <c r="K127" i="84"/>
  <c r="L127" i="84" s="1"/>
  <c r="M127" i="84" s="1"/>
  <c r="T127" i="84"/>
  <c r="U127" i="84" s="1"/>
  <c r="K95" i="84"/>
  <c r="L95" i="84" s="1"/>
  <c r="M95" i="84" s="1"/>
  <c r="T95" i="84"/>
  <c r="U95" i="84" s="1"/>
  <c r="K63" i="84"/>
  <c r="L63" i="84" s="1"/>
  <c r="M63" i="84" s="1"/>
  <c r="T63" i="84"/>
  <c r="U63" i="84" s="1"/>
  <c r="K31" i="84"/>
  <c r="L31" i="84" s="1"/>
  <c r="M31" i="84" s="1"/>
  <c r="T31" i="84"/>
  <c r="U31" i="84" s="1"/>
  <c r="K187" i="84"/>
  <c r="L187" i="84" s="1"/>
  <c r="M187" i="84" s="1"/>
  <c r="T187" i="84"/>
  <c r="U187" i="84" s="1"/>
  <c r="K141" i="84"/>
  <c r="L141" i="84" s="1"/>
  <c r="M141" i="84" s="1"/>
  <c r="T141" i="84"/>
  <c r="U141" i="84" s="1"/>
  <c r="K112" i="84"/>
  <c r="L112" i="84" s="1"/>
  <c r="M112" i="84" s="1"/>
  <c r="T112" i="84"/>
  <c r="U112" i="84" s="1"/>
  <c r="K80" i="84"/>
  <c r="L80" i="84" s="1"/>
  <c r="M80" i="84" s="1"/>
  <c r="T80" i="84"/>
  <c r="U80" i="84" s="1"/>
  <c r="T48" i="84"/>
  <c r="U48" i="84" s="1"/>
  <c r="K48" i="84"/>
  <c r="L48" i="84" s="1"/>
  <c r="M48" i="84" s="1"/>
  <c r="T16" i="84"/>
  <c r="U16" i="84" s="1"/>
  <c r="K16" i="84"/>
  <c r="L16" i="84" s="1"/>
  <c r="M16" i="84" s="1"/>
  <c r="K153" i="84"/>
  <c r="L153" i="84" s="1"/>
  <c r="M153" i="84" s="1"/>
  <c r="T153" i="84"/>
  <c r="U153" i="84" s="1"/>
  <c r="K117" i="84"/>
  <c r="L117" i="84" s="1"/>
  <c r="M117" i="84" s="1"/>
  <c r="T117" i="84"/>
  <c r="U117" i="84" s="1"/>
  <c r="T85" i="84"/>
  <c r="U85" i="84" s="1"/>
  <c r="K85" i="84"/>
  <c r="L85" i="84" s="1"/>
  <c r="M85" i="84" s="1"/>
  <c r="T53" i="84"/>
  <c r="U53" i="84" s="1"/>
  <c r="K53" i="84"/>
  <c r="L53" i="84" s="1"/>
  <c r="M53" i="84" s="1"/>
  <c r="T21" i="84"/>
  <c r="U21" i="84" s="1"/>
  <c r="K21" i="84"/>
  <c r="L21" i="84" s="1"/>
  <c r="M21" i="84" s="1"/>
  <c r="P21" i="84"/>
  <c r="Q21" i="84" s="1"/>
  <c r="K172" i="84"/>
  <c r="L172" i="84" s="1"/>
  <c r="M172" i="84" s="1"/>
  <c r="T172" i="84"/>
  <c r="U172" i="84" s="1"/>
  <c r="T130" i="84"/>
  <c r="U130" i="84" s="1"/>
  <c r="K130" i="84"/>
  <c r="L130" i="84" s="1"/>
  <c r="M130" i="84" s="1"/>
  <c r="K98" i="84"/>
  <c r="L98" i="84" s="1"/>
  <c r="M98" i="84" s="1"/>
  <c r="T98" i="84"/>
  <c r="U98" i="84" s="1"/>
  <c r="K66" i="84"/>
  <c r="L66" i="84" s="1"/>
  <c r="M66" i="84" s="1"/>
  <c r="T66" i="84"/>
  <c r="U66" i="84" s="1"/>
  <c r="T34" i="84"/>
  <c r="U34" i="84" s="1"/>
  <c r="K34" i="84"/>
  <c r="L34" i="84" s="1"/>
  <c r="M34" i="84" s="1"/>
  <c r="T1007" i="84"/>
  <c r="U1007" i="84" s="1"/>
  <c r="K1007" i="84"/>
  <c r="L1007" i="84" s="1"/>
  <c r="M1007" i="84" s="1"/>
  <c r="K975" i="84"/>
  <c r="L975" i="84" s="1"/>
  <c r="M975" i="84" s="1"/>
  <c r="T975" i="84"/>
  <c r="U975" i="84" s="1"/>
  <c r="T1008" i="84"/>
  <c r="U1008" i="84" s="1"/>
  <c r="K1008" i="84"/>
  <c r="L1008" i="84" s="1"/>
  <c r="M1008" i="84" s="1"/>
  <c r="K976" i="84"/>
  <c r="L976" i="84" s="1"/>
  <c r="M976" i="84" s="1"/>
  <c r="T976" i="84"/>
  <c r="U976" i="84" s="1"/>
  <c r="T1009" i="84"/>
  <c r="U1009" i="84" s="1"/>
  <c r="P1009" i="84"/>
  <c r="Q1009" i="84" s="1"/>
  <c r="K1009" i="84"/>
  <c r="L1009" i="84" s="1"/>
  <c r="M1009" i="84" s="1"/>
  <c r="T977" i="84"/>
  <c r="U977" i="84" s="1"/>
  <c r="K977" i="84"/>
  <c r="L977" i="84" s="1"/>
  <c r="M977" i="84" s="1"/>
  <c r="T945" i="84"/>
  <c r="U945" i="84" s="1"/>
  <c r="K945" i="84"/>
  <c r="L945" i="84" s="1"/>
  <c r="M945" i="84" s="1"/>
  <c r="K913" i="84"/>
  <c r="L913" i="84" s="1"/>
  <c r="M913" i="84" s="1"/>
  <c r="T913" i="84"/>
  <c r="U913" i="84" s="1"/>
  <c r="T1006" i="84"/>
  <c r="U1006" i="84" s="1"/>
  <c r="K1006" i="84"/>
  <c r="L1006" i="84" s="1"/>
  <c r="M1006" i="84" s="1"/>
  <c r="T974" i="84"/>
  <c r="U974" i="84" s="1"/>
  <c r="K974" i="84"/>
  <c r="L974" i="84" s="1"/>
  <c r="M974" i="84" s="1"/>
  <c r="K942" i="84"/>
  <c r="L942" i="84" s="1"/>
  <c r="M942" i="84" s="1"/>
  <c r="T942" i="84"/>
  <c r="U942" i="84" s="1"/>
  <c r="K910" i="84"/>
  <c r="L910" i="84" s="1"/>
  <c r="M910" i="84" s="1"/>
  <c r="T910" i="84"/>
  <c r="U910" i="84" s="1"/>
  <c r="K935" i="84"/>
  <c r="L935" i="84" s="1"/>
  <c r="M935" i="84" s="1"/>
  <c r="T935" i="84"/>
  <c r="U935" i="84" s="1"/>
  <c r="T881" i="84"/>
  <c r="U881" i="84" s="1"/>
  <c r="K881" i="84"/>
  <c r="L881" i="84" s="1"/>
  <c r="M881" i="84" s="1"/>
  <c r="T849" i="84"/>
  <c r="U849" i="84" s="1"/>
  <c r="K849" i="84"/>
  <c r="L849" i="84" s="1"/>
  <c r="M849" i="84" s="1"/>
  <c r="T931" i="84"/>
  <c r="U931" i="84" s="1"/>
  <c r="K931" i="84"/>
  <c r="L931" i="84" s="1"/>
  <c r="M931" i="84" s="1"/>
  <c r="K878" i="84"/>
  <c r="L878" i="84" s="1"/>
  <c r="M878" i="84" s="1"/>
  <c r="T878" i="84"/>
  <c r="U878" i="84" s="1"/>
  <c r="K846" i="84"/>
  <c r="L846" i="84" s="1"/>
  <c r="M846" i="84" s="1"/>
  <c r="T846" i="84"/>
  <c r="U846" i="84" s="1"/>
  <c r="K895" i="84"/>
  <c r="L895" i="84" s="1"/>
  <c r="M895" i="84" s="1"/>
  <c r="T895" i="84"/>
  <c r="U895" i="84" s="1"/>
  <c r="K859" i="84"/>
  <c r="L859" i="84" s="1"/>
  <c r="M859" i="84" s="1"/>
  <c r="T859" i="84"/>
  <c r="U859" i="84" s="1"/>
  <c r="T827" i="84"/>
  <c r="U827" i="84" s="1"/>
  <c r="K827" i="84"/>
  <c r="L827" i="84" s="1"/>
  <c r="M827" i="84" s="1"/>
  <c r="K891" i="84"/>
  <c r="L891" i="84" s="1"/>
  <c r="M891" i="84" s="1"/>
  <c r="T891" i="84"/>
  <c r="U891" i="84" s="1"/>
  <c r="K860" i="84"/>
  <c r="L860" i="84" s="1"/>
  <c r="M860" i="84" s="1"/>
  <c r="T860" i="84"/>
  <c r="U860" i="84" s="1"/>
  <c r="T817" i="84"/>
  <c r="U817" i="84" s="1"/>
  <c r="K817" i="84"/>
  <c r="L817" i="84" s="1"/>
  <c r="M817" i="84" s="1"/>
  <c r="K771" i="84"/>
  <c r="L771" i="84" s="1"/>
  <c r="M771" i="84" s="1"/>
  <c r="T771" i="84"/>
  <c r="U771" i="84" s="1"/>
  <c r="K758" i="84"/>
  <c r="L758" i="84" s="1"/>
  <c r="M758" i="84" s="1"/>
  <c r="T758" i="84"/>
  <c r="U758" i="84" s="1"/>
  <c r="T726" i="84"/>
  <c r="U726" i="84" s="1"/>
  <c r="K726" i="84"/>
  <c r="L726" i="84" s="1"/>
  <c r="M726" i="84" s="1"/>
  <c r="K694" i="84"/>
  <c r="L694" i="84" s="1"/>
  <c r="M694" i="84" s="1"/>
  <c r="T694" i="84"/>
  <c r="U694" i="84" s="1"/>
  <c r="T828" i="84"/>
  <c r="U828" i="84" s="1"/>
  <c r="K828" i="84"/>
  <c r="L828" i="84" s="1"/>
  <c r="M828" i="84" s="1"/>
  <c r="T783" i="84"/>
  <c r="U783" i="84" s="1"/>
  <c r="K783" i="84"/>
  <c r="L783" i="84" s="1"/>
  <c r="M783" i="84" s="1"/>
  <c r="T763" i="84"/>
  <c r="U763" i="84" s="1"/>
  <c r="K763" i="84"/>
  <c r="L763" i="84" s="1"/>
  <c r="M763" i="84" s="1"/>
  <c r="T731" i="84"/>
  <c r="U731" i="84" s="1"/>
  <c r="K731" i="84"/>
  <c r="L731" i="84" s="1"/>
  <c r="M731" i="84" s="1"/>
  <c r="K699" i="84"/>
  <c r="L699" i="84" s="1"/>
  <c r="M699" i="84" s="1"/>
  <c r="T699" i="84"/>
  <c r="U699" i="84" s="1"/>
  <c r="K667" i="84"/>
  <c r="L667" i="84" s="1"/>
  <c r="M667" i="84" s="1"/>
  <c r="T667" i="84"/>
  <c r="U667" i="84" s="1"/>
  <c r="T635" i="84"/>
  <c r="U635" i="84" s="1"/>
  <c r="K635" i="84"/>
  <c r="L635" i="84" s="1"/>
  <c r="M635" i="84" s="1"/>
  <c r="T603" i="84"/>
  <c r="U603" i="84" s="1"/>
  <c r="K603" i="84"/>
  <c r="L603" i="84" s="1"/>
  <c r="M603" i="84" s="1"/>
  <c r="K825" i="84"/>
  <c r="L825" i="84" s="1"/>
  <c r="M825" i="84" s="1"/>
  <c r="T825" i="84"/>
  <c r="U825" i="84" s="1"/>
  <c r="K779" i="84"/>
  <c r="L779" i="84" s="1"/>
  <c r="M779" i="84" s="1"/>
  <c r="T779" i="84"/>
  <c r="U779" i="84" s="1"/>
  <c r="T760" i="84"/>
  <c r="U760" i="84" s="1"/>
  <c r="K760" i="84"/>
  <c r="L760" i="84" s="1"/>
  <c r="M760" i="84" s="1"/>
  <c r="K728" i="84"/>
  <c r="L728" i="84" s="1"/>
  <c r="M728" i="84" s="1"/>
  <c r="T728" i="84"/>
  <c r="U728" i="84" s="1"/>
  <c r="T696" i="84"/>
  <c r="U696" i="84" s="1"/>
  <c r="K696" i="84"/>
  <c r="L696" i="84" s="1"/>
  <c r="M696" i="84" s="1"/>
  <c r="K832" i="84"/>
  <c r="L832" i="84" s="1"/>
  <c r="M832" i="84" s="1"/>
  <c r="T832" i="84"/>
  <c r="U832" i="84" s="1"/>
  <c r="K789" i="84"/>
  <c r="L789" i="84" s="1"/>
  <c r="M789" i="84" s="1"/>
  <c r="T789" i="84"/>
  <c r="U789" i="84" s="1"/>
  <c r="K761" i="84"/>
  <c r="L761" i="84" s="1"/>
  <c r="M761" i="84" s="1"/>
  <c r="T761" i="84"/>
  <c r="U761" i="84" s="1"/>
  <c r="T729" i="84"/>
  <c r="U729" i="84" s="1"/>
  <c r="K729" i="84"/>
  <c r="L729" i="84" s="1"/>
  <c r="M729" i="84" s="1"/>
  <c r="T697" i="84"/>
  <c r="U697" i="84" s="1"/>
  <c r="K697" i="84"/>
  <c r="L697" i="84" s="1"/>
  <c r="M697" i="84" s="1"/>
  <c r="T665" i="84"/>
  <c r="U665" i="84" s="1"/>
  <c r="K665" i="84"/>
  <c r="L665" i="84" s="1"/>
  <c r="M665" i="84" s="1"/>
  <c r="K633" i="84"/>
  <c r="L633" i="84" s="1"/>
  <c r="M633" i="84" s="1"/>
  <c r="T633" i="84"/>
  <c r="U633" i="84" s="1"/>
  <c r="T601" i="84"/>
  <c r="U601" i="84" s="1"/>
  <c r="K601" i="84"/>
  <c r="L601" i="84" s="1"/>
  <c r="M601" i="84" s="1"/>
  <c r="T628" i="84"/>
  <c r="U628" i="84" s="1"/>
  <c r="K628" i="84"/>
  <c r="L628" i="84" s="1"/>
  <c r="M628" i="84" s="1"/>
  <c r="K559" i="84"/>
  <c r="L559" i="84" s="1"/>
  <c r="M559" i="84" s="1"/>
  <c r="T559" i="84"/>
  <c r="U559" i="84" s="1"/>
  <c r="K527" i="84"/>
  <c r="L527" i="84" s="1"/>
  <c r="M527" i="84" s="1"/>
  <c r="T527" i="84"/>
  <c r="U527" i="84" s="1"/>
  <c r="K666" i="84"/>
  <c r="L666" i="84" s="1"/>
  <c r="M666" i="84" s="1"/>
  <c r="T666" i="84"/>
  <c r="U666" i="84" s="1"/>
  <c r="T572" i="84"/>
  <c r="U572" i="84" s="1"/>
  <c r="K572" i="84"/>
  <c r="L572" i="84" s="1"/>
  <c r="M572" i="84" s="1"/>
  <c r="K540" i="84"/>
  <c r="L540" i="84" s="1"/>
  <c r="M540" i="84" s="1"/>
  <c r="T540" i="84"/>
  <c r="U540" i="84" s="1"/>
  <c r="T508" i="84"/>
  <c r="U508" i="84" s="1"/>
  <c r="K508" i="84"/>
  <c r="L508" i="84" s="1"/>
  <c r="M508" i="84" s="1"/>
  <c r="K476" i="84"/>
  <c r="L476" i="84" s="1"/>
  <c r="M476" i="84" s="1"/>
  <c r="T476" i="84"/>
  <c r="U476" i="84" s="1"/>
  <c r="T636" i="84"/>
  <c r="U636" i="84" s="1"/>
  <c r="K636" i="84"/>
  <c r="L636" i="84" s="1"/>
  <c r="M636" i="84" s="1"/>
  <c r="K565" i="84"/>
  <c r="L565" i="84" s="1"/>
  <c r="M565" i="84" s="1"/>
  <c r="T565" i="84"/>
  <c r="U565" i="84" s="1"/>
  <c r="T533" i="84"/>
  <c r="U533" i="84" s="1"/>
  <c r="K533" i="84"/>
  <c r="L533" i="84" s="1"/>
  <c r="M533" i="84" s="1"/>
  <c r="K618" i="84"/>
  <c r="L618" i="84" s="1"/>
  <c r="M618" i="84" s="1"/>
  <c r="T618" i="84"/>
  <c r="U618" i="84" s="1"/>
  <c r="K616" i="84"/>
  <c r="L616" i="84" s="1"/>
  <c r="M616" i="84" s="1"/>
  <c r="T616" i="84"/>
  <c r="U616" i="84" s="1"/>
  <c r="K558" i="84"/>
  <c r="L558" i="84" s="1"/>
  <c r="M558" i="84" s="1"/>
  <c r="T558" i="84"/>
  <c r="U558" i="84" s="1"/>
  <c r="K526" i="84"/>
  <c r="L526" i="84" s="1"/>
  <c r="M526" i="84" s="1"/>
  <c r="T526" i="84"/>
  <c r="U526" i="84" s="1"/>
  <c r="T494" i="84"/>
  <c r="U494" i="84" s="1"/>
  <c r="K494" i="84"/>
  <c r="L494" i="84" s="1"/>
  <c r="M494" i="84" s="1"/>
  <c r="T467" i="84"/>
  <c r="U467" i="84" s="1"/>
  <c r="K467" i="84"/>
  <c r="L467" i="84" s="1"/>
  <c r="M467" i="84" s="1"/>
  <c r="T435" i="84"/>
  <c r="U435" i="84" s="1"/>
  <c r="K435" i="84"/>
  <c r="L435" i="84" s="1"/>
  <c r="M435" i="84" s="1"/>
  <c r="K403" i="84"/>
  <c r="L403" i="84" s="1"/>
  <c r="M403" i="84" s="1"/>
  <c r="T403" i="84"/>
  <c r="U403" i="84" s="1"/>
  <c r="K493" i="84"/>
  <c r="L493" i="84" s="1"/>
  <c r="M493" i="84" s="1"/>
  <c r="T493" i="84"/>
  <c r="U493" i="84" s="1"/>
  <c r="K456" i="84"/>
  <c r="L456" i="84" s="1"/>
  <c r="M456" i="84" s="1"/>
  <c r="T456" i="84"/>
  <c r="U456" i="84" s="1"/>
  <c r="T424" i="84"/>
  <c r="U424" i="84" s="1"/>
  <c r="K424" i="84"/>
  <c r="L424" i="84" s="1"/>
  <c r="M424" i="84" s="1"/>
  <c r="K503" i="84"/>
  <c r="L503" i="84" s="1"/>
  <c r="M503" i="84" s="1"/>
  <c r="T503" i="84"/>
  <c r="U503" i="84" s="1"/>
  <c r="K461" i="84"/>
  <c r="L461" i="84" s="1"/>
  <c r="M461" i="84" s="1"/>
  <c r="T461" i="84"/>
  <c r="U461" i="84" s="1"/>
  <c r="T429" i="84"/>
  <c r="U429" i="84" s="1"/>
  <c r="K429" i="84"/>
  <c r="L429" i="84" s="1"/>
  <c r="M429" i="84" s="1"/>
  <c r="T397" i="84"/>
  <c r="U397" i="84" s="1"/>
  <c r="K397" i="84"/>
  <c r="L397" i="84" s="1"/>
  <c r="M397" i="84" s="1"/>
  <c r="K473" i="84"/>
  <c r="L473" i="84" s="1"/>
  <c r="M473" i="84" s="1"/>
  <c r="T473" i="84"/>
  <c r="U473" i="84" s="1"/>
  <c r="T450" i="84"/>
  <c r="U450" i="84" s="1"/>
  <c r="K450" i="84"/>
  <c r="L450" i="84" s="1"/>
  <c r="M450" i="84" s="1"/>
  <c r="K418" i="84"/>
  <c r="L418" i="84" s="1"/>
  <c r="M418" i="84" s="1"/>
  <c r="T418" i="84"/>
  <c r="U418" i="84" s="1"/>
  <c r="K386" i="84"/>
  <c r="L386" i="84" s="1"/>
  <c r="M386" i="84" s="1"/>
  <c r="T386" i="84"/>
  <c r="U386" i="84" s="1"/>
  <c r="K354" i="84"/>
  <c r="L354" i="84" s="1"/>
  <c r="M354" i="84" s="1"/>
  <c r="T354" i="84"/>
  <c r="U354" i="84" s="1"/>
  <c r="K489" i="84"/>
  <c r="L489" i="84" s="1"/>
  <c r="M489" i="84" s="1"/>
  <c r="T489" i="84"/>
  <c r="U489" i="84" s="1"/>
  <c r="K345" i="84"/>
  <c r="L345" i="84" s="1"/>
  <c r="M345" i="84" s="1"/>
  <c r="T345" i="84"/>
  <c r="U345" i="84" s="1"/>
  <c r="T315" i="84"/>
  <c r="U315" i="84" s="1"/>
  <c r="K315" i="84"/>
  <c r="L315" i="84" s="1"/>
  <c r="M315" i="84" s="1"/>
  <c r="T283" i="84"/>
  <c r="U283" i="84" s="1"/>
  <c r="K283" i="84"/>
  <c r="L283" i="84" s="1"/>
  <c r="M283" i="84" s="1"/>
  <c r="K251" i="84"/>
  <c r="L251" i="84" s="1"/>
  <c r="M251" i="84" s="1"/>
  <c r="T251" i="84"/>
  <c r="U251" i="84" s="1"/>
  <c r="T219" i="84"/>
  <c r="U219" i="84" s="1"/>
  <c r="K219" i="84"/>
  <c r="L219" i="84" s="1"/>
  <c r="M219" i="84" s="1"/>
  <c r="K392" i="84"/>
  <c r="L392" i="84" s="1"/>
  <c r="M392" i="84" s="1"/>
  <c r="T392" i="84"/>
  <c r="U392" i="84" s="1"/>
  <c r="T348" i="84"/>
  <c r="U348" i="84" s="1"/>
  <c r="K348" i="84"/>
  <c r="L348" i="84" s="1"/>
  <c r="M348" i="84" s="1"/>
  <c r="K312" i="84"/>
  <c r="L312" i="84" s="1"/>
  <c r="M312" i="84" s="1"/>
  <c r="T312" i="84"/>
  <c r="U312" i="84" s="1"/>
  <c r="K280" i="84"/>
  <c r="L280" i="84" s="1"/>
  <c r="M280" i="84" s="1"/>
  <c r="T280" i="84"/>
  <c r="U280" i="84" s="1"/>
  <c r="T248" i="84"/>
  <c r="U248" i="84" s="1"/>
  <c r="K248" i="84"/>
  <c r="L248" i="84" s="1"/>
  <c r="M248" i="84" s="1"/>
  <c r="K216" i="84"/>
  <c r="L216" i="84" s="1"/>
  <c r="M216" i="84" s="1"/>
  <c r="T216" i="84"/>
  <c r="U216" i="84" s="1"/>
  <c r="T353" i="84"/>
  <c r="U353" i="84" s="1"/>
  <c r="K353" i="84"/>
  <c r="L353" i="84" s="1"/>
  <c r="M353" i="84" s="1"/>
  <c r="K317" i="84"/>
  <c r="L317" i="84" s="1"/>
  <c r="M317" i="84" s="1"/>
  <c r="T317" i="84"/>
  <c r="U317" i="84" s="1"/>
  <c r="T285" i="84"/>
  <c r="U285" i="84" s="1"/>
  <c r="K285" i="84"/>
  <c r="L285" i="84" s="1"/>
  <c r="M285" i="84" s="1"/>
  <c r="T253" i="84"/>
  <c r="U253" i="84" s="1"/>
  <c r="K253" i="84"/>
  <c r="L253" i="84" s="1"/>
  <c r="M253" i="84" s="1"/>
  <c r="K221" i="84"/>
  <c r="L221" i="84" s="1"/>
  <c r="M221" i="84" s="1"/>
  <c r="T221" i="84"/>
  <c r="U221" i="84" s="1"/>
  <c r="T388" i="84"/>
  <c r="U388" i="84" s="1"/>
  <c r="K388" i="84"/>
  <c r="L388" i="84" s="1"/>
  <c r="M388" i="84" s="1"/>
  <c r="K347" i="84"/>
  <c r="L347" i="84" s="1"/>
  <c r="M347" i="84" s="1"/>
  <c r="T347" i="84"/>
  <c r="U347" i="84" s="1"/>
  <c r="T310" i="84"/>
  <c r="U310" i="84" s="1"/>
  <c r="K310" i="84"/>
  <c r="L310" i="84" s="1"/>
  <c r="M310" i="84" s="1"/>
  <c r="T278" i="84"/>
  <c r="U278" i="84" s="1"/>
  <c r="K278" i="84"/>
  <c r="L278" i="84" s="1"/>
  <c r="M278" i="84" s="1"/>
  <c r="K246" i="84"/>
  <c r="L246" i="84" s="1"/>
  <c r="M246" i="84" s="1"/>
  <c r="T246" i="84"/>
  <c r="U246" i="84" s="1"/>
  <c r="K214" i="84"/>
  <c r="L214" i="84" s="1"/>
  <c r="M214" i="84" s="1"/>
  <c r="T214" i="84"/>
  <c r="U214" i="84" s="1"/>
  <c r="T182" i="84"/>
  <c r="U182" i="84" s="1"/>
  <c r="K182" i="84"/>
  <c r="L182" i="84" s="1"/>
  <c r="M182" i="84" s="1"/>
  <c r="T150" i="84"/>
  <c r="U150" i="84" s="1"/>
  <c r="K150" i="84"/>
  <c r="L150" i="84" s="1"/>
  <c r="M150" i="84" s="1"/>
  <c r="K161" i="84"/>
  <c r="L161" i="84" s="1"/>
  <c r="M161" i="84" s="1"/>
  <c r="T161" i="84"/>
  <c r="U161" i="84" s="1"/>
  <c r="T123" i="84"/>
  <c r="U123" i="84" s="1"/>
  <c r="K123" i="84"/>
  <c r="L123" i="84" s="1"/>
  <c r="M123" i="84" s="1"/>
  <c r="T91" i="84"/>
  <c r="U91" i="84" s="1"/>
  <c r="K91" i="84"/>
  <c r="L91" i="84" s="1"/>
  <c r="M91" i="84" s="1"/>
  <c r="T59" i="84"/>
  <c r="U59" i="84" s="1"/>
  <c r="K59" i="84"/>
  <c r="L59" i="84" s="1"/>
  <c r="M59" i="84" s="1"/>
  <c r="K27" i="84"/>
  <c r="L27" i="84" s="1"/>
  <c r="M27" i="84" s="1"/>
  <c r="T27" i="84"/>
  <c r="U27" i="84" s="1"/>
  <c r="K180" i="84"/>
  <c r="L180" i="84" s="1"/>
  <c r="M180" i="84" s="1"/>
  <c r="T180" i="84"/>
  <c r="U180" i="84" s="1"/>
  <c r="T139" i="84"/>
  <c r="U139" i="84" s="1"/>
  <c r="K139" i="84"/>
  <c r="L139" i="84" s="1"/>
  <c r="M139" i="84" s="1"/>
  <c r="T108" i="84"/>
  <c r="U108" i="84" s="1"/>
  <c r="K108" i="84"/>
  <c r="L108" i="84" s="1"/>
  <c r="M108" i="84" s="1"/>
  <c r="K76" i="84"/>
  <c r="L76" i="84" s="1"/>
  <c r="M76" i="84" s="1"/>
  <c r="T76" i="84"/>
  <c r="U76" i="84" s="1"/>
  <c r="K44" i="84"/>
  <c r="L44" i="84" s="1"/>
  <c r="M44" i="84" s="1"/>
  <c r="T44" i="84"/>
  <c r="U44" i="84" s="1"/>
  <c r="T12" i="84"/>
  <c r="U12" i="84" s="1"/>
  <c r="K12" i="84"/>
  <c r="L12" i="84" s="1"/>
  <c r="M12" i="84" s="1"/>
  <c r="K151" i="84"/>
  <c r="L151" i="84" s="1"/>
  <c r="M151" i="84" s="1"/>
  <c r="T151" i="84"/>
  <c r="U151" i="84" s="1"/>
  <c r="K113" i="84"/>
  <c r="L113" i="84" s="1"/>
  <c r="M113" i="84" s="1"/>
  <c r="T113" i="84"/>
  <c r="U113" i="84" s="1"/>
  <c r="K81" i="84"/>
  <c r="L81" i="84" s="1"/>
  <c r="M81" i="84" s="1"/>
  <c r="T81" i="84"/>
  <c r="U81" i="84" s="1"/>
  <c r="T49" i="84"/>
  <c r="U49" i="84" s="1"/>
  <c r="K49" i="84"/>
  <c r="L49" i="84" s="1"/>
  <c r="M49" i="84" s="1"/>
  <c r="T17" i="84"/>
  <c r="U17" i="84" s="1"/>
  <c r="K17" i="84"/>
  <c r="L17" i="84" s="1"/>
  <c r="M17" i="84" s="1"/>
  <c r="K165" i="84"/>
  <c r="L165" i="84" s="1"/>
  <c r="M165" i="84" s="1"/>
  <c r="T165" i="84"/>
  <c r="U165" i="84" s="1"/>
  <c r="K126" i="84"/>
  <c r="L126" i="84" s="1"/>
  <c r="M126" i="84" s="1"/>
  <c r="T126" i="84"/>
  <c r="U126" i="84" s="1"/>
  <c r="K94" i="84"/>
  <c r="L94" i="84" s="1"/>
  <c r="M94" i="84" s="1"/>
  <c r="T94" i="84"/>
  <c r="U94" i="84" s="1"/>
  <c r="T62" i="84"/>
  <c r="U62" i="84" s="1"/>
  <c r="K62" i="84"/>
  <c r="L62" i="84" s="1"/>
  <c r="M62" i="84" s="1"/>
  <c r="T30" i="84"/>
  <c r="U30" i="84" s="1"/>
  <c r="K30" i="84"/>
  <c r="L30" i="84" s="1"/>
  <c r="M30" i="84" s="1"/>
  <c r="K1003" i="84"/>
  <c r="L1003" i="84" s="1"/>
  <c r="M1003" i="84" s="1"/>
  <c r="T1003" i="84"/>
  <c r="U1003" i="84" s="1"/>
  <c r="T971" i="84"/>
  <c r="U971" i="84" s="1"/>
  <c r="K971" i="84"/>
  <c r="L971" i="84" s="1"/>
  <c r="M971" i="84" s="1"/>
  <c r="T1004" i="84"/>
  <c r="U1004" i="84" s="1"/>
  <c r="K1004" i="84"/>
  <c r="L1004" i="84" s="1"/>
  <c r="M1004" i="84" s="1"/>
  <c r="K972" i="84"/>
  <c r="L972" i="84" s="1"/>
  <c r="M972" i="84" s="1"/>
  <c r="T972" i="84"/>
  <c r="U972" i="84" s="1"/>
  <c r="K1005" i="84"/>
  <c r="L1005" i="84" s="1"/>
  <c r="M1005" i="84" s="1"/>
  <c r="T1005" i="84"/>
  <c r="U1005" i="84" s="1"/>
  <c r="T973" i="84"/>
  <c r="U973" i="84" s="1"/>
  <c r="K973" i="84"/>
  <c r="L973" i="84" s="1"/>
  <c r="M973" i="84" s="1"/>
  <c r="K941" i="84"/>
  <c r="L941" i="84" s="1"/>
  <c r="M941" i="84" s="1"/>
  <c r="T941" i="84"/>
  <c r="U941" i="84" s="1"/>
  <c r="K909" i="84"/>
  <c r="L909" i="84" s="1"/>
  <c r="M909" i="84" s="1"/>
  <c r="T909" i="84"/>
  <c r="U909" i="84" s="1"/>
  <c r="T1002" i="84"/>
  <c r="U1002" i="84" s="1"/>
  <c r="K1002" i="84"/>
  <c r="L1002" i="84" s="1"/>
  <c r="M1002" i="84" s="1"/>
  <c r="K970" i="84"/>
  <c r="L970" i="84" s="1"/>
  <c r="M970" i="84" s="1"/>
  <c r="T970" i="84"/>
  <c r="U970" i="84" s="1"/>
  <c r="K938" i="84"/>
  <c r="L938" i="84" s="1"/>
  <c r="M938" i="84" s="1"/>
  <c r="T938" i="84"/>
  <c r="U938" i="84" s="1"/>
  <c r="K906" i="84"/>
  <c r="L906" i="84" s="1"/>
  <c r="M906" i="84" s="1"/>
  <c r="T906" i="84"/>
  <c r="U906" i="84" s="1"/>
  <c r="K928" i="84"/>
  <c r="L928" i="84" s="1"/>
  <c r="M928" i="84" s="1"/>
  <c r="T928" i="84"/>
  <c r="U928" i="84" s="1"/>
  <c r="K877" i="84"/>
  <c r="L877" i="84" s="1"/>
  <c r="M877" i="84" s="1"/>
  <c r="T877" i="84"/>
  <c r="U877" i="84" s="1"/>
  <c r="T845" i="84"/>
  <c r="U845" i="84" s="1"/>
  <c r="K845" i="84"/>
  <c r="L845" i="84" s="1"/>
  <c r="M845" i="84" s="1"/>
  <c r="K924" i="84"/>
  <c r="L924" i="84" s="1"/>
  <c r="M924" i="84" s="1"/>
  <c r="T924" i="84"/>
  <c r="U924" i="84" s="1"/>
  <c r="T874" i="84"/>
  <c r="U874" i="84" s="1"/>
  <c r="K874" i="84"/>
  <c r="L874" i="84" s="1"/>
  <c r="M874" i="84" s="1"/>
  <c r="K952" i="84"/>
  <c r="L952" i="84" s="1"/>
  <c r="M952" i="84" s="1"/>
  <c r="T952" i="84"/>
  <c r="U952" i="84" s="1"/>
  <c r="T887" i="84"/>
  <c r="U887" i="84" s="1"/>
  <c r="K887" i="84"/>
  <c r="L887" i="84" s="1"/>
  <c r="M887" i="84" s="1"/>
  <c r="T855" i="84"/>
  <c r="U855" i="84" s="1"/>
  <c r="K855" i="84"/>
  <c r="L855" i="84" s="1"/>
  <c r="M855" i="84" s="1"/>
  <c r="T948" i="84"/>
  <c r="U948" i="84" s="1"/>
  <c r="K948" i="84"/>
  <c r="L948" i="84" s="1"/>
  <c r="M948" i="84" s="1"/>
  <c r="K888" i="84"/>
  <c r="L888" i="84" s="1"/>
  <c r="M888" i="84" s="1"/>
  <c r="T888" i="84"/>
  <c r="U888" i="84" s="1"/>
  <c r="T856" i="84"/>
  <c r="U856" i="84" s="1"/>
  <c r="K856" i="84"/>
  <c r="L856" i="84" s="1"/>
  <c r="M856" i="84" s="1"/>
  <c r="K810" i="84"/>
  <c r="L810" i="84" s="1"/>
  <c r="M810" i="84" s="1"/>
  <c r="T810" i="84"/>
  <c r="U810" i="84" s="1"/>
  <c r="T769" i="84"/>
  <c r="U769" i="84" s="1"/>
  <c r="K769" i="84"/>
  <c r="L769" i="84" s="1"/>
  <c r="M769" i="84" s="1"/>
  <c r="T754" i="84"/>
  <c r="U754" i="84" s="1"/>
  <c r="K754" i="84"/>
  <c r="L754" i="84" s="1"/>
  <c r="M754" i="84" s="1"/>
  <c r="K722" i="84"/>
  <c r="L722" i="84" s="1"/>
  <c r="M722" i="84" s="1"/>
  <c r="T722" i="84"/>
  <c r="U722" i="84" s="1"/>
  <c r="T690" i="84"/>
  <c r="U690" i="84" s="1"/>
  <c r="K690" i="84"/>
  <c r="L690" i="84" s="1"/>
  <c r="M690" i="84" s="1"/>
  <c r="K822" i="84"/>
  <c r="L822" i="84" s="1"/>
  <c r="M822" i="84" s="1"/>
  <c r="T822" i="84"/>
  <c r="U822" i="84" s="1"/>
  <c r="K781" i="84"/>
  <c r="L781" i="84" s="1"/>
  <c r="M781" i="84" s="1"/>
  <c r="T781" i="84"/>
  <c r="U781" i="84" s="1"/>
  <c r="T759" i="84"/>
  <c r="U759" i="84" s="1"/>
  <c r="K759" i="84"/>
  <c r="L759" i="84" s="1"/>
  <c r="M759" i="84" s="1"/>
  <c r="T727" i="84"/>
  <c r="U727" i="84" s="1"/>
  <c r="K727" i="84"/>
  <c r="L727" i="84" s="1"/>
  <c r="M727" i="84" s="1"/>
  <c r="K695" i="84"/>
  <c r="L695" i="84" s="1"/>
  <c r="M695" i="84" s="1"/>
  <c r="T695" i="84"/>
  <c r="U695" i="84" s="1"/>
  <c r="T663" i="84"/>
  <c r="U663" i="84" s="1"/>
  <c r="K663" i="84"/>
  <c r="L663" i="84" s="1"/>
  <c r="M663" i="84" s="1"/>
  <c r="T631" i="84"/>
  <c r="U631" i="84" s="1"/>
  <c r="K631" i="84"/>
  <c r="L631" i="84" s="1"/>
  <c r="M631" i="84" s="1"/>
  <c r="K599" i="84"/>
  <c r="L599" i="84" s="1"/>
  <c r="M599" i="84" s="1"/>
  <c r="T599" i="84"/>
  <c r="U599" i="84" s="1"/>
  <c r="T818" i="84"/>
  <c r="U818" i="84" s="1"/>
  <c r="K818" i="84"/>
  <c r="L818" i="84" s="1"/>
  <c r="M818" i="84" s="1"/>
  <c r="T777" i="84"/>
  <c r="U777" i="84" s="1"/>
  <c r="K777" i="84"/>
  <c r="L777" i="84" s="1"/>
  <c r="M777" i="84" s="1"/>
  <c r="K756" i="84"/>
  <c r="L756" i="84" s="1"/>
  <c r="M756" i="84" s="1"/>
  <c r="T756" i="84"/>
  <c r="U756" i="84" s="1"/>
  <c r="K724" i="84"/>
  <c r="L724" i="84" s="1"/>
  <c r="M724" i="84" s="1"/>
  <c r="T724" i="84"/>
  <c r="U724" i="84" s="1"/>
  <c r="T692" i="84"/>
  <c r="U692" i="84" s="1"/>
  <c r="K692" i="84"/>
  <c r="L692" i="84" s="1"/>
  <c r="M692" i="84" s="1"/>
  <c r="T823" i="84"/>
  <c r="U823" i="84" s="1"/>
  <c r="K823" i="84"/>
  <c r="L823" i="84" s="1"/>
  <c r="M823" i="84" s="1"/>
  <c r="T782" i="84"/>
  <c r="U782" i="84" s="1"/>
  <c r="K782" i="84"/>
  <c r="L782" i="84" s="1"/>
  <c r="M782" i="84" s="1"/>
  <c r="T757" i="84"/>
  <c r="U757" i="84" s="1"/>
  <c r="K757" i="84"/>
  <c r="L757" i="84" s="1"/>
  <c r="M757" i="84" s="1"/>
  <c r="T725" i="84"/>
  <c r="U725" i="84" s="1"/>
  <c r="K725" i="84"/>
  <c r="L725" i="84" s="1"/>
  <c r="M725" i="84" s="1"/>
  <c r="K693" i="84"/>
  <c r="L693" i="84" s="1"/>
  <c r="M693" i="84" s="1"/>
  <c r="T693" i="84"/>
  <c r="U693" i="84" s="1"/>
  <c r="K661" i="84"/>
  <c r="L661" i="84" s="1"/>
  <c r="M661" i="84" s="1"/>
  <c r="T661" i="84"/>
  <c r="U661" i="84" s="1"/>
  <c r="T629" i="84"/>
  <c r="U629" i="84" s="1"/>
  <c r="K629" i="84"/>
  <c r="L629" i="84" s="1"/>
  <c r="M629" i="84" s="1"/>
  <c r="K597" i="84"/>
  <c r="L597" i="84" s="1"/>
  <c r="M597" i="84" s="1"/>
  <c r="T597" i="84"/>
  <c r="U597" i="84" s="1"/>
  <c r="T612" i="84"/>
  <c r="U612" i="84" s="1"/>
  <c r="K612" i="84"/>
  <c r="L612" i="84" s="1"/>
  <c r="M612" i="84" s="1"/>
  <c r="K555" i="84"/>
  <c r="L555" i="84" s="1"/>
  <c r="M555" i="84" s="1"/>
  <c r="T555" i="84"/>
  <c r="U555" i="84" s="1"/>
  <c r="K523" i="84"/>
  <c r="L523" i="84" s="1"/>
  <c r="M523" i="84" s="1"/>
  <c r="T523" i="84"/>
  <c r="U523" i="84" s="1"/>
  <c r="T658" i="84"/>
  <c r="U658" i="84" s="1"/>
  <c r="K658" i="84"/>
  <c r="L658" i="84" s="1"/>
  <c r="M658" i="84" s="1"/>
  <c r="T568" i="84"/>
  <c r="U568" i="84" s="1"/>
  <c r="K568" i="84"/>
  <c r="L568" i="84" s="1"/>
  <c r="M568" i="84" s="1"/>
  <c r="K536" i="84"/>
  <c r="L536" i="84" s="1"/>
  <c r="M536" i="84" s="1"/>
  <c r="T536" i="84"/>
  <c r="U536" i="84" s="1"/>
  <c r="T504" i="84"/>
  <c r="U504" i="84" s="1"/>
  <c r="K504" i="84"/>
  <c r="L504" i="84" s="1"/>
  <c r="M504" i="84" s="1"/>
  <c r="T638" i="84"/>
  <c r="U638" i="84" s="1"/>
  <c r="K638" i="84"/>
  <c r="L638" i="84" s="1"/>
  <c r="M638" i="84" s="1"/>
  <c r="T620" i="84"/>
  <c r="U620" i="84" s="1"/>
  <c r="K620" i="84"/>
  <c r="L620" i="84" s="1"/>
  <c r="M620" i="84" s="1"/>
  <c r="K561" i="84"/>
  <c r="L561" i="84" s="1"/>
  <c r="M561" i="84" s="1"/>
  <c r="T561" i="84"/>
  <c r="U561" i="84" s="1"/>
  <c r="K529" i="84"/>
  <c r="L529" i="84" s="1"/>
  <c r="M529" i="84" s="1"/>
  <c r="T529" i="84"/>
  <c r="U529" i="84" s="1"/>
  <c r="T602" i="84"/>
  <c r="U602" i="84" s="1"/>
  <c r="K602" i="84"/>
  <c r="L602" i="84" s="1"/>
  <c r="M602" i="84" s="1"/>
  <c r="T600" i="84"/>
  <c r="U600" i="84" s="1"/>
  <c r="K600" i="84"/>
  <c r="L600" i="84" s="1"/>
  <c r="M600" i="84" s="1"/>
  <c r="K554" i="84"/>
  <c r="L554" i="84" s="1"/>
  <c r="M554" i="84" s="1"/>
  <c r="T554" i="84"/>
  <c r="U554" i="84" s="1"/>
  <c r="T522" i="84"/>
  <c r="U522" i="84" s="1"/>
  <c r="K522" i="84"/>
  <c r="L522" i="84" s="1"/>
  <c r="M522" i="84" s="1"/>
  <c r="K646" i="84"/>
  <c r="L646" i="84" s="1"/>
  <c r="M646" i="84" s="1"/>
  <c r="T646" i="84"/>
  <c r="U646" i="84" s="1"/>
  <c r="K463" i="84"/>
  <c r="L463" i="84" s="1"/>
  <c r="M463" i="84" s="1"/>
  <c r="T463" i="84"/>
  <c r="U463" i="84" s="1"/>
  <c r="T431" i="84"/>
  <c r="U431" i="84" s="1"/>
  <c r="K431" i="84"/>
  <c r="L431" i="84" s="1"/>
  <c r="M431" i="84" s="1"/>
  <c r="K399" i="84"/>
  <c r="L399" i="84" s="1"/>
  <c r="M399" i="84" s="1"/>
  <c r="T399" i="84"/>
  <c r="U399" i="84" s="1"/>
  <c r="T478" i="84"/>
  <c r="U478" i="84" s="1"/>
  <c r="K478" i="84"/>
  <c r="L478" i="84" s="1"/>
  <c r="M478" i="84" s="1"/>
  <c r="K452" i="84"/>
  <c r="L452" i="84" s="1"/>
  <c r="M452" i="84" s="1"/>
  <c r="T452" i="84"/>
  <c r="U452" i="84" s="1"/>
  <c r="K420" i="84"/>
  <c r="L420" i="84" s="1"/>
  <c r="M420" i="84" s="1"/>
  <c r="T420" i="84"/>
  <c r="U420" i="84" s="1"/>
  <c r="T495" i="84"/>
  <c r="U495" i="84" s="1"/>
  <c r="K495" i="84"/>
  <c r="L495" i="84" s="1"/>
  <c r="M495" i="84" s="1"/>
  <c r="T457" i="84"/>
  <c r="U457" i="84" s="1"/>
  <c r="K457" i="84"/>
  <c r="L457" i="84" s="1"/>
  <c r="M457" i="84" s="1"/>
  <c r="K425" i="84"/>
  <c r="L425" i="84" s="1"/>
  <c r="M425" i="84" s="1"/>
  <c r="T425" i="84"/>
  <c r="U425" i="84" s="1"/>
  <c r="K393" i="84"/>
  <c r="L393" i="84" s="1"/>
  <c r="M393" i="84" s="1"/>
  <c r="T393" i="84"/>
  <c r="U393" i="84" s="1"/>
  <c r="T485" i="84"/>
  <c r="U485" i="84" s="1"/>
  <c r="K485" i="84"/>
  <c r="L485" i="84" s="1"/>
  <c r="M485" i="84" s="1"/>
  <c r="K446" i="84"/>
  <c r="L446" i="84" s="1"/>
  <c r="M446" i="84" s="1"/>
  <c r="T446" i="84"/>
  <c r="U446" i="84" s="1"/>
  <c r="K414" i="84"/>
  <c r="L414" i="84" s="1"/>
  <c r="M414" i="84" s="1"/>
  <c r="T414" i="84"/>
  <c r="U414" i="84" s="1"/>
  <c r="K382" i="84"/>
  <c r="L382" i="84" s="1"/>
  <c r="M382" i="84" s="1"/>
  <c r="T382" i="84"/>
  <c r="U382" i="84" s="1"/>
  <c r="K350" i="84"/>
  <c r="L350" i="84" s="1"/>
  <c r="M350" i="84" s="1"/>
  <c r="T350" i="84"/>
  <c r="U350" i="84" s="1"/>
  <c r="T487" i="84"/>
  <c r="U487" i="84" s="1"/>
  <c r="K487" i="84"/>
  <c r="L487" i="84" s="1"/>
  <c r="M487" i="84" s="1"/>
  <c r="T343" i="84"/>
  <c r="U343" i="84" s="1"/>
  <c r="K343" i="84"/>
  <c r="L343" i="84" s="1"/>
  <c r="M343" i="84" s="1"/>
  <c r="K311" i="84"/>
  <c r="L311" i="84" s="1"/>
  <c r="M311" i="84" s="1"/>
  <c r="T311" i="84"/>
  <c r="U311" i="84" s="1"/>
  <c r="K279" i="84"/>
  <c r="L279" i="84" s="1"/>
  <c r="M279" i="84" s="1"/>
  <c r="T279" i="84"/>
  <c r="U279" i="84" s="1"/>
  <c r="K247" i="84"/>
  <c r="L247" i="84" s="1"/>
  <c r="M247" i="84" s="1"/>
  <c r="T247" i="84"/>
  <c r="U247" i="84" s="1"/>
  <c r="K215" i="84"/>
  <c r="L215" i="84" s="1"/>
  <c r="M215" i="84" s="1"/>
  <c r="T215" i="84"/>
  <c r="U215" i="84" s="1"/>
  <c r="T384" i="84"/>
  <c r="U384" i="84" s="1"/>
  <c r="K384" i="84"/>
  <c r="L384" i="84" s="1"/>
  <c r="M384" i="84" s="1"/>
  <c r="T341" i="84"/>
  <c r="U341" i="84" s="1"/>
  <c r="K341" i="84"/>
  <c r="L341" i="84" s="1"/>
  <c r="M341" i="84" s="1"/>
  <c r="T308" i="84"/>
  <c r="U308" i="84" s="1"/>
  <c r="K308" i="84"/>
  <c r="L308" i="84" s="1"/>
  <c r="M308" i="84" s="1"/>
  <c r="K276" i="84"/>
  <c r="L276" i="84" s="1"/>
  <c r="M276" i="84" s="1"/>
  <c r="T276" i="84"/>
  <c r="U276" i="84" s="1"/>
  <c r="T244" i="84"/>
  <c r="U244" i="84" s="1"/>
  <c r="K244" i="84"/>
  <c r="L244" i="84" s="1"/>
  <c r="M244" i="84" s="1"/>
  <c r="T212" i="84"/>
  <c r="U212" i="84" s="1"/>
  <c r="K212" i="84"/>
  <c r="L212" i="84" s="1"/>
  <c r="M212" i="84" s="1"/>
  <c r="K351" i="84"/>
  <c r="L351" i="84" s="1"/>
  <c r="M351" i="84" s="1"/>
  <c r="T351" i="84"/>
  <c r="U351" i="84" s="1"/>
  <c r="K313" i="84"/>
  <c r="L313" i="84" s="1"/>
  <c r="M313" i="84" s="1"/>
  <c r="T313" i="84"/>
  <c r="U313" i="84" s="1"/>
  <c r="T281" i="84"/>
  <c r="U281" i="84" s="1"/>
  <c r="K281" i="84"/>
  <c r="L281" i="84" s="1"/>
  <c r="M281" i="84" s="1"/>
  <c r="T249" i="84"/>
  <c r="U249" i="84" s="1"/>
  <c r="K249" i="84"/>
  <c r="L249" i="84" s="1"/>
  <c r="M249" i="84" s="1"/>
  <c r="T217" i="84"/>
  <c r="U217" i="84" s="1"/>
  <c r="K217" i="84"/>
  <c r="L217" i="84" s="1"/>
  <c r="M217" i="84" s="1"/>
  <c r="K381" i="84"/>
  <c r="L381" i="84" s="1"/>
  <c r="M381" i="84" s="1"/>
  <c r="T381" i="84"/>
  <c r="U381" i="84" s="1"/>
  <c r="K340" i="84"/>
  <c r="L340" i="84" s="1"/>
  <c r="M340" i="84" s="1"/>
  <c r="T340" i="84"/>
  <c r="U340" i="84" s="1"/>
  <c r="T306" i="84"/>
  <c r="U306" i="84" s="1"/>
  <c r="K306" i="84"/>
  <c r="L306" i="84" s="1"/>
  <c r="M306" i="84" s="1"/>
  <c r="T274" i="84"/>
  <c r="U274" i="84" s="1"/>
  <c r="K274" i="84"/>
  <c r="L274" i="84" s="1"/>
  <c r="M274" i="84" s="1"/>
  <c r="K242" i="84"/>
  <c r="L242" i="84" s="1"/>
  <c r="M242" i="84" s="1"/>
  <c r="T242" i="84"/>
  <c r="U242" i="84" s="1"/>
  <c r="K210" i="84"/>
  <c r="L210" i="84" s="1"/>
  <c r="M210" i="84" s="1"/>
  <c r="T210" i="84"/>
  <c r="U210" i="84" s="1"/>
  <c r="T178" i="84"/>
  <c r="U178" i="84" s="1"/>
  <c r="K178" i="84"/>
  <c r="L178" i="84" s="1"/>
  <c r="M178" i="84" s="1"/>
  <c r="T146" i="84"/>
  <c r="U146" i="84" s="1"/>
  <c r="K146" i="84"/>
  <c r="L146" i="84" s="1"/>
  <c r="M146" i="84" s="1"/>
  <c r="T159" i="84"/>
  <c r="U159" i="84" s="1"/>
  <c r="K159" i="84"/>
  <c r="L159" i="84" s="1"/>
  <c r="M159" i="84" s="1"/>
  <c r="K119" i="84"/>
  <c r="L119" i="84" s="1"/>
  <c r="M119" i="84" s="1"/>
  <c r="T119" i="84"/>
  <c r="U119" i="84" s="1"/>
  <c r="K87" i="84"/>
  <c r="L87" i="84" s="1"/>
  <c r="M87" i="84" s="1"/>
  <c r="T87" i="84"/>
  <c r="U87" i="84" s="1"/>
  <c r="K55" i="84"/>
  <c r="L55" i="84" s="1"/>
  <c r="M55" i="84" s="1"/>
  <c r="T55" i="84"/>
  <c r="U55" i="84" s="1"/>
  <c r="K23" i="84"/>
  <c r="L23" i="84" s="1"/>
  <c r="M23" i="84" s="1"/>
  <c r="T23" i="84"/>
  <c r="U23" i="84" s="1"/>
  <c r="K173" i="84"/>
  <c r="L173" i="84" s="1"/>
  <c r="M173" i="84" s="1"/>
  <c r="T173" i="84"/>
  <c r="U173" i="84" s="1"/>
  <c r="T136" i="84"/>
  <c r="U136" i="84" s="1"/>
  <c r="K136" i="84"/>
  <c r="L136" i="84" s="1"/>
  <c r="M136" i="84" s="1"/>
  <c r="T104" i="84"/>
  <c r="U104" i="84" s="1"/>
  <c r="K104" i="84"/>
  <c r="L104" i="84" s="1"/>
  <c r="M104" i="84" s="1"/>
  <c r="T72" i="84"/>
  <c r="U72" i="84" s="1"/>
  <c r="K72" i="84"/>
  <c r="L72" i="84" s="1"/>
  <c r="M72" i="84" s="1"/>
  <c r="T40" i="84"/>
  <c r="U40" i="84" s="1"/>
  <c r="K40" i="84"/>
  <c r="L40" i="84" s="1"/>
  <c r="M40" i="84" s="1"/>
  <c r="K185" i="84"/>
  <c r="L185" i="84" s="1"/>
  <c r="M185" i="84" s="1"/>
  <c r="T185" i="84"/>
  <c r="U185" i="84" s="1"/>
  <c r="K144" i="84"/>
  <c r="L144" i="84" s="1"/>
  <c r="M144" i="84" s="1"/>
  <c r="T144" i="84"/>
  <c r="U144" i="84" s="1"/>
  <c r="T109" i="84"/>
  <c r="U109" i="84" s="1"/>
  <c r="K109" i="84"/>
  <c r="L109" i="84" s="1"/>
  <c r="M109" i="84" s="1"/>
  <c r="K77" i="84"/>
  <c r="L77" i="84" s="1"/>
  <c r="M77" i="84" s="1"/>
  <c r="T77" i="84"/>
  <c r="U77" i="84" s="1"/>
  <c r="T45" i="84"/>
  <c r="U45" i="84" s="1"/>
  <c r="K45" i="84"/>
  <c r="L45" i="84" s="1"/>
  <c r="M45" i="84" s="1"/>
  <c r="K13" i="84"/>
  <c r="L13" i="84" s="1"/>
  <c r="M13" i="84" s="1"/>
  <c r="T13" i="84"/>
  <c r="U13" i="84" s="1"/>
  <c r="T163" i="84"/>
  <c r="U163" i="84" s="1"/>
  <c r="K163" i="84"/>
  <c r="L163" i="84" s="1"/>
  <c r="M163" i="84" s="1"/>
  <c r="K122" i="84"/>
  <c r="L122" i="84" s="1"/>
  <c r="M122" i="84" s="1"/>
  <c r="T122" i="84"/>
  <c r="U122" i="84" s="1"/>
  <c r="K90" i="84"/>
  <c r="L90" i="84" s="1"/>
  <c r="M90" i="84" s="1"/>
  <c r="T90" i="84"/>
  <c r="U90" i="84" s="1"/>
  <c r="T58" i="84"/>
  <c r="U58" i="84" s="1"/>
  <c r="K58" i="84"/>
  <c r="L58" i="84" s="1"/>
  <c r="M58" i="84" s="1"/>
  <c r="K26" i="84"/>
  <c r="L26" i="84" s="1"/>
  <c r="M26" i="84" s="1"/>
  <c r="T26" i="84"/>
  <c r="U26" i="84" s="1"/>
  <c r="T999" i="84"/>
  <c r="U999" i="84" s="1"/>
  <c r="K999" i="84"/>
  <c r="L999" i="84" s="1"/>
  <c r="M999" i="84" s="1"/>
  <c r="K967" i="84"/>
  <c r="L967" i="84" s="1"/>
  <c r="M967" i="84" s="1"/>
  <c r="T967" i="84"/>
  <c r="U967" i="84" s="1"/>
  <c r="K1000" i="84"/>
  <c r="L1000" i="84" s="1"/>
  <c r="M1000" i="84" s="1"/>
  <c r="T1000" i="84"/>
  <c r="U1000" i="84" s="1"/>
  <c r="K968" i="84"/>
  <c r="L968" i="84" s="1"/>
  <c r="M968" i="84" s="1"/>
  <c r="T968" i="84"/>
  <c r="U968" i="84" s="1"/>
  <c r="T1001" i="84"/>
  <c r="U1001" i="84" s="1"/>
  <c r="K1001" i="84"/>
  <c r="L1001" i="84" s="1"/>
  <c r="M1001" i="84" s="1"/>
  <c r="K969" i="84"/>
  <c r="L969" i="84" s="1"/>
  <c r="M969" i="84" s="1"/>
  <c r="T969" i="84"/>
  <c r="U969" i="84" s="1"/>
  <c r="T937" i="84"/>
  <c r="U937" i="84" s="1"/>
  <c r="K937" i="84"/>
  <c r="L937" i="84" s="1"/>
  <c r="M937" i="84" s="1"/>
  <c r="K905" i="84"/>
  <c r="L905" i="84" s="1"/>
  <c r="M905" i="84" s="1"/>
  <c r="T905" i="84"/>
  <c r="U905" i="84" s="1"/>
  <c r="K998" i="84"/>
  <c r="L998" i="84" s="1"/>
  <c r="M998" i="84" s="1"/>
  <c r="T998" i="84"/>
  <c r="U998" i="84" s="1"/>
  <c r="K966" i="84"/>
  <c r="L966" i="84" s="1"/>
  <c r="M966" i="84" s="1"/>
  <c r="T966" i="84"/>
  <c r="U966" i="84" s="1"/>
  <c r="K934" i="84"/>
  <c r="L934" i="84" s="1"/>
  <c r="M934" i="84" s="1"/>
  <c r="T934" i="84"/>
  <c r="U934" i="84" s="1"/>
  <c r="K902" i="84"/>
  <c r="L902" i="84" s="1"/>
  <c r="M902" i="84" s="1"/>
  <c r="T902" i="84"/>
  <c r="U902" i="84" s="1"/>
  <c r="T919" i="84"/>
  <c r="U919" i="84" s="1"/>
  <c r="K919" i="84"/>
  <c r="L919" i="84" s="1"/>
  <c r="M919" i="84" s="1"/>
  <c r="T873" i="84"/>
  <c r="U873" i="84" s="1"/>
  <c r="K873" i="84"/>
  <c r="L873" i="84" s="1"/>
  <c r="M873" i="84" s="1"/>
  <c r="T841" i="84"/>
  <c r="U841" i="84" s="1"/>
  <c r="K841" i="84"/>
  <c r="L841" i="84" s="1"/>
  <c r="M841" i="84" s="1"/>
  <c r="T915" i="84"/>
  <c r="U915" i="84" s="1"/>
  <c r="K915" i="84"/>
  <c r="L915" i="84" s="1"/>
  <c r="M915" i="84" s="1"/>
  <c r="T870" i="84"/>
  <c r="U870" i="84" s="1"/>
  <c r="K870" i="84"/>
  <c r="L870" i="84" s="1"/>
  <c r="M870" i="84" s="1"/>
  <c r="T943" i="84"/>
  <c r="U943" i="84" s="1"/>
  <c r="K943" i="84"/>
  <c r="L943" i="84" s="1"/>
  <c r="M943" i="84" s="1"/>
  <c r="K883" i="84"/>
  <c r="L883" i="84" s="1"/>
  <c r="M883" i="84" s="1"/>
  <c r="T883" i="84"/>
  <c r="U883" i="84" s="1"/>
  <c r="T851" i="84"/>
  <c r="U851" i="84" s="1"/>
  <c r="K851" i="84"/>
  <c r="L851" i="84" s="1"/>
  <c r="M851" i="84" s="1"/>
  <c r="T939" i="84"/>
  <c r="U939" i="84" s="1"/>
  <c r="K939" i="84"/>
  <c r="L939" i="84" s="1"/>
  <c r="M939" i="84" s="1"/>
  <c r="K884" i="84"/>
  <c r="L884" i="84" s="1"/>
  <c r="M884" i="84" s="1"/>
  <c r="T884" i="84"/>
  <c r="U884" i="84" s="1"/>
  <c r="K852" i="84"/>
  <c r="L852" i="84" s="1"/>
  <c r="M852" i="84" s="1"/>
  <c r="T852" i="84"/>
  <c r="U852" i="84" s="1"/>
  <c r="T803" i="84"/>
  <c r="U803" i="84" s="1"/>
  <c r="K803" i="84"/>
  <c r="L803" i="84" s="1"/>
  <c r="M803" i="84" s="1"/>
  <c r="T824" i="84"/>
  <c r="U824" i="84" s="1"/>
  <c r="K824" i="84"/>
  <c r="L824" i="84" s="1"/>
  <c r="M824" i="84" s="1"/>
  <c r="T750" i="84"/>
  <c r="U750" i="84" s="1"/>
  <c r="K750" i="84"/>
  <c r="L750" i="84" s="1"/>
  <c r="M750" i="84" s="1"/>
  <c r="K718" i="84"/>
  <c r="L718" i="84" s="1"/>
  <c r="M718" i="84" s="1"/>
  <c r="T718" i="84"/>
  <c r="U718" i="84" s="1"/>
  <c r="T686" i="84"/>
  <c r="U686" i="84" s="1"/>
  <c r="K686" i="84"/>
  <c r="L686" i="84" s="1"/>
  <c r="M686" i="84" s="1"/>
  <c r="T815" i="84"/>
  <c r="U815" i="84" s="1"/>
  <c r="K815" i="84"/>
  <c r="L815" i="84" s="1"/>
  <c r="M815" i="84" s="1"/>
  <c r="K774" i="84"/>
  <c r="L774" i="84" s="1"/>
  <c r="M774" i="84" s="1"/>
  <c r="T774" i="84"/>
  <c r="U774" i="84" s="1"/>
  <c r="K755" i="84"/>
  <c r="L755" i="84" s="1"/>
  <c r="M755" i="84" s="1"/>
  <c r="T755" i="84"/>
  <c r="U755" i="84" s="1"/>
  <c r="K723" i="84"/>
  <c r="L723" i="84" s="1"/>
  <c r="M723" i="84" s="1"/>
  <c r="T723" i="84"/>
  <c r="U723" i="84" s="1"/>
  <c r="K691" i="84"/>
  <c r="L691" i="84" s="1"/>
  <c r="M691" i="84" s="1"/>
  <c r="T691" i="84"/>
  <c r="U691" i="84" s="1"/>
  <c r="T659" i="84"/>
  <c r="U659" i="84" s="1"/>
  <c r="K659" i="84"/>
  <c r="L659" i="84" s="1"/>
  <c r="M659" i="84" s="1"/>
  <c r="T627" i="84"/>
  <c r="U627" i="84" s="1"/>
  <c r="K627" i="84"/>
  <c r="L627" i="84" s="1"/>
  <c r="M627" i="84" s="1"/>
  <c r="K595" i="84"/>
  <c r="L595" i="84" s="1"/>
  <c r="M595" i="84" s="1"/>
  <c r="T595" i="84"/>
  <c r="U595" i="84" s="1"/>
  <c r="K811" i="84"/>
  <c r="L811" i="84" s="1"/>
  <c r="M811" i="84" s="1"/>
  <c r="T811" i="84"/>
  <c r="U811" i="84" s="1"/>
  <c r="K770" i="84"/>
  <c r="L770" i="84" s="1"/>
  <c r="M770" i="84" s="1"/>
  <c r="T770" i="84"/>
  <c r="U770" i="84" s="1"/>
  <c r="T752" i="84"/>
  <c r="U752" i="84" s="1"/>
  <c r="K752" i="84"/>
  <c r="L752" i="84" s="1"/>
  <c r="M752" i="84" s="1"/>
  <c r="K720" i="84"/>
  <c r="L720" i="84" s="1"/>
  <c r="M720" i="84" s="1"/>
  <c r="T720" i="84"/>
  <c r="U720" i="84" s="1"/>
  <c r="K688" i="84"/>
  <c r="L688" i="84" s="1"/>
  <c r="M688" i="84" s="1"/>
  <c r="T688" i="84"/>
  <c r="U688" i="84" s="1"/>
  <c r="T821" i="84"/>
  <c r="U821" i="84" s="1"/>
  <c r="K821" i="84"/>
  <c r="L821" i="84" s="1"/>
  <c r="M821" i="84" s="1"/>
  <c r="T775" i="84"/>
  <c r="U775" i="84" s="1"/>
  <c r="K775" i="84"/>
  <c r="L775" i="84" s="1"/>
  <c r="M775" i="84" s="1"/>
  <c r="K753" i="84"/>
  <c r="L753" i="84" s="1"/>
  <c r="M753" i="84" s="1"/>
  <c r="T753" i="84"/>
  <c r="U753" i="84" s="1"/>
  <c r="T721" i="84"/>
  <c r="U721" i="84" s="1"/>
  <c r="K721" i="84"/>
  <c r="L721" i="84" s="1"/>
  <c r="M721" i="84" s="1"/>
  <c r="T689" i="84"/>
  <c r="U689" i="84" s="1"/>
  <c r="K689" i="84"/>
  <c r="L689" i="84" s="1"/>
  <c r="M689" i="84" s="1"/>
  <c r="K657" i="84"/>
  <c r="L657" i="84" s="1"/>
  <c r="M657" i="84" s="1"/>
  <c r="T657" i="84"/>
  <c r="U657" i="84" s="1"/>
  <c r="T625" i="84"/>
  <c r="U625" i="84" s="1"/>
  <c r="K625" i="84"/>
  <c r="L625" i="84" s="1"/>
  <c r="M625" i="84" s="1"/>
  <c r="T593" i="84"/>
  <c r="U593" i="84" s="1"/>
  <c r="K593" i="84"/>
  <c r="L593" i="84" s="1"/>
  <c r="M593" i="84" s="1"/>
  <c r="K596" i="84"/>
  <c r="L596" i="84" s="1"/>
  <c r="M596" i="84" s="1"/>
  <c r="T596" i="84"/>
  <c r="U596" i="84" s="1"/>
  <c r="K551" i="84"/>
  <c r="L551" i="84" s="1"/>
  <c r="M551" i="84" s="1"/>
  <c r="T551" i="84"/>
  <c r="U551" i="84" s="1"/>
  <c r="K519" i="84"/>
  <c r="L519" i="84" s="1"/>
  <c r="M519" i="84" s="1"/>
  <c r="T519" i="84"/>
  <c r="U519" i="84" s="1"/>
  <c r="T640" i="84"/>
  <c r="U640" i="84" s="1"/>
  <c r="K640" i="84"/>
  <c r="L640" i="84" s="1"/>
  <c r="M640" i="84" s="1"/>
  <c r="T564" i="84"/>
  <c r="U564" i="84" s="1"/>
  <c r="K564" i="84"/>
  <c r="L564" i="84" s="1"/>
  <c r="M564" i="84" s="1"/>
  <c r="T532" i="84"/>
  <c r="U532" i="84" s="1"/>
  <c r="K532" i="84"/>
  <c r="L532" i="84" s="1"/>
  <c r="M532" i="84" s="1"/>
  <c r="K500" i="84"/>
  <c r="L500" i="84" s="1"/>
  <c r="M500" i="84" s="1"/>
  <c r="T500" i="84"/>
  <c r="U500" i="84" s="1"/>
  <c r="K622" i="84"/>
  <c r="L622" i="84" s="1"/>
  <c r="M622" i="84" s="1"/>
  <c r="T622" i="84"/>
  <c r="U622" i="84" s="1"/>
  <c r="T604" i="84"/>
  <c r="U604" i="84" s="1"/>
  <c r="K604" i="84"/>
  <c r="L604" i="84" s="1"/>
  <c r="M604" i="84" s="1"/>
  <c r="T557" i="84"/>
  <c r="U557" i="84" s="1"/>
  <c r="K557" i="84"/>
  <c r="L557" i="84" s="1"/>
  <c r="M557" i="84" s="1"/>
  <c r="K525" i="84"/>
  <c r="L525" i="84" s="1"/>
  <c r="M525" i="84" s="1"/>
  <c r="T525" i="84"/>
  <c r="U525" i="84" s="1"/>
  <c r="T586" i="84"/>
  <c r="U586" i="84" s="1"/>
  <c r="K586" i="84"/>
  <c r="L586" i="84" s="1"/>
  <c r="M586" i="84" s="1"/>
  <c r="K584" i="84"/>
  <c r="L584" i="84" s="1"/>
  <c r="M584" i="84" s="1"/>
  <c r="T584" i="84"/>
  <c r="U584" i="84" s="1"/>
  <c r="K550" i="84"/>
  <c r="L550" i="84" s="1"/>
  <c r="M550" i="84" s="1"/>
  <c r="T550" i="84"/>
  <c r="U550" i="84" s="1"/>
  <c r="K518" i="84"/>
  <c r="L518" i="84" s="1"/>
  <c r="M518" i="84" s="1"/>
  <c r="T518" i="84"/>
  <c r="U518" i="84" s="1"/>
  <c r="K630" i="84"/>
  <c r="L630" i="84" s="1"/>
  <c r="M630" i="84" s="1"/>
  <c r="T630" i="84"/>
  <c r="U630" i="84" s="1"/>
  <c r="T459" i="84"/>
  <c r="U459" i="84" s="1"/>
  <c r="K459" i="84"/>
  <c r="L459" i="84" s="1"/>
  <c r="M459" i="84" s="1"/>
  <c r="K427" i="84"/>
  <c r="L427" i="84" s="1"/>
  <c r="M427" i="84" s="1"/>
  <c r="T427" i="84"/>
  <c r="U427" i="84" s="1"/>
  <c r="K395" i="84"/>
  <c r="L395" i="84" s="1"/>
  <c r="M395" i="84" s="1"/>
  <c r="T395" i="84"/>
  <c r="U395" i="84" s="1"/>
  <c r="K474" i="84"/>
  <c r="L474" i="84" s="1"/>
  <c r="M474" i="84" s="1"/>
  <c r="T474" i="84"/>
  <c r="U474" i="84" s="1"/>
  <c r="T448" i="84"/>
  <c r="U448" i="84" s="1"/>
  <c r="K448" i="84"/>
  <c r="L448" i="84" s="1"/>
  <c r="M448" i="84" s="1"/>
  <c r="K416" i="84"/>
  <c r="L416" i="84" s="1"/>
  <c r="M416" i="84" s="1"/>
  <c r="T416" i="84"/>
  <c r="U416" i="84" s="1"/>
  <c r="K486" i="84"/>
  <c r="L486" i="84" s="1"/>
  <c r="M486" i="84" s="1"/>
  <c r="T486" i="84"/>
  <c r="U486" i="84" s="1"/>
  <c r="K453" i="84"/>
  <c r="L453" i="84" s="1"/>
  <c r="M453" i="84" s="1"/>
  <c r="T453" i="84"/>
  <c r="U453" i="84" s="1"/>
  <c r="K421" i="84"/>
  <c r="L421" i="84" s="1"/>
  <c r="M421" i="84" s="1"/>
  <c r="T421" i="84"/>
  <c r="U421" i="84" s="1"/>
  <c r="K389" i="84"/>
  <c r="L389" i="84" s="1"/>
  <c r="M389" i="84" s="1"/>
  <c r="T389" i="84"/>
  <c r="U389" i="84" s="1"/>
  <c r="T483" i="84"/>
  <c r="U483" i="84" s="1"/>
  <c r="K483" i="84"/>
  <c r="L483" i="84" s="1"/>
  <c r="M483" i="84" s="1"/>
  <c r="T442" i="84"/>
  <c r="U442" i="84" s="1"/>
  <c r="K442" i="84"/>
  <c r="L442" i="84" s="1"/>
  <c r="M442" i="84" s="1"/>
  <c r="T410" i="84"/>
  <c r="U410" i="84" s="1"/>
  <c r="K410" i="84"/>
  <c r="L410" i="84" s="1"/>
  <c r="M410" i="84" s="1"/>
  <c r="K378" i="84"/>
  <c r="L378" i="84" s="1"/>
  <c r="M378" i="84" s="1"/>
  <c r="T378" i="84"/>
  <c r="U378" i="84" s="1"/>
  <c r="T346" i="84"/>
  <c r="U346" i="84" s="1"/>
  <c r="K346" i="84"/>
  <c r="L346" i="84" s="1"/>
  <c r="M346" i="84" s="1"/>
  <c r="K377" i="84"/>
  <c r="L377" i="84" s="1"/>
  <c r="M377" i="84" s="1"/>
  <c r="T377" i="84"/>
  <c r="U377" i="84" s="1"/>
  <c r="K336" i="84"/>
  <c r="L336" i="84" s="1"/>
  <c r="M336" i="84" s="1"/>
  <c r="T336" i="84"/>
  <c r="U336" i="84" s="1"/>
  <c r="T307" i="84"/>
  <c r="U307" i="84" s="1"/>
  <c r="K307" i="84"/>
  <c r="L307" i="84" s="1"/>
  <c r="M307" i="84" s="1"/>
  <c r="T275" i="84"/>
  <c r="U275" i="84" s="1"/>
  <c r="K275" i="84"/>
  <c r="L275" i="84" s="1"/>
  <c r="M275" i="84" s="1"/>
  <c r="T243" i="84"/>
  <c r="U243" i="84" s="1"/>
  <c r="K243" i="84"/>
  <c r="L243" i="84" s="1"/>
  <c r="M243" i="84" s="1"/>
  <c r="T211" i="84"/>
  <c r="U211" i="84" s="1"/>
  <c r="K211" i="84"/>
  <c r="L211" i="84" s="1"/>
  <c r="M211" i="84" s="1"/>
  <c r="T380" i="84"/>
  <c r="U380" i="84" s="1"/>
  <c r="K380" i="84"/>
  <c r="L380" i="84" s="1"/>
  <c r="M380" i="84" s="1"/>
  <c r="T339" i="84"/>
  <c r="U339" i="84" s="1"/>
  <c r="K339" i="84"/>
  <c r="L339" i="84" s="1"/>
  <c r="M339" i="84" s="1"/>
  <c r="T304" i="84"/>
  <c r="U304" i="84" s="1"/>
  <c r="K304" i="84"/>
  <c r="L304" i="84" s="1"/>
  <c r="M304" i="84" s="1"/>
  <c r="K272" i="84"/>
  <c r="L272" i="84" s="1"/>
  <c r="M272" i="84" s="1"/>
  <c r="T272" i="84"/>
  <c r="U272" i="84" s="1"/>
  <c r="K240" i="84"/>
  <c r="L240" i="84" s="1"/>
  <c r="M240" i="84" s="1"/>
  <c r="T240" i="84"/>
  <c r="U240" i="84" s="1"/>
  <c r="K208" i="84"/>
  <c r="L208" i="84" s="1"/>
  <c r="M208" i="84" s="1"/>
  <c r="T208" i="84"/>
  <c r="U208" i="84" s="1"/>
  <c r="T344" i="84"/>
  <c r="U344" i="84" s="1"/>
  <c r="K344" i="84"/>
  <c r="L344" i="84" s="1"/>
  <c r="M344" i="84" s="1"/>
  <c r="K309" i="84"/>
  <c r="L309" i="84" s="1"/>
  <c r="M309" i="84" s="1"/>
  <c r="T309" i="84"/>
  <c r="U309" i="84" s="1"/>
  <c r="K277" i="84"/>
  <c r="L277" i="84" s="1"/>
  <c r="M277" i="84" s="1"/>
  <c r="P277" i="84"/>
  <c r="Q277" i="84" s="1"/>
  <c r="T277" i="84"/>
  <c r="U277" i="84" s="1"/>
  <c r="K245" i="84"/>
  <c r="L245" i="84" s="1"/>
  <c r="M245" i="84" s="1"/>
  <c r="T245" i="84"/>
  <c r="U245" i="84" s="1"/>
  <c r="T213" i="84"/>
  <c r="U213" i="84" s="1"/>
  <c r="K213" i="84"/>
  <c r="L213" i="84" s="1"/>
  <c r="M213" i="84" s="1"/>
  <c r="K379" i="84"/>
  <c r="L379" i="84" s="1"/>
  <c r="M379" i="84" s="1"/>
  <c r="T379" i="84"/>
  <c r="U379" i="84" s="1"/>
  <c r="T333" i="84"/>
  <c r="U333" i="84" s="1"/>
  <c r="K333" i="84"/>
  <c r="L333" i="84" s="1"/>
  <c r="M333" i="84" s="1"/>
  <c r="K302" i="84"/>
  <c r="L302" i="84" s="1"/>
  <c r="M302" i="84" s="1"/>
  <c r="T302" i="84"/>
  <c r="U302" i="84" s="1"/>
  <c r="T270" i="84"/>
  <c r="U270" i="84" s="1"/>
  <c r="K270" i="84"/>
  <c r="L270" i="84" s="1"/>
  <c r="M270" i="84" s="1"/>
  <c r="T238" i="84"/>
  <c r="U238" i="84" s="1"/>
  <c r="K238" i="84"/>
  <c r="L238" i="84" s="1"/>
  <c r="M238" i="84" s="1"/>
  <c r="K206" i="84"/>
  <c r="L206" i="84" s="1"/>
  <c r="M206" i="84" s="1"/>
  <c r="T206" i="84"/>
  <c r="U206" i="84" s="1"/>
  <c r="T174" i="84"/>
  <c r="U174" i="84" s="1"/>
  <c r="K174" i="84"/>
  <c r="L174" i="84" s="1"/>
  <c r="M174" i="84" s="1"/>
  <c r="T142" i="84"/>
  <c r="U142" i="84" s="1"/>
  <c r="K142" i="84"/>
  <c r="L142" i="84" s="1"/>
  <c r="M142" i="84" s="1"/>
  <c r="T152" i="84"/>
  <c r="U152" i="84" s="1"/>
  <c r="K152" i="84"/>
  <c r="L152" i="84" s="1"/>
  <c r="M152" i="84" s="1"/>
  <c r="T115" i="84"/>
  <c r="U115" i="84" s="1"/>
  <c r="K115" i="84"/>
  <c r="L115" i="84" s="1"/>
  <c r="M115" i="84" s="1"/>
  <c r="K83" i="84"/>
  <c r="L83" i="84" s="1"/>
  <c r="M83" i="84" s="1"/>
  <c r="T83" i="84"/>
  <c r="U83" i="84" s="1"/>
  <c r="K51" i="84"/>
  <c r="L51" i="84" s="1"/>
  <c r="M51" i="84" s="1"/>
  <c r="T51" i="84"/>
  <c r="U51" i="84" s="1"/>
  <c r="K19" i="84"/>
  <c r="L19" i="84" s="1"/>
  <c r="M19" i="84" s="1"/>
  <c r="T19" i="84"/>
  <c r="U19" i="84" s="1"/>
  <c r="T171" i="84"/>
  <c r="U171" i="84" s="1"/>
  <c r="K171" i="84"/>
  <c r="L171" i="84" s="1"/>
  <c r="M171" i="84" s="1"/>
  <c r="T132" i="84"/>
  <c r="U132" i="84" s="1"/>
  <c r="K132" i="84"/>
  <c r="L132" i="84" s="1"/>
  <c r="M132" i="84" s="1"/>
  <c r="T100" i="84"/>
  <c r="U100" i="84" s="1"/>
  <c r="K100" i="84"/>
  <c r="L100" i="84" s="1"/>
  <c r="M100" i="84" s="1"/>
  <c r="T68" i="84"/>
  <c r="U68" i="84" s="1"/>
  <c r="K68" i="84"/>
  <c r="L68" i="84" s="1"/>
  <c r="M68" i="84" s="1"/>
  <c r="T36" i="84"/>
  <c r="U36" i="84" s="1"/>
  <c r="K36" i="84"/>
  <c r="L36" i="84" s="1"/>
  <c r="M36" i="84" s="1"/>
  <c r="T183" i="84"/>
  <c r="U183" i="84" s="1"/>
  <c r="K183" i="84"/>
  <c r="L183" i="84" s="1"/>
  <c r="M183" i="84" s="1"/>
  <c r="K137" i="84"/>
  <c r="L137" i="84" s="1"/>
  <c r="M137" i="84" s="1"/>
  <c r="T137" i="84"/>
  <c r="U137" i="84" s="1"/>
  <c r="K105" i="84"/>
  <c r="L105" i="84" s="1"/>
  <c r="M105" i="84" s="1"/>
  <c r="T105" i="84"/>
  <c r="U105" i="84" s="1"/>
  <c r="K73" i="84"/>
  <c r="L73" i="84" s="1"/>
  <c r="M73" i="84" s="1"/>
  <c r="T73" i="84"/>
  <c r="U73" i="84" s="1"/>
  <c r="T41" i="84"/>
  <c r="U41" i="84" s="1"/>
  <c r="K41" i="84"/>
  <c r="L41" i="84" s="1"/>
  <c r="M41" i="84" s="1"/>
  <c r="K200" i="84"/>
  <c r="L200" i="84" s="1"/>
  <c r="M200" i="84" s="1"/>
  <c r="T200" i="84"/>
  <c r="U200" i="84" s="1"/>
  <c r="T156" i="84"/>
  <c r="U156" i="84" s="1"/>
  <c r="K156" i="84"/>
  <c r="L156" i="84" s="1"/>
  <c r="M156" i="84" s="1"/>
  <c r="K118" i="84"/>
  <c r="L118" i="84" s="1"/>
  <c r="M118" i="84" s="1"/>
  <c r="T118" i="84"/>
  <c r="U118" i="84" s="1"/>
  <c r="K86" i="84"/>
  <c r="L86" i="84" s="1"/>
  <c r="M86" i="84" s="1"/>
  <c r="T86" i="84"/>
  <c r="U86" i="84" s="1"/>
  <c r="T54" i="84"/>
  <c r="U54" i="84" s="1"/>
  <c r="K54" i="84"/>
  <c r="L54" i="84" s="1"/>
  <c r="M54" i="84" s="1"/>
  <c r="T22" i="84"/>
  <c r="U22" i="84" s="1"/>
  <c r="K22" i="84"/>
  <c r="L22" i="84" s="1"/>
  <c r="M22" i="84" s="1"/>
  <c r="K995" i="84"/>
  <c r="L995" i="84" s="1"/>
  <c r="M995" i="84" s="1"/>
  <c r="T995" i="84"/>
  <c r="U995" i="84" s="1"/>
  <c r="T963" i="84"/>
  <c r="U963" i="84" s="1"/>
  <c r="K963" i="84"/>
  <c r="L963" i="84" s="1"/>
  <c r="M963" i="84" s="1"/>
  <c r="T996" i="84"/>
  <c r="U996" i="84" s="1"/>
  <c r="K996" i="84"/>
  <c r="L996" i="84" s="1"/>
  <c r="M996" i="84" s="1"/>
  <c r="K964" i="84"/>
  <c r="L964" i="84" s="1"/>
  <c r="M964" i="84" s="1"/>
  <c r="T964" i="84"/>
  <c r="U964" i="84" s="1"/>
  <c r="T997" i="84"/>
  <c r="U997" i="84" s="1"/>
  <c r="K997" i="84"/>
  <c r="L997" i="84" s="1"/>
  <c r="M997" i="84" s="1"/>
  <c r="K965" i="84"/>
  <c r="L965" i="84" s="1"/>
  <c r="M965" i="84" s="1"/>
  <c r="T965" i="84"/>
  <c r="U965" i="84" s="1"/>
  <c r="K933" i="84"/>
  <c r="L933" i="84" s="1"/>
  <c r="M933" i="84" s="1"/>
  <c r="T933" i="84"/>
  <c r="U933" i="84" s="1"/>
  <c r="T901" i="84"/>
  <c r="U901" i="84" s="1"/>
  <c r="K901" i="84"/>
  <c r="L901" i="84" s="1"/>
  <c r="M901" i="84" s="1"/>
  <c r="K994" i="84"/>
  <c r="L994" i="84" s="1"/>
  <c r="M994" i="84" s="1"/>
  <c r="T994" i="84"/>
  <c r="U994" i="84" s="1"/>
  <c r="K962" i="84"/>
  <c r="L962" i="84" s="1"/>
  <c r="M962" i="84" s="1"/>
  <c r="T962" i="84"/>
  <c r="U962" i="84" s="1"/>
  <c r="K930" i="84"/>
  <c r="L930" i="84" s="1"/>
  <c r="M930" i="84" s="1"/>
  <c r="T930" i="84"/>
  <c r="U930" i="84" s="1"/>
  <c r="K898" i="84"/>
  <c r="L898" i="84" s="1"/>
  <c r="M898" i="84" s="1"/>
  <c r="T898" i="84"/>
  <c r="U898" i="84" s="1"/>
  <c r="T912" i="84"/>
  <c r="U912" i="84" s="1"/>
  <c r="K912" i="84"/>
  <c r="L912" i="84" s="1"/>
  <c r="M912" i="84" s="1"/>
  <c r="T869" i="84"/>
  <c r="U869" i="84" s="1"/>
  <c r="K869" i="84"/>
  <c r="L869" i="84" s="1"/>
  <c r="M869" i="84" s="1"/>
  <c r="T837" i="84"/>
  <c r="U837" i="84" s="1"/>
  <c r="K837" i="84"/>
  <c r="L837" i="84" s="1"/>
  <c r="M837" i="84" s="1"/>
  <c r="T908" i="84"/>
  <c r="U908" i="84" s="1"/>
  <c r="K908" i="84"/>
  <c r="L908" i="84" s="1"/>
  <c r="M908" i="84" s="1"/>
  <c r="T866" i="84"/>
  <c r="U866" i="84" s="1"/>
  <c r="K866" i="84"/>
  <c r="L866" i="84" s="1"/>
  <c r="M866" i="84" s="1"/>
  <c r="T936" i="84"/>
  <c r="U936" i="84" s="1"/>
  <c r="K936" i="84"/>
  <c r="L936" i="84" s="1"/>
  <c r="M936" i="84" s="1"/>
  <c r="K879" i="84"/>
  <c r="L879" i="84" s="1"/>
  <c r="M879" i="84" s="1"/>
  <c r="T879" i="84"/>
  <c r="U879" i="84" s="1"/>
  <c r="K847" i="84"/>
  <c r="L847" i="84" s="1"/>
  <c r="M847" i="84" s="1"/>
  <c r="T847" i="84"/>
  <c r="U847" i="84" s="1"/>
  <c r="T932" i="84"/>
  <c r="U932" i="84" s="1"/>
  <c r="K932" i="84"/>
  <c r="L932" i="84" s="1"/>
  <c r="M932" i="84" s="1"/>
  <c r="K880" i="84"/>
  <c r="L880" i="84" s="1"/>
  <c r="M880" i="84" s="1"/>
  <c r="T880" i="84"/>
  <c r="U880" i="84" s="1"/>
  <c r="K848" i="84"/>
  <c r="L848" i="84" s="1"/>
  <c r="M848" i="84" s="1"/>
  <c r="T848" i="84"/>
  <c r="U848" i="84" s="1"/>
  <c r="T801" i="84"/>
  <c r="U801" i="84" s="1"/>
  <c r="K801" i="84"/>
  <c r="L801" i="84" s="1"/>
  <c r="M801" i="84" s="1"/>
  <c r="K808" i="84"/>
  <c r="L808" i="84" s="1"/>
  <c r="M808" i="84" s="1"/>
  <c r="T808" i="84"/>
  <c r="U808" i="84" s="1"/>
  <c r="K746" i="84"/>
  <c r="L746" i="84" s="1"/>
  <c r="M746" i="84" s="1"/>
  <c r="T746" i="84"/>
  <c r="U746" i="84" s="1"/>
  <c r="K714" i="84"/>
  <c r="L714" i="84" s="1"/>
  <c r="M714" i="84" s="1"/>
  <c r="T714" i="84"/>
  <c r="U714" i="84" s="1"/>
  <c r="T682" i="84"/>
  <c r="U682" i="84" s="1"/>
  <c r="K682" i="84"/>
  <c r="L682" i="84" s="1"/>
  <c r="M682" i="84" s="1"/>
  <c r="T813" i="84"/>
  <c r="U813" i="84" s="1"/>
  <c r="K813" i="84"/>
  <c r="L813" i="84" s="1"/>
  <c r="M813" i="84" s="1"/>
  <c r="K820" i="84"/>
  <c r="L820" i="84" s="1"/>
  <c r="M820" i="84" s="1"/>
  <c r="T820" i="84"/>
  <c r="U820" i="84" s="1"/>
  <c r="K751" i="84"/>
  <c r="L751" i="84" s="1"/>
  <c r="M751" i="84" s="1"/>
  <c r="T751" i="84"/>
  <c r="U751" i="84" s="1"/>
  <c r="T719" i="84"/>
  <c r="U719" i="84" s="1"/>
  <c r="K719" i="84"/>
  <c r="L719" i="84" s="1"/>
  <c r="M719" i="84" s="1"/>
  <c r="T687" i="84"/>
  <c r="U687" i="84" s="1"/>
  <c r="K687" i="84"/>
  <c r="L687" i="84" s="1"/>
  <c r="M687" i="84" s="1"/>
  <c r="K655" i="84"/>
  <c r="L655" i="84" s="1"/>
  <c r="M655" i="84" s="1"/>
  <c r="T655" i="84"/>
  <c r="U655" i="84" s="1"/>
  <c r="K623" i="84"/>
  <c r="L623" i="84" s="1"/>
  <c r="M623" i="84" s="1"/>
  <c r="T623" i="84"/>
  <c r="U623" i="84" s="1"/>
  <c r="T591" i="84"/>
  <c r="U591" i="84" s="1"/>
  <c r="K591" i="84"/>
  <c r="L591" i="84" s="1"/>
  <c r="M591" i="84" s="1"/>
  <c r="T809" i="84"/>
  <c r="U809" i="84" s="1"/>
  <c r="K809" i="84"/>
  <c r="L809" i="84" s="1"/>
  <c r="M809" i="84" s="1"/>
  <c r="T816" i="84"/>
  <c r="U816" i="84" s="1"/>
  <c r="K816" i="84"/>
  <c r="L816" i="84" s="1"/>
  <c r="M816" i="84" s="1"/>
  <c r="T748" i="84"/>
  <c r="U748" i="84" s="1"/>
  <c r="K748" i="84"/>
  <c r="L748" i="84" s="1"/>
  <c r="M748" i="84" s="1"/>
  <c r="T716" i="84"/>
  <c r="U716" i="84" s="1"/>
  <c r="K716" i="84"/>
  <c r="L716" i="84" s="1"/>
  <c r="M716" i="84" s="1"/>
  <c r="T684" i="84"/>
  <c r="U684" i="84" s="1"/>
  <c r="K684" i="84"/>
  <c r="L684" i="84" s="1"/>
  <c r="M684" i="84" s="1"/>
  <c r="K814" i="84"/>
  <c r="L814" i="84" s="1"/>
  <c r="M814" i="84" s="1"/>
  <c r="T814" i="84"/>
  <c r="U814" i="84" s="1"/>
  <c r="T773" i="84"/>
  <c r="U773" i="84" s="1"/>
  <c r="K773" i="84"/>
  <c r="L773" i="84" s="1"/>
  <c r="M773" i="84" s="1"/>
  <c r="T749" i="84"/>
  <c r="U749" i="84" s="1"/>
  <c r="K749" i="84"/>
  <c r="L749" i="84" s="1"/>
  <c r="M749" i="84" s="1"/>
  <c r="K717" i="84"/>
  <c r="L717" i="84" s="1"/>
  <c r="M717" i="84" s="1"/>
  <c r="T717" i="84"/>
  <c r="U717" i="84" s="1"/>
  <c r="K685" i="84"/>
  <c r="L685" i="84" s="1"/>
  <c r="M685" i="84" s="1"/>
  <c r="T685" i="84"/>
  <c r="U685" i="84" s="1"/>
  <c r="K653" i="84"/>
  <c r="L653" i="84" s="1"/>
  <c r="M653" i="84" s="1"/>
  <c r="T653" i="84"/>
  <c r="U653" i="84" s="1"/>
  <c r="K621" i="84"/>
  <c r="L621" i="84" s="1"/>
  <c r="M621" i="84" s="1"/>
  <c r="T621" i="84"/>
  <c r="U621" i="84" s="1"/>
  <c r="K589" i="84"/>
  <c r="L589" i="84" s="1"/>
  <c r="M589" i="84" s="1"/>
  <c r="T589" i="84"/>
  <c r="U589" i="84" s="1"/>
  <c r="K579" i="84"/>
  <c r="L579" i="84" s="1"/>
  <c r="M579" i="84" s="1"/>
  <c r="T579" i="84"/>
  <c r="U579" i="84" s="1"/>
  <c r="T547" i="84"/>
  <c r="U547" i="84" s="1"/>
  <c r="K547" i="84"/>
  <c r="L547" i="84" s="1"/>
  <c r="M547" i="84" s="1"/>
  <c r="K515" i="84"/>
  <c r="L515" i="84" s="1"/>
  <c r="M515" i="84" s="1"/>
  <c r="T515" i="84"/>
  <c r="U515" i="84" s="1"/>
  <c r="T624" i="84"/>
  <c r="U624" i="84" s="1"/>
  <c r="K624" i="84"/>
  <c r="L624" i="84" s="1"/>
  <c r="M624" i="84" s="1"/>
  <c r="K560" i="84"/>
  <c r="L560" i="84" s="1"/>
  <c r="M560" i="84" s="1"/>
  <c r="T560" i="84"/>
  <c r="U560" i="84" s="1"/>
  <c r="T528" i="84"/>
  <c r="U528" i="84" s="1"/>
  <c r="K528" i="84"/>
  <c r="L528" i="84" s="1"/>
  <c r="M528" i="84" s="1"/>
  <c r="K496" i="84"/>
  <c r="L496" i="84" s="1"/>
  <c r="M496" i="84" s="1"/>
  <c r="T496" i="84"/>
  <c r="U496" i="84" s="1"/>
  <c r="T606" i="84"/>
  <c r="U606" i="84" s="1"/>
  <c r="K606" i="84"/>
  <c r="L606" i="84" s="1"/>
  <c r="M606" i="84" s="1"/>
  <c r="T588" i="84"/>
  <c r="U588" i="84" s="1"/>
  <c r="K588" i="84"/>
  <c r="L588" i="84" s="1"/>
  <c r="M588" i="84" s="1"/>
  <c r="K553" i="84"/>
  <c r="L553" i="84" s="1"/>
  <c r="M553" i="84" s="1"/>
  <c r="T553" i="84"/>
  <c r="U553" i="84" s="1"/>
  <c r="K521" i="84"/>
  <c r="L521" i="84" s="1"/>
  <c r="M521" i="84" s="1"/>
  <c r="T521" i="84"/>
  <c r="U521" i="84" s="1"/>
  <c r="K670" i="84"/>
  <c r="L670" i="84" s="1"/>
  <c r="M670" i="84" s="1"/>
  <c r="T670" i="84"/>
  <c r="U670" i="84" s="1"/>
  <c r="T578" i="84"/>
  <c r="U578" i="84" s="1"/>
  <c r="K578" i="84"/>
  <c r="L578" i="84" s="1"/>
  <c r="M578" i="84" s="1"/>
  <c r="K546" i="84"/>
  <c r="L546" i="84" s="1"/>
  <c r="M546" i="84" s="1"/>
  <c r="T546" i="84"/>
  <c r="U546" i="84" s="1"/>
  <c r="T514" i="84"/>
  <c r="U514" i="84" s="1"/>
  <c r="K514" i="84"/>
  <c r="L514" i="84" s="1"/>
  <c r="M514" i="84" s="1"/>
  <c r="K614" i="84"/>
  <c r="L614" i="84" s="1"/>
  <c r="M614" i="84" s="1"/>
  <c r="T614" i="84"/>
  <c r="U614" i="84" s="1"/>
  <c r="T455" i="84"/>
  <c r="U455" i="84" s="1"/>
  <c r="K455" i="84"/>
  <c r="L455" i="84" s="1"/>
  <c r="M455" i="84" s="1"/>
  <c r="T423" i="84"/>
  <c r="U423" i="84" s="1"/>
  <c r="K423" i="84"/>
  <c r="L423" i="84" s="1"/>
  <c r="M423" i="84" s="1"/>
  <c r="K391" i="84"/>
  <c r="L391" i="84" s="1"/>
  <c r="M391" i="84" s="1"/>
  <c r="T391" i="84"/>
  <c r="U391" i="84" s="1"/>
  <c r="K482" i="84"/>
  <c r="L482" i="84" s="1"/>
  <c r="M482" i="84" s="1"/>
  <c r="T482" i="84"/>
  <c r="U482" i="84" s="1"/>
  <c r="K444" i="84"/>
  <c r="L444" i="84" s="1"/>
  <c r="M444" i="84" s="1"/>
  <c r="T444" i="84"/>
  <c r="U444" i="84" s="1"/>
  <c r="T412" i="84"/>
  <c r="U412" i="84" s="1"/>
  <c r="K412" i="84"/>
  <c r="L412" i="84" s="1"/>
  <c r="M412" i="84" s="1"/>
  <c r="T490" i="84"/>
  <c r="U490" i="84" s="1"/>
  <c r="K490" i="84"/>
  <c r="L490" i="84" s="1"/>
  <c r="M490" i="84" s="1"/>
  <c r="T449" i="84"/>
  <c r="U449" i="84" s="1"/>
  <c r="K449" i="84"/>
  <c r="L449" i="84" s="1"/>
  <c r="M449" i="84" s="1"/>
  <c r="T417" i="84"/>
  <c r="U417" i="84" s="1"/>
  <c r="K417" i="84"/>
  <c r="L417" i="84" s="1"/>
  <c r="M417" i="84" s="1"/>
  <c r="K385" i="84"/>
  <c r="L385" i="84" s="1"/>
  <c r="M385" i="84" s="1"/>
  <c r="T385" i="84"/>
  <c r="U385" i="84" s="1"/>
  <c r="T470" i="84"/>
  <c r="U470" i="84" s="1"/>
  <c r="K470" i="84"/>
  <c r="L470" i="84" s="1"/>
  <c r="M470" i="84" s="1"/>
  <c r="K438" i="84"/>
  <c r="L438" i="84" s="1"/>
  <c r="M438" i="84" s="1"/>
  <c r="T438" i="84"/>
  <c r="U438" i="84" s="1"/>
  <c r="T406" i="84"/>
  <c r="U406" i="84" s="1"/>
  <c r="K406" i="84"/>
  <c r="L406" i="84" s="1"/>
  <c r="M406" i="84" s="1"/>
  <c r="T374" i="84"/>
  <c r="U374" i="84" s="1"/>
  <c r="K374" i="84"/>
  <c r="L374" i="84" s="1"/>
  <c r="M374" i="84" s="1"/>
  <c r="T342" i="84"/>
  <c r="U342" i="84" s="1"/>
  <c r="K342" i="84"/>
  <c r="L342" i="84" s="1"/>
  <c r="M342" i="84" s="1"/>
  <c r="T375" i="84"/>
  <c r="U375" i="84" s="1"/>
  <c r="K375" i="84"/>
  <c r="L375" i="84" s="1"/>
  <c r="M375" i="84" s="1"/>
  <c r="K396" i="84"/>
  <c r="L396" i="84" s="1"/>
  <c r="M396" i="84" s="1"/>
  <c r="T396" i="84"/>
  <c r="U396" i="84" s="1"/>
  <c r="T303" i="84"/>
  <c r="U303" i="84" s="1"/>
  <c r="K303" i="84"/>
  <c r="L303" i="84" s="1"/>
  <c r="M303" i="84" s="1"/>
  <c r="K271" i="84"/>
  <c r="L271" i="84" s="1"/>
  <c r="M271" i="84" s="1"/>
  <c r="T271" i="84"/>
  <c r="U271" i="84" s="1"/>
  <c r="T239" i="84"/>
  <c r="U239" i="84" s="1"/>
  <c r="K239" i="84"/>
  <c r="L239" i="84" s="1"/>
  <c r="M239" i="84" s="1"/>
  <c r="T207" i="84"/>
  <c r="U207" i="84" s="1"/>
  <c r="K207" i="84"/>
  <c r="L207" i="84" s="1"/>
  <c r="M207" i="84" s="1"/>
  <c r="T373" i="84"/>
  <c r="U373" i="84" s="1"/>
  <c r="K373" i="84"/>
  <c r="L373" i="84" s="1"/>
  <c r="M373" i="84" s="1"/>
  <c r="T332" i="84"/>
  <c r="U332" i="84" s="1"/>
  <c r="K332" i="84"/>
  <c r="L332" i="84" s="1"/>
  <c r="M332" i="84" s="1"/>
  <c r="K300" i="84"/>
  <c r="L300" i="84" s="1"/>
  <c r="M300" i="84" s="1"/>
  <c r="T300" i="84"/>
  <c r="U300" i="84" s="1"/>
  <c r="T268" i="84"/>
  <c r="U268" i="84" s="1"/>
  <c r="K268" i="84"/>
  <c r="L268" i="84" s="1"/>
  <c r="M268" i="84" s="1"/>
  <c r="K236" i="84"/>
  <c r="L236" i="84" s="1"/>
  <c r="M236" i="84" s="1"/>
  <c r="T236" i="84"/>
  <c r="U236" i="84" s="1"/>
  <c r="T204" i="84"/>
  <c r="U204" i="84" s="1"/>
  <c r="K204" i="84"/>
  <c r="L204" i="84" s="1"/>
  <c r="M204" i="84" s="1"/>
  <c r="K337" i="84"/>
  <c r="L337" i="84" s="1"/>
  <c r="M337" i="84" s="1"/>
  <c r="T337" i="84"/>
  <c r="U337" i="84" s="1"/>
  <c r="K305" i="84"/>
  <c r="L305" i="84" s="1"/>
  <c r="M305" i="84" s="1"/>
  <c r="T305" i="84"/>
  <c r="U305" i="84" s="1"/>
  <c r="K273" i="84"/>
  <c r="L273" i="84" s="1"/>
  <c r="M273" i="84" s="1"/>
  <c r="T273" i="84"/>
  <c r="U273" i="84" s="1"/>
  <c r="T241" i="84"/>
  <c r="U241" i="84" s="1"/>
  <c r="K241" i="84"/>
  <c r="L241" i="84" s="1"/>
  <c r="M241" i="84" s="1"/>
  <c r="K209" i="84"/>
  <c r="L209" i="84" s="1"/>
  <c r="M209" i="84" s="1"/>
  <c r="T209" i="84"/>
  <c r="U209" i="84" s="1"/>
  <c r="T372" i="84"/>
  <c r="U372" i="84" s="1"/>
  <c r="K372" i="84"/>
  <c r="L372" i="84" s="1"/>
  <c r="M372" i="84" s="1"/>
  <c r="K330" i="84"/>
  <c r="L330" i="84" s="1"/>
  <c r="M330" i="84" s="1"/>
  <c r="T330" i="84"/>
  <c r="U330" i="84" s="1"/>
  <c r="K298" i="84"/>
  <c r="L298" i="84" s="1"/>
  <c r="M298" i="84" s="1"/>
  <c r="T298" i="84"/>
  <c r="U298" i="84" s="1"/>
  <c r="K266" i="84"/>
  <c r="L266" i="84" s="1"/>
  <c r="M266" i="84" s="1"/>
  <c r="T266" i="84"/>
  <c r="U266" i="84" s="1"/>
  <c r="K234" i="84"/>
  <c r="L234" i="84" s="1"/>
  <c r="M234" i="84" s="1"/>
  <c r="T234" i="84"/>
  <c r="U234" i="84" s="1"/>
  <c r="T202" i="84"/>
  <c r="U202" i="84" s="1"/>
  <c r="K202" i="84"/>
  <c r="L202" i="84" s="1"/>
  <c r="M202" i="84" s="1"/>
  <c r="T170" i="84"/>
  <c r="U170" i="84" s="1"/>
  <c r="K170" i="84"/>
  <c r="L170" i="84" s="1"/>
  <c r="M170" i="84" s="1"/>
  <c r="T138" i="84"/>
  <c r="U138" i="84" s="1"/>
  <c r="K138" i="84"/>
  <c r="L138" i="84" s="1"/>
  <c r="M138" i="84" s="1"/>
  <c r="K145" i="84"/>
  <c r="L145" i="84" s="1"/>
  <c r="M145" i="84" s="1"/>
  <c r="T145" i="84"/>
  <c r="U145" i="84" s="1"/>
  <c r="K111" i="84"/>
  <c r="L111" i="84" s="1"/>
  <c r="M111" i="84" s="1"/>
  <c r="T111" i="84"/>
  <c r="U111" i="84" s="1"/>
  <c r="T79" i="84"/>
  <c r="U79" i="84" s="1"/>
  <c r="K79" i="84"/>
  <c r="L79" i="84" s="1"/>
  <c r="M79" i="84" s="1"/>
  <c r="K47" i="84"/>
  <c r="L47" i="84" s="1"/>
  <c r="M47" i="84" s="1"/>
  <c r="T47" i="84"/>
  <c r="U47" i="84" s="1"/>
  <c r="K15" i="84"/>
  <c r="L15" i="84" s="1"/>
  <c r="M15" i="84" s="1"/>
  <c r="T15" i="84"/>
  <c r="U15" i="84" s="1"/>
  <c r="T164" i="84"/>
  <c r="U164" i="84" s="1"/>
  <c r="K164" i="84"/>
  <c r="L164" i="84" s="1"/>
  <c r="M164" i="84" s="1"/>
  <c r="T128" i="84"/>
  <c r="U128" i="84" s="1"/>
  <c r="K128" i="84"/>
  <c r="L128" i="84" s="1"/>
  <c r="M128" i="84" s="1"/>
  <c r="T96" i="84"/>
  <c r="U96" i="84" s="1"/>
  <c r="K96" i="84"/>
  <c r="L96" i="84" s="1"/>
  <c r="M96" i="84" s="1"/>
  <c r="T64" i="84"/>
  <c r="U64" i="84" s="1"/>
  <c r="K64" i="84"/>
  <c r="L64" i="84" s="1"/>
  <c r="M64" i="84" s="1"/>
  <c r="T32" i="84"/>
  <c r="U32" i="84" s="1"/>
  <c r="K32" i="84"/>
  <c r="L32" i="84" s="1"/>
  <c r="M32" i="84" s="1"/>
  <c r="T176" i="84"/>
  <c r="U176" i="84" s="1"/>
  <c r="K176" i="84"/>
  <c r="L176" i="84" s="1"/>
  <c r="M176" i="84" s="1"/>
  <c r="K133" i="84"/>
  <c r="L133" i="84" s="1"/>
  <c r="M133" i="84" s="1"/>
  <c r="T133" i="84"/>
  <c r="U133" i="84" s="1"/>
  <c r="T101" i="84"/>
  <c r="U101" i="84" s="1"/>
  <c r="K101" i="84"/>
  <c r="L101" i="84" s="1"/>
  <c r="M101" i="84" s="1"/>
  <c r="K69" i="84"/>
  <c r="L69" i="84" s="1"/>
  <c r="M69" i="84" s="1"/>
  <c r="T69" i="84"/>
  <c r="U69" i="84" s="1"/>
  <c r="K37" i="84"/>
  <c r="L37" i="84" s="1"/>
  <c r="M37" i="84" s="1"/>
  <c r="T37" i="84"/>
  <c r="U37" i="84" s="1"/>
  <c r="T192" i="84"/>
  <c r="U192" i="84" s="1"/>
  <c r="K192" i="84"/>
  <c r="L192" i="84" s="1"/>
  <c r="M192" i="84" s="1"/>
  <c r="K149" i="84"/>
  <c r="L149" i="84" s="1"/>
  <c r="M149" i="84" s="1"/>
  <c r="T149" i="84"/>
  <c r="U149" i="84" s="1"/>
  <c r="K114" i="84"/>
  <c r="L114" i="84" s="1"/>
  <c r="M114" i="84" s="1"/>
  <c r="T114" i="84"/>
  <c r="U114" i="84" s="1"/>
  <c r="T82" i="84"/>
  <c r="U82" i="84" s="1"/>
  <c r="K82" i="84"/>
  <c r="L82" i="84" s="1"/>
  <c r="M82" i="84" s="1"/>
  <c r="K50" i="84"/>
  <c r="L50" i="84" s="1"/>
  <c r="M50" i="84" s="1"/>
  <c r="T50" i="84"/>
  <c r="U50" i="84" s="1"/>
  <c r="T18" i="84"/>
  <c r="U18" i="84" s="1"/>
  <c r="K18" i="84"/>
  <c r="L18" i="84" s="1"/>
  <c r="M18" i="84" s="1"/>
  <c r="T991" i="84"/>
  <c r="U991" i="84" s="1"/>
  <c r="K991" i="84"/>
  <c r="L991" i="84" s="1"/>
  <c r="M991" i="84" s="1"/>
  <c r="T959" i="84"/>
  <c r="U959" i="84" s="1"/>
  <c r="K959" i="84"/>
  <c r="L959" i="84" s="1"/>
  <c r="M959" i="84" s="1"/>
  <c r="K992" i="84"/>
  <c r="L992" i="84" s="1"/>
  <c r="M992" i="84" s="1"/>
  <c r="T992" i="84"/>
  <c r="U992" i="84" s="1"/>
  <c r="K960" i="84"/>
  <c r="L960" i="84" s="1"/>
  <c r="M960" i="84" s="1"/>
  <c r="T960" i="84"/>
  <c r="U960" i="84" s="1"/>
  <c r="K993" i="84"/>
  <c r="L993" i="84" s="1"/>
  <c r="M993" i="84" s="1"/>
  <c r="T993" i="84"/>
  <c r="U993" i="84" s="1"/>
  <c r="K961" i="84"/>
  <c r="L961" i="84" s="1"/>
  <c r="M961" i="84" s="1"/>
  <c r="T961" i="84"/>
  <c r="U961" i="84" s="1"/>
  <c r="T929" i="84"/>
  <c r="U929" i="84" s="1"/>
  <c r="K929" i="84"/>
  <c r="L929" i="84" s="1"/>
  <c r="M929" i="84" s="1"/>
  <c r="K897" i="84"/>
  <c r="L897" i="84" s="1"/>
  <c r="M897" i="84" s="1"/>
  <c r="T897" i="84"/>
  <c r="U897" i="84" s="1"/>
  <c r="T990" i="84"/>
  <c r="U990" i="84" s="1"/>
  <c r="K990" i="84"/>
  <c r="L990" i="84" s="1"/>
  <c r="M990" i="84" s="1"/>
  <c r="K958" i="84"/>
  <c r="L958" i="84" s="1"/>
  <c r="M958" i="84" s="1"/>
  <c r="T958" i="84"/>
  <c r="U958" i="84" s="1"/>
  <c r="T926" i="84"/>
  <c r="U926" i="84" s="1"/>
  <c r="K926" i="84"/>
  <c r="L926" i="84" s="1"/>
  <c r="M926" i="84" s="1"/>
  <c r="T894" i="84"/>
  <c r="U894" i="84" s="1"/>
  <c r="K894" i="84"/>
  <c r="L894" i="84" s="1"/>
  <c r="M894" i="84" s="1"/>
  <c r="T903" i="84"/>
  <c r="U903" i="84" s="1"/>
  <c r="K903" i="84"/>
  <c r="L903" i="84" s="1"/>
  <c r="M903" i="84" s="1"/>
  <c r="T865" i="84"/>
  <c r="U865" i="84" s="1"/>
  <c r="K865" i="84"/>
  <c r="L865" i="84" s="1"/>
  <c r="M865" i="84" s="1"/>
  <c r="K833" i="84"/>
  <c r="L833" i="84" s="1"/>
  <c r="M833" i="84" s="1"/>
  <c r="T833" i="84"/>
  <c r="U833" i="84" s="1"/>
  <c r="T899" i="84"/>
  <c r="U899" i="84" s="1"/>
  <c r="K899" i="84"/>
  <c r="L899" i="84" s="1"/>
  <c r="M899" i="84" s="1"/>
  <c r="T862" i="84"/>
  <c r="U862" i="84" s="1"/>
  <c r="K862" i="84"/>
  <c r="L862" i="84" s="1"/>
  <c r="M862" i="84" s="1"/>
  <c r="T927" i="84"/>
  <c r="U927" i="84" s="1"/>
  <c r="K927" i="84"/>
  <c r="L927" i="84" s="1"/>
  <c r="M927" i="84" s="1"/>
  <c r="K875" i="84"/>
  <c r="L875" i="84" s="1"/>
  <c r="M875" i="84" s="1"/>
  <c r="T875" i="84"/>
  <c r="U875" i="84" s="1"/>
  <c r="T843" i="84"/>
  <c r="U843" i="84" s="1"/>
  <c r="K843" i="84"/>
  <c r="L843" i="84" s="1"/>
  <c r="M843" i="84" s="1"/>
  <c r="K923" i="84"/>
  <c r="L923" i="84" s="1"/>
  <c r="M923" i="84" s="1"/>
  <c r="T923" i="84"/>
  <c r="U923" i="84" s="1"/>
  <c r="T876" i="84"/>
  <c r="U876" i="84" s="1"/>
  <c r="K876" i="84"/>
  <c r="L876" i="84" s="1"/>
  <c r="M876" i="84" s="1"/>
  <c r="K842" i="84"/>
  <c r="L842" i="84" s="1"/>
  <c r="M842" i="84" s="1"/>
  <c r="T842" i="84"/>
  <c r="U842" i="84" s="1"/>
  <c r="K794" i="84"/>
  <c r="L794" i="84" s="1"/>
  <c r="M794" i="84" s="1"/>
  <c r="T794" i="84"/>
  <c r="U794" i="84" s="1"/>
  <c r="K792" i="84"/>
  <c r="L792" i="84" s="1"/>
  <c r="M792" i="84" s="1"/>
  <c r="T792" i="84"/>
  <c r="U792" i="84" s="1"/>
  <c r="K742" i="84"/>
  <c r="L742" i="84" s="1"/>
  <c r="M742" i="84" s="1"/>
  <c r="T742" i="84"/>
  <c r="U742" i="84" s="1"/>
  <c r="K710" i="84"/>
  <c r="L710" i="84" s="1"/>
  <c r="M710" i="84" s="1"/>
  <c r="T710" i="84"/>
  <c r="U710" i="84" s="1"/>
  <c r="T678" i="84"/>
  <c r="U678" i="84" s="1"/>
  <c r="K678" i="84"/>
  <c r="L678" i="84" s="1"/>
  <c r="M678" i="84" s="1"/>
  <c r="T806" i="84"/>
  <c r="U806" i="84" s="1"/>
  <c r="K806" i="84"/>
  <c r="L806" i="84" s="1"/>
  <c r="M806" i="84" s="1"/>
  <c r="T804" i="84"/>
  <c r="U804" i="84" s="1"/>
  <c r="K804" i="84"/>
  <c r="L804" i="84" s="1"/>
  <c r="M804" i="84" s="1"/>
  <c r="K747" i="84"/>
  <c r="L747" i="84" s="1"/>
  <c r="M747" i="84" s="1"/>
  <c r="T747" i="84"/>
  <c r="U747" i="84" s="1"/>
  <c r="K715" i="84"/>
  <c r="L715" i="84" s="1"/>
  <c r="M715" i="84" s="1"/>
  <c r="T715" i="84"/>
  <c r="U715" i="84" s="1"/>
  <c r="K683" i="84"/>
  <c r="L683" i="84" s="1"/>
  <c r="M683" i="84" s="1"/>
  <c r="T683" i="84"/>
  <c r="U683" i="84" s="1"/>
  <c r="T651" i="84"/>
  <c r="U651" i="84" s="1"/>
  <c r="K651" i="84"/>
  <c r="L651" i="84" s="1"/>
  <c r="M651" i="84" s="1"/>
  <c r="T619" i="84"/>
  <c r="U619" i="84" s="1"/>
  <c r="K619" i="84"/>
  <c r="L619" i="84" s="1"/>
  <c r="M619" i="84" s="1"/>
  <c r="T587" i="84"/>
  <c r="U587" i="84" s="1"/>
  <c r="K587" i="84"/>
  <c r="L587" i="84" s="1"/>
  <c r="M587" i="84" s="1"/>
  <c r="T802" i="84"/>
  <c r="U802" i="84" s="1"/>
  <c r="K802" i="84"/>
  <c r="L802" i="84" s="1"/>
  <c r="M802" i="84" s="1"/>
  <c r="K800" i="84"/>
  <c r="L800" i="84" s="1"/>
  <c r="M800" i="84" s="1"/>
  <c r="T800" i="84"/>
  <c r="U800" i="84" s="1"/>
  <c r="T744" i="84"/>
  <c r="U744" i="84" s="1"/>
  <c r="K744" i="84"/>
  <c r="L744" i="84" s="1"/>
  <c r="M744" i="84" s="1"/>
  <c r="T712" i="84"/>
  <c r="U712" i="84" s="1"/>
  <c r="K712" i="84"/>
  <c r="L712" i="84" s="1"/>
  <c r="M712" i="84" s="1"/>
  <c r="T680" i="84"/>
  <c r="U680" i="84" s="1"/>
  <c r="K680" i="84"/>
  <c r="L680" i="84" s="1"/>
  <c r="M680" i="84" s="1"/>
  <c r="K807" i="84"/>
  <c r="L807" i="84" s="1"/>
  <c r="M807" i="84" s="1"/>
  <c r="T807" i="84"/>
  <c r="U807" i="84" s="1"/>
  <c r="T812" i="84"/>
  <c r="U812" i="84" s="1"/>
  <c r="K812" i="84"/>
  <c r="L812" i="84" s="1"/>
  <c r="M812" i="84" s="1"/>
  <c r="K745" i="84"/>
  <c r="L745" i="84" s="1"/>
  <c r="M745" i="84" s="1"/>
  <c r="T745" i="84"/>
  <c r="U745" i="84" s="1"/>
  <c r="T713" i="84"/>
  <c r="U713" i="84" s="1"/>
  <c r="K713" i="84"/>
  <c r="L713" i="84" s="1"/>
  <c r="M713" i="84" s="1"/>
  <c r="K681" i="84"/>
  <c r="L681" i="84" s="1"/>
  <c r="M681" i="84" s="1"/>
  <c r="T681" i="84"/>
  <c r="U681" i="84" s="1"/>
  <c r="K649" i="84"/>
  <c r="L649" i="84" s="1"/>
  <c r="M649" i="84" s="1"/>
  <c r="T649" i="84"/>
  <c r="U649" i="84" s="1"/>
  <c r="K617" i="84"/>
  <c r="L617" i="84" s="1"/>
  <c r="M617" i="84" s="1"/>
  <c r="T617" i="84"/>
  <c r="U617" i="84" s="1"/>
  <c r="T585" i="84"/>
  <c r="U585" i="84" s="1"/>
  <c r="K585" i="84"/>
  <c r="L585" i="84" s="1"/>
  <c r="M585" i="84" s="1"/>
  <c r="K575" i="84"/>
  <c r="L575" i="84" s="1"/>
  <c r="M575" i="84" s="1"/>
  <c r="T575" i="84"/>
  <c r="U575" i="84" s="1"/>
  <c r="K543" i="84"/>
  <c r="L543" i="84" s="1"/>
  <c r="M543" i="84" s="1"/>
  <c r="T543" i="84"/>
  <c r="U543" i="84" s="1"/>
  <c r="K642" i="84"/>
  <c r="L642" i="84" s="1"/>
  <c r="M642" i="84" s="1"/>
  <c r="T642" i="84"/>
  <c r="U642" i="84" s="1"/>
  <c r="T608" i="84"/>
  <c r="U608" i="84" s="1"/>
  <c r="K608" i="84"/>
  <c r="L608" i="84" s="1"/>
  <c r="M608" i="84" s="1"/>
  <c r="K556" i="84"/>
  <c r="L556" i="84" s="1"/>
  <c r="M556" i="84" s="1"/>
  <c r="T556" i="84"/>
  <c r="U556" i="84" s="1"/>
  <c r="T524" i="84"/>
  <c r="U524" i="84" s="1"/>
  <c r="K524" i="84"/>
  <c r="L524" i="84" s="1"/>
  <c r="M524" i="84" s="1"/>
  <c r="T492" i="84"/>
  <c r="U492" i="84" s="1"/>
  <c r="K492" i="84"/>
  <c r="L492" i="84" s="1"/>
  <c r="M492" i="84" s="1"/>
  <c r="T590" i="84"/>
  <c r="U590" i="84" s="1"/>
  <c r="K590" i="84"/>
  <c r="L590" i="84" s="1"/>
  <c r="M590" i="84" s="1"/>
  <c r="T581" i="84"/>
  <c r="U581" i="84" s="1"/>
  <c r="K581" i="84"/>
  <c r="L581" i="84" s="1"/>
  <c r="M581" i="84" s="1"/>
  <c r="K549" i="84"/>
  <c r="L549" i="84" s="1"/>
  <c r="M549" i="84" s="1"/>
  <c r="T549" i="84"/>
  <c r="U549" i="84" s="1"/>
  <c r="T517" i="84"/>
  <c r="U517" i="84" s="1"/>
  <c r="K517" i="84"/>
  <c r="L517" i="84" s="1"/>
  <c r="M517" i="84" s="1"/>
  <c r="T662" i="84"/>
  <c r="U662" i="84" s="1"/>
  <c r="K662" i="84"/>
  <c r="L662" i="84" s="1"/>
  <c r="M662" i="84" s="1"/>
  <c r="K574" i="84"/>
  <c r="L574" i="84" s="1"/>
  <c r="M574" i="84" s="1"/>
  <c r="T574" i="84"/>
  <c r="U574" i="84" s="1"/>
  <c r="T542" i="84"/>
  <c r="U542" i="84" s="1"/>
  <c r="K542" i="84"/>
  <c r="L542" i="84" s="1"/>
  <c r="M542" i="84" s="1"/>
  <c r="T510" i="84"/>
  <c r="U510" i="84" s="1"/>
  <c r="K510" i="84"/>
  <c r="L510" i="84" s="1"/>
  <c r="M510" i="84" s="1"/>
  <c r="K598" i="84"/>
  <c r="L598" i="84" s="1"/>
  <c r="M598" i="84" s="1"/>
  <c r="T598" i="84"/>
  <c r="U598" i="84" s="1"/>
  <c r="K451" i="84"/>
  <c r="L451" i="84" s="1"/>
  <c r="M451" i="84" s="1"/>
  <c r="T451" i="84"/>
  <c r="U451" i="84" s="1"/>
  <c r="K419" i="84"/>
  <c r="L419" i="84" s="1"/>
  <c r="M419" i="84" s="1"/>
  <c r="T419" i="84"/>
  <c r="U419" i="84" s="1"/>
  <c r="K387" i="84"/>
  <c r="L387" i="84" s="1"/>
  <c r="M387" i="84" s="1"/>
  <c r="T387" i="84"/>
  <c r="U387" i="84" s="1"/>
  <c r="K472" i="84"/>
  <c r="L472" i="84" s="1"/>
  <c r="M472" i="84" s="1"/>
  <c r="T472" i="84"/>
  <c r="U472" i="84" s="1"/>
  <c r="K440" i="84"/>
  <c r="L440" i="84" s="1"/>
  <c r="M440" i="84" s="1"/>
  <c r="T440" i="84"/>
  <c r="U440" i="84" s="1"/>
  <c r="K408" i="84"/>
  <c r="L408" i="84" s="1"/>
  <c r="M408" i="84" s="1"/>
  <c r="T408" i="84"/>
  <c r="U408" i="84" s="1"/>
  <c r="K477" i="84"/>
  <c r="L477" i="84" s="1"/>
  <c r="M477" i="84" s="1"/>
  <c r="T477" i="84"/>
  <c r="U477" i="84" s="1"/>
  <c r="K445" i="84"/>
  <c r="L445" i="84" s="1"/>
  <c r="M445" i="84" s="1"/>
  <c r="T445" i="84"/>
  <c r="U445" i="84" s="1"/>
  <c r="K413" i="84"/>
  <c r="L413" i="84" s="1"/>
  <c r="M413" i="84" s="1"/>
  <c r="T413" i="84"/>
  <c r="U413" i="84" s="1"/>
  <c r="T505" i="84"/>
  <c r="U505" i="84" s="1"/>
  <c r="K505" i="84"/>
  <c r="L505" i="84" s="1"/>
  <c r="M505" i="84" s="1"/>
  <c r="T466" i="84"/>
  <c r="U466" i="84" s="1"/>
  <c r="K466" i="84"/>
  <c r="L466" i="84" s="1"/>
  <c r="M466" i="84" s="1"/>
  <c r="K434" i="84"/>
  <c r="L434" i="84" s="1"/>
  <c r="M434" i="84" s="1"/>
  <c r="T434" i="84"/>
  <c r="U434" i="84" s="1"/>
  <c r="K402" i="84"/>
  <c r="L402" i="84" s="1"/>
  <c r="M402" i="84" s="1"/>
  <c r="T402" i="84"/>
  <c r="U402" i="84" s="1"/>
  <c r="K370" i="84"/>
  <c r="L370" i="84" s="1"/>
  <c r="M370" i="84" s="1"/>
  <c r="T370" i="84"/>
  <c r="U370" i="84" s="1"/>
  <c r="K338" i="84"/>
  <c r="L338" i="84" s="1"/>
  <c r="M338" i="84" s="1"/>
  <c r="T338" i="84"/>
  <c r="U338" i="84" s="1"/>
  <c r="K368" i="84"/>
  <c r="L368" i="84" s="1"/>
  <c r="M368" i="84" s="1"/>
  <c r="T368" i="84"/>
  <c r="U368" i="84" s="1"/>
  <c r="K331" i="84"/>
  <c r="L331" i="84" s="1"/>
  <c r="M331" i="84" s="1"/>
  <c r="T331" i="84"/>
  <c r="U331" i="84" s="1"/>
  <c r="K299" i="84"/>
  <c r="L299" i="84" s="1"/>
  <c r="M299" i="84" s="1"/>
  <c r="T299" i="84"/>
  <c r="U299" i="84" s="1"/>
  <c r="K267" i="84"/>
  <c r="L267" i="84" s="1"/>
  <c r="M267" i="84" s="1"/>
  <c r="T267" i="84"/>
  <c r="U267" i="84" s="1"/>
  <c r="K235" i="84"/>
  <c r="L235" i="84" s="1"/>
  <c r="M235" i="84" s="1"/>
  <c r="T235" i="84"/>
  <c r="U235" i="84" s="1"/>
  <c r="T203" i="84"/>
  <c r="U203" i="84" s="1"/>
  <c r="K203" i="84"/>
  <c r="L203" i="84" s="1"/>
  <c r="M203" i="84" s="1"/>
  <c r="T371" i="84"/>
  <c r="U371" i="84" s="1"/>
  <c r="K371" i="84"/>
  <c r="L371" i="84" s="1"/>
  <c r="M371" i="84" s="1"/>
  <c r="T328" i="84"/>
  <c r="U328" i="84" s="1"/>
  <c r="K328" i="84"/>
  <c r="L328" i="84" s="1"/>
  <c r="M328" i="84" s="1"/>
  <c r="T296" i="84"/>
  <c r="U296" i="84" s="1"/>
  <c r="K296" i="84"/>
  <c r="L296" i="84" s="1"/>
  <c r="M296" i="84" s="1"/>
  <c r="T264" i="84"/>
  <c r="U264" i="84" s="1"/>
  <c r="K264" i="84"/>
  <c r="L264" i="84" s="1"/>
  <c r="M264" i="84" s="1"/>
  <c r="T232" i="84"/>
  <c r="U232" i="84" s="1"/>
  <c r="K232" i="84"/>
  <c r="L232" i="84" s="1"/>
  <c r="M232" i="84" s="1"/>
  <c r="K376" i="84"/>
  <c r="L376" i="84" s="1"/>
  <c r="M376" i="84" s="1"/>
  <c r="T376" i="84"/>
  <c r="U376" i="84" s="1"/>
  <c r="K335" i="84"/>
  <c r="L335" i="84" s="1"/>
  <c r="M335" i="84" s="1"/>
  <c r="T335" i="84"/>
  <c r="U335" i="84" s="1"/>
  <c r="K301" i="84"/>
  <c r="L301" i="84" s="1"/>
  <c r="M301" i="84" s="1"/>
  <c r="T301" i="84"/>
  <c r="U301" i="84" s="1"/>
  <c r="T269" i="84"/>
  <c r="U269" i="84" s="1"/>
  <c r="K269" i="84"/>
  <c r="L269" i="84" s="1"/>
  <c r="M269" i="84" s="1"/>
  <c r="K237" i="84"/>
  <c r="L237" i="84" s="1"/>
  <c r="M237" i="84" s="1"/>
  <c r="T237" i="84"/>
  <c r="U237" i="84" s="1"/>
  <c r="T205" i="84"/>
  <c r="U205" i="84" s="1"/>
  <c r="K205" i="84"/>
  <c r="L205" i="84" s="1"/>
  <c r="M205" i="84" s="1"/>
  <c r="K365" i="84"/>
  <c r="L365" i="84" s="1"/>
  <c r="M365" i="84" s="1"/>
  <c r="T365" i="84"/>
  <c r="U365" i="84" s="1"/>
  <c r="T326" i="84"/>
  <c r="U326" i="84" s="1"/>
  <c r="K326" i="84"/>
  <c r="L326" i="84" s="1"/>
  <c r="M326" i="84" s="1"/>
  <c r="T294" i="84"/>
  <c r="U294" i="84" s="1"/>
  <c r="K294" i="84"/>
  <c r="L294" i="84" s="1"/>
  <c r="M294" i="84" s="1"/>
  <c r="T262" i="84"/>
  <c r="U262" i="84" s="1"/>
  <c r="K262" i="84"/>
  <c r="L262" i="84" s="1"/>
  <c r="M262" i="84" s="1"/>
  <c r="T230" i="84"/>
  <c r="U230" i="84" s="1"/>
  <c r="K230" i="84"/>
  <c r="L230" i="84" s="1"/>
  <c r="M230" i="84" s="1"/>
  <c r="K198" i="84"/>
  <c r="L198" i="84" s="1"/>
  <c r="M198" i="84" s="1"/>
  <c r="T198" i="84"/>
  <c r="U198" i="84" s="1"/>
  <c r="T166" i="84"/>
  <c r="U166" i="84" s="1"/>
  <c r="K166" i="84"/>
  <c r="L166" i="84" s="1"/>
  <c r="M166" i="84" s="1"/>
  <c r="K184" i="84"/>
  <c r="L184" i="84" s="1"/>
  <c r="M184" i="84" s="1"/>
  <c r="T184" i="84"/>
  <c r="U184" i="84" s="1"/>
  <c r="K143" i="84"/>
  <c r="L143" i="84" s="1"/>
  <c r="M143" i="84" s="1"/>
  <c r="T143" i="84"/>
  <c r="U143" i="84" s="1"/>
  <c r="K107" i="84"/>
  <c r="L107" i="84" s="1"/>
  <c r="M107" i="84" s="1"/>
  <c r="T107" i="84"/>
  <c r="U107" i="84" s="1"/>
  <c r="K75" i="84"/>
  <c r="L75" i="84" s="1"/>
  <c r="M75" i="84" s="1"/>
  <c r="T75" i="84"/>
  <c r="U75" i="84" s="1"/>
  <c r="K43" i="84"/>
  <c r="L43" i="84" s="1"/>
  <c r="M43" i="84" s="1"/>
  <c r="T43" i="84"/>
  <c r="U43" i="84" s="1"/>
  <c r="K11" i="84"/>
  <c r="L11" i="84" s="1"/>
  <c r="M11" i="84" s="1"/>
  <c r="T11" i="84"/>
  <c r="U11" i="84" s="1"/>
  <c r="K157" i="84"/>
  <c r="L157" i="84" s="1"/>
  <c r="M157" i="84" s="1"/>
  <c r="T157" i="84"/>
  <c r="U157" i="84" s="1"/>
  <c r="K124" i="84"/>
  <c r="L124" i="84" s="1"/>
  <c r="M124" i="84" s="1"/>
  <c r="T124" i="84"/>
  <c r="U124" i="84" s="1"/>
  <c r="T92" i="84"/>
  <c r="U92" i="84" s="1"/>
  <c r="K92" i="84"/>
  <c r="L92" i="84" s="1"/>
  <c r="M92" i="84" s="1"/>
  <c r="K60" i="84"/>
  <c r="L60" i="84" s="1"/>
  <c r="M60" i="84" s="1"/>
  <c r="T60" i="84"/>
  <c r="U60" i="84" s="1"/>
  <c r="T28" i="84"/>
  <c r="U28" i="84" s="1"/>
  <c r="K28" i="84"/>
  <c r="L28" i="84" s="1"/>
  <c r="M28" i="84" s="1"/>
  <c r="T169" i="84"/>
  <c r="U169" i="84" s="1"/>
  <c r="K169" i="84"/>
  <c r="L169" i="84" s="1"/>
  <c r="M169" i="84" s="1"/>
  <c r="T129" i="84"/>
  <c r="U129" i="84" s="1"/>
  <c r="K129" i="84"/>
  <c r="L129" i="84" s="1"/>
  <c r="M129" i="84" s="1"/>
  <c r="K97" i="84"/>
  <c r="L97" i="84" s="1"/>
  <c r="M97" i="84" s="1"/>
  <c r="T97" i="84"/>
  <c r="U97" i="84" s="1"/>
  <c r="K65" i="84"/>
  <c r="L65" i="84" s="1"/>
  <c r="M65" i="84" s="1"/>
  <c r="T65" i="84"/>
  <c r="U65" i="84" s="1"/>
  <c r="T33" i="84"/>
  <c r="U33" i="84" s="1"/>
  <c r="K33" i="84"/>
  <c r="L33" i="84" s="1"/>
  <c r="M33" i="84" s="1"/>
  <c r="K188" i="84"/>
  <c r="L188" i="84" s="1"/>
  <c r="M188" i="84" s="1"/>
  <c r="T188" i="84"/>
  <c r="U188" i="84" s="1"/>
  <c r="T147" i="84"/>
  <c r="U147" i="84" s="1"/>
  <c r="K147" i="84"/>
  <c r="L147" i="84" s="1"/>
  <c r="M147" i="84" s="1"/>
  <c r="K110" i="84"/>
  <c r="L110" i="84" s="1"/>
  <c r="M110" i="84" s="1"/>
  <c r="T110" i="84"/>
  <c r="U110" i="84" s="1"/>
  <c r="T78" i="84"/>
  <c r="U78" i="84" s="1"/>
  <c r="K78" i="84"/>
  <c r="L78" i="84" s="1"/>
  <c r="M78" i="84" s="1"/>
  <c r="T46" i="84"/>
  <c r="U46" i="84" s="1"/>
  <c r="K46" i="84"/>
  <c r="L46" i="84" s="1"/>
  <c r="M46" i="84" s="1"/>
  <c r="T14" i="84"/>
  <c r="U14" i="84" s="1"/>
  <c r="K14" i="84"/>
  <c r="L14" i="84" s="1"/>
  <c r="M14" i="84" s="1"/>
  <c r="R64" i="71"/>
  <c r="R34" i="71"/>
  <c r="R32" i="71"/>
  <c r="V25" i="71"/>
  <c r="V22" i="71"/>
  <c r="R69" i="71"/>
  <c r="S69" i="71"/>
  <c r="Q72" i="71"/>
  <c r="V23" i="71"/>
  <c r="V81" i="71"/>
  <c r="R33" i="71"/>
  <c r="S33" i="71"/>
  <c r="S40" i="71" s="1"/>
  <c r="W40" i="71" s="1"/>
  <c r="R65" i="71"/>
  <c r="S65" i="71"/>
  <c r="Y11" i="71"/>
  <c r="AA11" i="71" s="1"/>
  <c r="Q40" i="71"/>
  <c r="T11" i="83" l="1"/>
  <c r="U11" i="83" s="1"/>
  <c r="Q9" i="83"/>
  <c r="M9" i="76"/>
  <c r="M9" i="83"/>
  <c r="U9" i="76"/>
  <c r="Q9" i="76"/>
  <c r="Q9" i="84"/>
  <c r="U9" i="84"/>
  <c r="M9" i="84"/>
  <c r="R40" i="71"/>
  <c r="R72" i="71"/>
  <c r="S72" i="71"/>
  <c r="W72" i="71" s="1"/>
  <c r="U7" i="83"/>
  <c r="Q7" i="84"/>
  <c r="U7" i="84"/>
  <c r="Q7" i="76"/>
  <c r="M7" i="84"/>
  <c r="Q7" i="83"/>
  <c r="U7" i="76"/>
  <c r="M7" i="76"/>
  <c r="M7" i="83"/>
  <c r="U9" i="83" l="1"/>
  <c r="B25" i="6"/>
  <c r="B29" i="6"/>
  <c r="B26" i="6"/>
  <c r="C30" i="6"/>
  <c r="B27" i="6"/>
  <c r="B28" i="6"/>
  <c r="A29" i="6"/>
  <c r="A27" i="6"/>
  <c r="C27" i="6"/>
  <c r="B30" i="6"/>
  <c r="C29" i="6"/>
  <c r="A25" i="6"/>
  <c r="A28" i="6"/>
  <c r="A26" i="6"/>
  <c r="C28" i="6"/>
  <c r="C25" i="6" l="1"/>
  <c r="C26" i="6"/>
  <c r="A30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<sst xmlns="http://schemas.openxmlformats.org/spreadsheetml/2006/main" count="324" uniqueCount="132">
  <si>
    <t>WORKSHEET FOR ESTIMATING INTAKES FROM URINE LEVELS (e.g., ug/g creatnine, ug/L)</t>
  </si>
  <si>
    <t>Garcia-Esquinas et al. (2013), US Population</t>
  </si>
  <si>
    <t xml:space="preserve">User input = </t>
  </si>
  <si>
    <t>Mean</t>
  </si>
  <si>
    <t>SD</t>
  </si>
  <si>
    <r>
      <rPr>
        <b/>
        <sz val="11"/>
        <color theme="1"/>
        <rFont val="Calibri"/>
        <family val="2"/>
        <scheme val="minor"/>
      </rPr>
      <t xml:space="preserve">BMI - </t>
    </r>
    <r>
      <rPr>
        <sz val="11"/>
        <color theme="1"/>
        <rFont val="Calibri"/>
        <family val="2"/>
        <scheme val="minor"/>
      </rPr>
      <t>Body Mass Index (kg/m2)</t>
    </r>
  </si>
  <si>
    <r>
      <rPr>
        <b/>
        <sz val="11"/>
        <color theme="1"/>
        <rFont val="Calibri"/>
        <family val="2"/>
        <scheme val="minor"/>
      </rPr>
      <t>BW</t>
    </r>
    <r>
      <rPr>
        <sz val="11"/>
        <color theme="1"/>
        <rFont val="Calibri"/>
        <family val="2"/>
        <scheme val="minor"/>
      </rPr>
      <t xml:space="preserve"> - Body weight (kg)</t>
    </r>
  </si>
  <si>
    <r>
      <rPr>
        <b/>
        <sz val="11"/>
        <color theme="1"/>
        <rFont val="Calibri"/>
        <family val="2"/>
        <scheme val="minor"/>
      </rPr>
      <t>AGE</t>
    </r>
    <r>
      <rPr>
        <sz val="11"/>
        <color theme="1"/>
        <rFont val="Calibri"/>
        <family val="2"/>
        <scheme val="minor"/>
      </rPr>
      <t xml:space="preserve"> - Average age of controls(yrs)</t>
    </r>
  </si>
  <si>
    <t>* Authors state all participants were comprised of 40.7% males, update gender field in dose tab to accommodate</t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</si>
  <si>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</si>
  <si>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</si>
  <si>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N; sample size (cohort) or control size (case-control)</t>
  </si>
  <si>
    <t xml:space="preserve"> </t>
  </si>
  <si>
    <t>1 - Garcia-Esquinas reports the IQR as 5.8-15.6 ug/g, 40 was used as reasonable maximum value.</t>
  </si>
  <si>
    <t>Maximum Likelihood Estimates (MLE) Group Means, 
Water Exposure (WE)
(ug/g creatinine)</t>
  </si>
  <si>
    <t>Low Group Means, 
Water Exposure (WE)
(ug/g creatinine)</t>
  </si>
  <si>
    <t>High Group Means, 
Water Exposure (WE)
(ug/g creatinine)</t>
  </si>
  <si>
    <t>Most Likely (Mean) Lifetime Daily Dose
(ug/kg-day)</t>
  </si>
  <si>
    <t>Low (5th percentile) Lifetime Daily Dose
(ug/kg-day)</t>
  </si>
  <si>
    <t>High (95th percentile) Lifetime Daily Dose
(ug/kg-day)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</si>
  <si>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</si>
  <si>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</si>
  <si>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</si>
  <si>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</si>
  <si>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</si>
  <si>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</si>
  <si>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</si>
  <si>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</si>
  <si>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</si>
  <si>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</si>
  <si>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</si>
  <si>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</si>
  <si>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</si>
  <si>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</si>
  <si>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</si>
  <si>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</si>
  <si>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</si>
  <si>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</si>
  <si>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</si>
  <si>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</si>
  <si>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</si>
  <si>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</si>
  <si>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</si>
  <si>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</si>
  <si>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</si>
  <si>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</si>
  <si>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</si>
  <si>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</si>
  <si>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</si>
  <si>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</si>
  <si>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</si>
  <si>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</si>
  <si>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</si>
  <si>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</si>
  <si>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</si>
  <si>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</si>
  <si>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</si>
  <si>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</si>
  <si>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</si>
  <si>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</si>
  <si>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</si>
  <si>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</si>
  <si>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</si>
  <si>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</si>
  <si>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</si>
  <si>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</si>
  <si>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</si>
  <si>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</si>
  <si>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</si>
  <si>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</si>
  <si>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</si>
  <si>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</si>
  <si>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</si>
  <si>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</si>
  <si>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</si>
  <si>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</si>
  <si>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</si>
  <si>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max</t>
  </si>
  <si>
    <t>Group =</t>
  </si>
  <si>
    <t>N =</t>
  </si>
  <si>
    <t>average</t>
  </si>
  <si>
    <t>StD</t>
  </si>
  <si>
    <t>MLE</t>
  </si>
  <si>
    <t>LOW</t>
  </si>
  <si>
    <t>HIGH</t>
  </si>
  <si>
    <t>Avg</t>
  </si>
  <si>
    <t>GENERATING VALUES from inputs in Main tab</t>
  </si>
  <si>
    <t xml:space="preserve"> HEIGHT NOT USED (cm)</t>
  </si>
  <si>
    <t>BW (kg)</t>
  </si>
  <si>
    <t>Adjusted Age (years)</t>
  </si>
  <si>
    <r>
      <t>BMI (kg/m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</t>
    </r>
  </si>
  <si>
    <t>Sex (1=female)</t>
  </si>
  <si>
    <r>
      <t>Creatinine Level (g/day)
Equation: 
Urinary Creatinine Excretion (g) = (β0 + β1*sex + β2*BMI + β3*age + β4*age</t>
    </r>
    <r>
      <rPr>
        <vertAlign val="superscript"/>
        <sz val="11"/>
        <color theme="0"/>
        <rFont val="Calibri"/>
        <family val="2"/>
        <scheme val="minor"/>
      </rPr>
      <t>2</t>
    </r>
    <r>
      <rPr>
        <sz val="11"/>
        <color theme="0"/>
        <rFont val="Calibri"/>
        <family val="2"/>
        <scheme val="minor"/>
      </rPr>
      <t xml:space="preserve">)*113.12/10^6*Body weight
</t>
    </r>
  </si>
  <si>
    <t>CE-Prob</t>
  </si>
  <si>
    <t>Total As Urinary Conc (ug/g creatinine)</t>
  </si>
  <si>
    <t>Total As excreated for dose lookup (ug/min)</t>
  </si>
  <si>
    <t>#steady state# Dose = As excreated *24* 60 / BW (ug/kg/day)</t>
  </si>
  <si>
    <t>mean</t>
  </si>
  <si>
    <t>std</t>
  </si>
  <si>
    <t>Source of creatinine excretion equation: Forni Olgna et al 2015</t>
  </si>
  <si>
    <t>HEIGHT NOT USED H (cm)</t>
  </si>
  <si>
    <t>HEIGHT NOT USED (cm)</t>
  </si>
  <si>
    <t>YASAIw Simulation Output</t>
  </si>
  <si>
    <t>Workbook</t>
  </si>
  <si>
    <t>Garcia-Esquinas_2013_Urine-02-10-21.xlsx</t>
  </si>
  <si>
    <t>YASAI Version:</t>
  </si>
  <si>
    <t>v2.0w30</t>
  </si>
  <si>
    <t>Use Same Seed?</t>
  </si>
  <si>
    <t>No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</si>
  <si>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</si>
  <si>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</si>
  <si>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</si>
  <si>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</si>
  <si>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</si>
  <si>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</si>
  <si>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</si>
  <si>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</si>
  <si>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</si>
  <si>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</si>
  <si>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</si>
  <si>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</si>
  <si>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</si>
  <si>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</si>
  <si>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</si>
  <si>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</si>
  <si>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</si>
  <si>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</si>
  <si>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</si>
  <si>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</si>
  <si>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Standard deviation</t>
  </si>
  <si>
    <t>Garcia-Esquinas_2013_Urine-04-10-24.xlsx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</si>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</sst>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0"/>
    <numFmt numFmtId="166" formatCode="0.000000"/>
    <numFmt numFmtId="167" formatCode="0.0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72">
    <xf numFmtId="0" fontId="0" fillId="0" borderId="0" xfId="0"/>
    <xf numFmtId="2" fontId="0" fillId="0" borderId="0" xfId="0" applyNumberFormat="1"/>
    <xf numFmtId="0" fontId="0" fillId="33" borderId="0" xfId="0" applyFill="1"/>
    <xf numFmtId="0" fontId="0" fillId="0" borderId="0" xfId="0" applyAlignment="1">
      <alignment horizontal="left"/>
    </xf>
    <xf numFmtId="0" fontId="0" fillId="0" borderId="10" xfId="0" applyFill="1" applyBorder="1" applyAlignment="1">
      <alignment horizontal="center" wrapText="1"/>
    </xf>
    <xf numFmtId="0" fontId="0" fillId="0" borderId="0" xfId="0" quotePrefix="1"/>
    <xf numFmtId="0" fontId="0" fillId="35" borderId="0" xfId="0" applyFill="1"/>
    <xf numFmtId="0" fontId="0" fillId="34" borderId="10" xfId="0" applyFill="1" applyBorder="1" applyAlignment="1">
      <alignment horizontal="right"/>
    </xf>
    <xf numFmtId="0" fontId="0" fillId="34" borderId="10" xfId="0" applyFill="1" applyBorder="1" applyAlignment="1">
      <alignment horizontal="center"/>
    </xf>
    <xf numFmtId="1" fontId="0" fillId="36" borderId="10" xfId="0" applyNumberFormat="1" applyFill="1" applyBorder="1" applyAlignment="1">
      <alignment horizontal="center"/>
    </xf>
    <xf numFmtId="2" fontId="0" fillId="37" borderId="10" xfId="0" applyNumberFormat="1" applyFill="1" applyBorder="1" applyAlignment="1">
      <alignment horizontal="center"/>
    </xf>
    <xf numFmtId="0" fontId="16" fillId="0" borderId="0" xfId="0" applyFont="1" applyBorder="1" applyAlignment="1">
      <alignment horizontal="right"/>
    </xf>
    <xf numFmtId="0" fontId="16" fillId="0" borderId="0" xfId="0" applyFont="1"/>
    <xf numFmtId="164" fontId="0" fillId="0" borderId="0" xfId="0" applyNumberFormat="1"/>
    <xf numFmtId="0" fontId="10" fillId="38" borderId="5" xfId="10" applyFill="1"/>
    <xf numFmtId="0" fontId="9" fillId="5" borderId="4" xfId="9"/>
    <xf numFmtId="0" fontId="9" fillId="5" borderId="4" xfId="9" applyAlignment="1">
      <alignment horizontal="center" vertical="center" wrapText="1"/>
    </xf>
    <xf numFmtId="164" fontId="11" fillId="6" borderId="4" xfId="11" applyNumberFormat="1"/>
    <xf numFmtId="164" fontId="10" fillId="6" borderId="5" xfId="10" applyNumberFormat="1"/>
    <xf numFmtId="0" fontId="10" fillId="6" borderId="5" xfId="10"/>
    <xf numFmtId="0" fontId="0" fillId="8" borderId="8" xfId="15" applyFont="1"/>
    <xf numFmtId="0" fontId="11" fillId="6" borderId="4" xfId="11"/>
    <xf numFmtId="0" fontId="0" fillId="39" borderId="0" xfId="0" applyFill="1"/>
    <xf numFmtId="0" fontId="0" fillId="40" borderId="0" xfId="0" applyFill="1"/>
    <xf numFmtId="165" fontId="0" fillId="0" borderId="0" xfId="0" applyNumberFormat="1"/>
    <xf numFmtId="165" fontId="10" fillId="6" borderId="5" xfId="10" applyNumberFormat="1"/>
    <xf numFmtId="2" fontId="11" fillId="6" borderId="4" xfId="11" applyNumberFormat="1"/>
    <xf numFmtId="0" fontId="0" fillId="41" borderId="0" xfId="0" applyFill="1"/>
    <xf numFmtId="11" fontId="0" fillId="41" borderId="0" xfId="0" applyNumberFormat="1" applyFill="1"/>
    <xf numFmtId="0" fontId="0" fillId="42" borderId="0" xfId="0" applyFill="1"/>
    <xf numFmtId="0" fontId="0" fillId="0" borderId="0" xfId="0" applyFill="1" applyBorder="1"/>
    <xf numFmtId="0" fontId="16" fillId="0" borderId="10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6" fillId="0" borderId="0" xfId="0" applyFont="1" applyAlignment="1">
      <alignment horizontal="center" wrapText="1"/>
    </xf>
    <xf numFmtId="2" fontId="0" fillId="36" borderId="10" xfId="0" applyNumberFormat="1" applyFill="1" applyBorder="1" applyAlignment="1">
      <alignment horizontal="center"/>
    </xf>
    <xf numFmtId="0" fontId="0" fillId="34" borderId="11" xfId="0" applyFill="1" applyBorder="1" applyAlignment="1">
      <alignment horizontal="right"/>
    </xf>
    <xf numFmtId="0" fontId="0" fillId="34" borderId="12" xfId="0" applyFill="1" applyBorder="1" applyAlignment="1">
      <alignment horizontal="right"/>
    </xf>
    <xf numFmtId="0" fontId="22" fillId="0" borderId="0" xfId="0" applyFont="1"/>
    <xf numFmtId="0" fontId="0" fillId="0" borderId="0" xfId="0" applyFill="1" applyBorder="1" applyAlignment="1">
      <alignment horizontal="center"/>
    </xf>
    <xf numFmtId="0" fontId="0" fillId="0" borderId="13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17" fillId="43" borderId="10" xfId="0" applyFont="1" applyFill="1" applyBorder="1" applyAlignment="1">
      <alignment horizontal="center" vertical="center" wrapText="1"/>
    </xf>
    <xf numFmtId="0" fontId="17" fillId="44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2" fontId="23" fillId="33" borderId="0" xfId="0" quotePrefix="1" applyNumberFormat="1" applyFont="1" applyFill="1"/>
    <xf numFmtId="0" fontId="0" fillId="45" borderId="0" xfId="0" applyFill="1"/>
    <xf numFmtId="0" fontId="23" fillId="0" borderId="0" xfId="0" applyFont="1"/>
    <xf numFmtId="166" fontId="0" fillId="0" borderId="0" xfId="0" applyNumberFormat="1"/>
    <xf numFmtId="0" fontId="11" fillId="6" borderId="4" xfId="11" applyAlignment="1">
      <alignment horizontal="center" wrapText="1"/>
    </xf>
    <xf numFmtId="0" fontId="25" fillId="33" borderId="10" xfId="0" applyFont="1" applyFill="1" applyBorder="1" applyAlignment="1">
      <alignment horizontal="center" vertical="center" wrapText="1"/>
    </xf>
    <xf numFmtId="0" fontId="7" fillId="3" borderId="0" xfId="7" applyAlignment="1">
      <alignment wrapText="1"/>
    </xf>
    <xf numFmtId="0" fontId="25" fillId="33" borderId="0" xfId="0" applyFont="1" applyFill="1" applyAlignment="1">
      <alignment wrapText="1"/>
    </xf>
    <xf numFmtId="164" fontId="0" fillId="37" borderId="10" xfId="0" applyNumberFormat="1" applyFill="1" applyBorder="1" applyAlignment="1">
      <alignment horizontal="center"/>
    </xf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16" fillId="0" borderId="0" xfId="0" applyFont="1" applyAlignment="1">
      <alignment horizontal="left"/>
    </xf>
    <xf numFmtId="49" fontId="0" fillId="0" borderId="0" xfId="0" applyNumberFormat="1"/>
    <xf numFmtId="0" fontId="16" fillId="0" borderId="0" xfId="0" applyFont="1" applyAlignment="1">
      <alignment wrapText="1"/>
    </xf>
    <xf numFmtId="9" fontId="16" fillId="0" borderId="0" xfId="0" applyNumberFormat="1" applyFont="1" applyAlignment="1">
      <alignment horizontal="center"/>
    </xf>
    <xf numFmtId="9" fontId="16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0" fillId="33" borderId="0" xfId="0" applyFill="1" applyAlignment="1">
      <alignment wrapText="1"/>
    </xf>
    <xf numFmtId="167" fontId="0" fillId="0" borderId="0" xfId="0" applyNumberForma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16" fillId="0" borderId="0" xfId="0" applyFont="1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Relationship Id="rId22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60960</xdr:colOff>
      <xdr:row>17</xdr:row>
      <xdr:rowOff>16707</xdr:rowOff>
    </xdr:from>
    <xdr:to>
      <xdr:col>27</xdr:col>
      <xdr:colOff>401320</xdr:colOff>
      <xdr:row>29</xdr:row>
      <xdr:rowOff>60088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57860" y="4611567"/>
          <a:ext cx="4076700" cy="2230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144780</xdr:colOff>
      <xdr:row>17</xdr:row>
      <xdr:rowOff>54807</xdr:rowOff>
    </xdr:from>
    <xdr:to>
      <xdr:col>27</xdr:col>
      <xdr:colOff>482600</xdr:colOff>
      <xdr:row>29</xdr:row>
      <xdr:rowOff>100728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41680" y="4649667"/>
          <a:ext cx="4076700" cy="2230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30480</xdr:colOff>
      <xdr:row>17</xdr:row>
      <xdr:rowOff>1467</xdr:rowOff>
    </xdr:from>
    <xdr:to>
      <xdr:col>27</xdr:col>
      <xdr:colOff>367030</xdr:colOff>
      <xdr:row>29</xdr:row>
      <xdr:rowOff>37228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27380" y="4596327"/>
          <a:ext cx="4076700" cy="2230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inomial"/>
      <definedName name="GenLognormal"/>
      <definedName name="gen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A17" workbookViewId="0">
      <selection activeCell="K25" sqref="K25:K27"/>
    </sheetView>
  </sheetViews>
  <sheetFormatPr defaultRowHeight="14.45"/>
  <cols>
    <col min="1" max="1" width="30.5703125" customWidth="1"/>
    <col min="2" max="2" width="18.140625" customWidth="1"/>
    <col min="3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425781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42578125" customWidth="1"/>
  </cols>
  <sheetData>
    <row r="1" spans="1:8">
      <c r="A1" s="12" t="s">
        <v>0</v>
      </c>
    </row>
    <row r="2" spans="1:8" ht="14.25" customHeight="1">
      <c r="A2" s="31" t="s">
        <v>1</v>
      </c>
    </row>
    <row r="3" spans="1:8" ht="14.25" customHeight="1">
      <c r="A3" s="32"/>
    </row>
    <row r="4" spans="1:8" ht="14.25" customHeight="1">
      <c r="A4" s="11" t="s">
        <v>2</v>
      </c>
      <c r="B4" s="8"/>
    </row>
    <row r="5" spans="1:8" ht="14.25" customHeight="1">
      <c r="A5" s="11"/>
      <c r="B5" s="38"/>
    </row>
    <row r="6" spans="1:8">
      <c r="B6" s="12"/>
      <c r="C6" s="64" t="s">
        <v>3</v>
      </c>
      <c r="D6" s="64" t="s">
        <v>4</v>
      </c>
    </row>
    <row r="7" spans="1:8">
      <c r="A7" t="s">
        <v>5</v>
      </c>
      <c r="C7" s="7">
        <v>30.9</v>
      </c>
      <c r="D7" s="7">
        <v>6.3</v>
      </c>
    </row>
    <row r="8" spans="1:8">
      <c r="A8" t="s">
        <v>6</v>
      </c>
      <c r="C8" s="35">
        <v>68</v>
      </c>
      <c r="D8" s="36">
        <v>10</v>
      </c>
      <c r="F8" s="37"/>
    </row>
    <row r="9" spans="1:8">
      <c r="A9" t="s">
        <v>7</v>
      </c>
      <c r="C9" s="7">
        <v>56.2</v>
      </c>
      <c r="D9" s="7">
        <v>6</v>
      </c>
      <c r="F9" s="37"/>
    </row>
    <row r="10" spans="1:8" ht="22.35" customHeight="1">
      <c r="A10" s="66" t="s">
        <v>8</v>
      </c>
      <c r="F10" s="37"/>
    </row>
    <row r="11" spans="1:8">
      <c r="A11" t="s">
        <v>9</v>
      </c>
      <c r="F11" s="37"/>
    </row>
    <row r="12" spans="1:8">
      <c r="A12" s="66"/>
      <c r="F12" s="37"/>
    </row>
    <row r="13" spans="1:8" ht="14.25" customHeight="1">
      <c r="B13" s="11"/>
    </row>
    <row r="14" spans="1:8" ht="57.6">
      <c r="A14" s="67" t="s">
        <v>10</v>
      </c>
      <c r="B14" s="67"/>
      <c r="C14" s="33" t="s">
        <v>11</v>
      </c>
    </row>
    <row r="15" spans="1:8">
      <c r="A15" s="7">
        <v>0</v>
      </c>
      <c r="B15" s="7">
        <v>6.9</v>
      </c>
      <c r="C15" s="7">
        <v>1292</v>
      </c>
      <c r="H15" t="s">
        <v>12</v>
      </c>
    </row>
    <row r="16" spans="1:8">
      <c r="A16" s="7">
        <v>6.91</v>
      </c>
      <c r="B16" s="7">
        <v>13.32</v>
      </c>
      <c r="C16" s="7">
        <v>1296</v>
      </c>
    </row>
    <row r="17" spans="1:11">
      <c r="A17" s="7">
        <v>13.33</v>
      </c>
      <c r="B17" s="7">
        <v>40</v>
      </c>
      <c r="C17" s="7">
        <v>1269</v>
      </c>
    </row>
    <row r="18" spans="1:11">
      <c r="A18" s="7"/>
      <c r="B18" s="7"/>
      <c r="C18" s="7"/>
    </row>
    <row r="19" spans="1:11">
      <c r="A19" s="7"/>
      <c r="B19" s="7"/>
      <c r="C19" s="7"/>
    </row>
    <row r="20" spans="1:11">
      <c r="A20" s="7"/>
      <c r="B20" s="7"/>
      <c r="C20" s="7"/>
    </row>
    <row r="21" spans="1:11">
      <c r="A21" s="7"/>
      <c r="B21" s="7"/>
      <c r="C21" s="7"/>
    </row>
    <row r="22" spans="1:11">
      <c r="A22" s="3" t="s">
        <v>13</v>
      </c>
    </row>
    <row r="24" spans="1:11" ht="72">
      <c r="A24" s="4" t="s">
        <v>14</v>
      </c>
      <c r="B24" s="4" t="s">
        <v>15</v>
      </c>
      <c r="C24" s="4" t="s">
        <v>16</v>
      </c>
      <c r="D24" s="4" t="s">
        <v>17</v>
      </c>
      <c r="E24" s="4" t="s">
        <v>18</v>
      </c>
      <c r="F24" s="4" t="s">
        <v>19</v>
      </c>
      <c r="G24" s="40"/>
      <c r="H24" s="39"/>
      <c r="I24" s="39"/>
      <c r="J24" s="39"/>
    </row>
    <row r="25" spans="1:11">
      <c r="A25" s="34">
        <f>'Exposure Means'!V22</f>
        <v>4.7599529770766251</v>
      </c>
      <c r="B25" s="34">
        <f>'Exposure Means'!V44</f>
        <v>4.8056569445831077</v>
      </c>
      <c r="C25" s="34">
        <f>'Exposure Means'!V76</f>
        <v>4.7139368101430366</v>
      </c>
      <c r="D25" s="52">
        <f>'Simulation Output 2'!D14</f>
        <v>0.13875709956495894</v>
      </c>
      <c r="E25" s="52">
        <f>'Simulation Output 2'!H13</f>
        <v>0.13783681890251898</v>
      </c>
      <c r="F25" s="52">
        <f>'Simulation Output 2'!N12</f>
        <v>0.13971647429207404</v>
      </c>
      <c r="I25" s="63">
        <v>0.13875709956495894</v>
      </c>
      <c r="J25" s="63">
        <v>0.13783681890251898</v>
      </c>
      <c r="K25" s="63">
        <v>0.13971647429207401</v>
      </c>
    </row>
    <row r="26" spans="1:11">
      <c r="A26" s="34">
        <f>'Exposure Means'!V23</f>
        <v>9.7427193766522215</v>
      </c>
      <c r="B26" s="34">
        <f>'Exposure Means'!V45</f>
        <v>9.7375895983171521</v>
      </c>
      <c r="C26" s="34">
        <f>'Exposure Means'!V77</f>
        <v>9.747695103657092</v>
      </c>
      <c r="D26" s="52">
        <f>'Simulation Output 2'!D17</f>
        <v>0.284140717766457</v>
      </c>
      <c r="E26" s="52">
        <f>'Simulation Output 2'!H16</f>
        <v>0.2826297737150113</v>
      </c>
      <c r="F26" s="52">
        <f>'Simulation Output 2'!N15</f>
        <v>0.28949662575246943</v>
      </c>
      <c r="I26" s="63">
        <v>0.284140717766457</v>
      </c>
      <c r="J26" s="63">
        <v>0.2826297737150113</v>
      </c>
      <c r="K26" s="63">
        <v>0.28949662575246943</v>
      </c>
    </row>
    <row r="27" spans="1:11">
      <c r="A27" s="34">
        <f>'Exposure Means'!V24</f>
        <v>20.030766914065143</v>
      </c>
      <c r="B27" s="34">
        <f>'Exposure Means'!V46</f>
        <v>19.840099488942236</v>
      </c>
      <c r="C27" s="34">
        <f>'Exposure Means'!V78</f>
        <v>20.219123432896822</v>
      </c>
      <c r="D27" s="52">
        <f>'Simulation Output 2'!D20</f>
        <v>0.58405007330836944</v>
      </c>
      <c r="E27" s="52">
        <f>'Simulation Output 2'!H19</f>
        <v>0.56921169159174567</v>
      </c>
      <c r="F27" s="52">
        <f>'Simulation Output 2'!N18</f>
        <v>0.59877828276998246</v>
      </c>
      <c r="I27" s="63">
        <v>0.58405007330836944</v>
      </c>
      <c r="J27" s="63">
        <v>0.56921169159174567</v>
      </c>
      <c r="K27" s="63">
        <v>0.59877828276998246</v>
      </c>
    </row>
    <row r="28" spans="1:11">
      <c r="A28" s="9" t="e">
        <f>'Exposure Means'!V25</f>
        <v>#NUM!</v>
      </c>
      <c r="B28" s="9" t="e">
        <f>'Exposure Means'!V47</f>
        <v>#NUM!</v>
      </c>
      <c r="C28" s="9" t="e">
        <f>'Exposure Means'!V79</f>
        <v>#NUM!</v>
      </c>
      <c r="D28" s="10">
        <f>'Simulation Output 2'!D23</f>
        <v>0</v>
      </c>
      <c r="E28" s="10">
        <f>'Simulation Output 2'!H22</f>
        <v>0</v>
      </c>
      <c r="F28" s="10">
        <f>'Simulation Output 2'!N21</f>
        <v>0</v>
      </c>
    </row>
    <row r="29" spans="1:11">
      <c r="A29" s="9" t="e">
        <f>'Exposure Means'!V26</f>
        <v>#NUM!</v>
      </c>
      <c r="B29" s="9" t="e">
        <f>'Exposure Means'!V48</f>
        <v>#NUM!</v>
      </c>
      <c r="C29" s="9" t="e">
        <f>'Exposure Means'!V80</f>
        <v>#NUM!</v>
      </c>
      <c r="D29" s="10">
        <f>'Simulation Output 2'!D26</f>
        <v>0</v>
      </c>
      <c r="E29" s="10">
        <f>'Simulation Output 2'!H25</f>
        <v>0</v>
      </c>
      <c r="F29" s="10">
        <f>'Simulation Output 2'!N24</f>
        <v>0</v>
      </c>
    </row>
    <row r="30" spans="1:11">
      <c r="A30" s="9" t="e">
        <f>'Exposure Means'!V27</f>
        <v>#NUM!</v>
      </c>
      <c r="B30" s="9" t="e">
        <f>'Exposure Means'!V49</f>
        <v>#NUM!</v>
      </c>
      <c r="C30" s="9" t="e">
        <f>'Exposure Means'!V81</f>
        <v>#NUM!</v>
      </c>
      <c r="D30" s="10">
        <f>'Simulation Output 2'!D29</f>
        <v>0</v>
      </c>
      <c r="E30" s="10">
        <f>'Simulation Output 2'!H28</f>
        <v>0</v>
      </c>
      <c r="F30" s="10">
        <f>'Simulation Output 2'!N27</f>
        <v>0</v>
      </c>
    </row>
  </sheetData>
  <mergeCells count="1">
    <mergeCell ref="A14:B14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91"/>
  <sheetViews>
    <sheetView topLeftCell="A40" zoomScale="80" zoomScaleNormal="80" workbookViewId="0">
      <selection activeCell="O65" sqref="O65"/>
    </sheetView>
  </sheetViews>
  <sheetFormatPr defaultRowHeight="14.45"/>
  <cols>
    <col min="2" max="2" width="11.425781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570312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5703125" customWidth="1"/>
    <col min="26" max="26" width="9.5703125" bestFit="1" customWidth="1"/>
  </cols>
  <sheetData>
    <row r="1" spans="1:27">
      <c r="A1" s="22" t="s">
        <v>20</v>
      </c>
      <c r="B1" s="22"/>
    </row>
    <row r="2" spans="1:27">
      <c r="C2" t="s">
        <v>21</v>
      </c>
      <c r="G2" s="68" t="s">
        <v>22</v>
      </c>
      <c r="H2" s="68"/>
      <c r="J2" t="s">
        <v>23</v>
      </c>
      <c r="K2" t="s">
        <v>24</v>
      </c>
      <c r="L2" s="68" t="s">
        <v>25</v>
      </c>
      <c r="M2" s="68"/>
      <c r="Q2" t="s">
        <v>26</v>
      </c>
      <c r="R2" t="s">
        <v>27</v>
      </c>
      <c r="S2" t="s">
        <v>28</v>
      </c>
      <c r="W2" t="s">
        <v>29</v>
      </c>
    </row>
    <row r="3" spans="1:27">
      <c r="C3" t="s">
        <v>30</v>
      </c>
      <c r="D3" s="6">
        <v>2.2379625980415803</v>
      </c>
      <c r="G3" s="15">
        <f>Main!$A15</f>
        <v>0</v>
      </c>
      <c r="H3" s="15">
        <f>Main!$B15</f>
        <v>6.9</v>
      </c>
      <c r="J3" s="16">
        <f>Main!$C15</f>
        <v>1292</v>
      </c>
      <c r="K3" s="17">
        <f t="shared" ref="K3:K8" si="0">J3/SUM(J$3:J$8)</f>
        <v>0.33497536945812806</v>
      </c>
      <c r="L3" t="e">
        <f t="shared" ref="L3:L8" si="1">LN(G3)</f>
        <v>#NUM!</v>
      </c>
      <c r="M3">
        <f t="shared" ref="M3:M8" si="2">LN(H3)</f>
        <v>1.9315214116032138</v>
      </c>
      <c r="O3">
        <f>IF(G3=0,0,_xlfn.NORM.DIST(L3,$D$3,$D$4,TRUE))</f>
        <v>0</v>
      </c>
      <c r="P3">
        <f t="shared" ref="P3:P8" si="3">_xlfn.NORM.DIST(M3,$D$3,$D$4,TRUE)</f>
        <v>0.31883777973179162</v>
      </c>
      <c r="Q3" s="17">
        <f t="shared" ref="Q3:Q8" si="4">IF(H3=0,0,P3-O3)</f>
        <v>0.31883777973179162</v>
      </c>
      <c r="R3" s="17">
        <f t="shared" ref="R3:R8" si="5">Q3*SUM(J$3:J$8)</f>
        <v>1229.7573164255202</v>
      </c>
      <c r="S3">
        <f t="shared" ref="S3:S8" si="6">IF(J3=0,0,J3*LN(Q3))</f>
        <v>-1476.850100271909</v>
      </c>
      <c r="W3">
        <f t="shared" ref="W3:W8" si="7">IF(J3=0,0,J3*LN(K3))</f>
        <v>-1413.0581698344595</v>
      </c>
    </row>
    <row r="4" spans="1:27">
      <c r="C4" t="s">
        <v>31</v>
      </c>
      <c r="D4" s="6">
        <v>0.65068559968632034</v>
      </c>
      <c r="G4" s="15">
        <f>Main!$A16</f>
        <v>6.91</v>
      </c>
      <c r="H4" s="15">
        <f>Main!$B16</f>
        <v>13.32</v>
      </c>
      <c r="J4" s="16">
        <f>Main!$C16</f>
        <v>1296</v>
      </c>
      <c r="K4" s="17">
        <f t="shared" si="0"/>
        <v>0.33601244490536686</v>
      </c>
      <c r="L4">
        <f t="shared" si="1"/>
        <v>1.9329696377795786</v>
      </c>
      <c r="M4">
        <f t="shared" si="2"/>
        <v>2.5892666651122429</v>
      </c>
      <c r="O4">
        <f>_xlfn.NORM.DIST(L4,$D$3,$D$4,TRUE)</f>
        <v>0.31963291377923775</v>
      </c>
      <c r="P4">
        <f t="shared" si="3"/>
        <v>0.70536642435167174</v>
      </c>
      <c r="Q4" s="17">
        <f t="shared" si="4"/>
        <v>0.38573351057243399</v>
      </c>
      <c r="R4" s="17">
        <f t="shared" si="5"/>
        <v>1487.7741502778779</v>
      </c>
      <c r="S4">
        <f t="shared" si="6"/>
        <v>-1234.5806614407195</v>
      </c>
      <c r="W4">
        <f t="shared" si="7"/>
        <v>-1413.4267773596262</v>
      </c>
    </row>
    <row r="5" spans="1:27">
      <c r="G5" s="15">
        <f>Main!$A17</f>
        <v>13.33</v>
      </c>
      <c r="H5" s="15">
        <f>Main!$B17</f>
        <v>40</v>
      </c>
      <c r="J5" s="16">
        <f>Main!$C17</f>
        <v>1269</v>
      </c>
      <c r="K5" s="17">
        <f t="shared" si="0"/>
        <v>0.32901218563650508</v>
      </c>
      <c r="L5">
        <f t="shared" si="1"/>
        <v>2.5900171341906173</v>
      </c>
      <c r="M5">
        <f t="shared" si="2"/>
        <v>3.6888794541139363</v>
      </c>
      <c r="O5">
        <f>_xlfn.NORM.DIST(L5,$D$3,$D$4,TRUE)</f>
        <v>0.70576401858265081</v>
      </c>
      <c r="P5">
        <f t="shared" si="3"/>
        <v>0.98712056232966439</v>
      </c>
      <c r="Q5" s="17">
        <f t="shared" si="4"/>
        <v>0.28135654374701358</v>
      </c>
      <c r="R5" s="17">
        <f t="shared" si="5"/>
        <v>1085.1921892322314</v>
      </c>
      <c r="S5">
        <f t="shared" si="6"/>
        <v>-1609.2602376584034</v>
      </c>
      <c r="W5">
        <f t="shared" si="7"/>
        <v>-1410.6971624366831</v>
      </c>
    </row>
    <row r="6" spans="1:27">
      <c r="G6" s="15">
        <v>0</v>
      </c>
      <c r="H6" s="15">
        <v>0</v>
      </c>
      <c r="J6" s="16">
        <v>0</v>
      </c>
      <c r="K6" s="17">
        <f t="shared" si="0"/>
        <v>0</v>
      </c>
      <c r="L6" t="e">
        <f t="shared" si="1"/>
        <v>#NUM!</v>
      </c>
      <c r="M6" t="e">
        <f t="shared" si="2"/>
        <v>#NUM!</v>
      </c>
      <c r="O6" t="e">
        <f>_xlfn.NORM.DIST(L6,$D$3,$D$4,TRUE)</f>
        <v>#NUM!</v>
      </c>
      <c r="P6" t="e">
        <f t="shared" si="3"/>
        <v>#NUM!</v>
      </c>
      <c r="Q6" s="17">
        <f t="shared" si="4"/>
        <v>0</v>
      </c>
      <c r="R6" s="17">
        <f t="shared" si="5"/>
        <v>0</v>
      </c>
      <c r="S6">
        <f t="shared" si="6"/>
        <v>0</v>
      </c>
      <c r="W6">
        <f t="shared" si="7"/>
        <v>0</v>
      </c>
    </row>
    <row r="7" spans="1:27">
      <c r="G7" s="15">
        <v>0</v>
      </c>
      <c r="H7" s="15">
        <v>0</v>
      </c>
      <c r="J7" s="16">
        <v>0</v>
      </c>
      <c r="K7" s="17">
        <f t="shared" si="0"/>
        <v>0</v>
      </c>
      <c r="L7" t="e">
        <f t="shared" si="1"/>
        <v>#NUM!</v>
      </c>
      <c r="M7" t="e">
        <f t="shared" si="2"/>
        <v>#NUM!</v>
      </c>
      <c r="O7" t="e">
        <f>_xlfn.NORM.DIST(L7,$D$3,$D$4,TRUE)</f>
        <v>#NUM!</v>
      </c>
      <c r="P7" s="30" t="e">
        <f t="shared" si="3"/>
        <v>#NUM!</v>
      </c>
      <c r="Q7" s="17">
        <f t="shared" si="4"/>
        <v>0</v>
      </c>
      <c r="R7" s="17">
        <f t="shared" si="5"/>
        <v>0</v>
      </c>
      <c r="S7">
        <f t="shared" si="6"/>
        <v>0</v>
      </c>
      <c r="W7">
        <f t="shared" si="7"/>
        <v>0</v>
      </c>
    </row>
    <row r="8" spans="1:27">
      <c r="G8" s="15">
        <v>0</v>
      </c>
      <c r="H8" s="15">
        <v>0</v>
      </c>
      <c r="J8" s="16">
        <v>0</v>
      </c>
      <c r="K8" s="17">
        <f t="shared" si="0"/>
        <v>0</v>
      </c>
      <c r="L8" t="e">
        <f t="shared" si="1"/>
        <v>#NUM!</v>
      </c>
      <c r="M8" t="e">
        <f t="shared" si="2"/>
        <v>#NUM!</v>
      </c>
      <c r="O8" t="e">
        <f>_xlfn.NORM.DIST(L8,$D$3,$D$4,TRUE)</f>
        <v>#NUM!</v>
      </c>
      <c r="P8" s="30" t="e">
        <f t="shared" si="3"/>
        <v>#NUM!</v>
      </c>
      <c r="Q8" s="17">
        <f t="shared" si="4"/>
        <v>0</v>
      </c>
      <c r="R8" s="17">
        <f t="shared" si="5"/>
        <v>0</v>
      </c>
      <c r="S8">
        <f t="shared" si="6"/>
        <v>0</v>
      </c>
      <c r="W8">
        <f t="shared" si="7"/>
        <v>0</v>
      </c>
    </row>
    <row r="9" spans="1:27">
      <c r="G9" t="s">
        <v>32</v>
      </c>
    </row>
    <row r="10" spans="1:27">
      <c r="G10" t="s">
        <v>33</v>
      </c>
      <c r="S10" t="s">
        <v>34</v>
      </c>
      <c r="Y10" t="s">
        <v>35</v>
      </c>
      <c r="Z10" t="s">
        <v>36</v>
      </c>
    </row>
    <row r="11" spans="1:27">
      <c r="G11" t="s">
        <v>37</v>
      </c>
      <c r="J11" s="18">
        <f>SUM(J3:J8)</f>
        <v>3857</v>
      </c>
      <c r="Q11" s="18">
        <f>SUM(Q3:Q8)</f>
        <v>0.98592783405123918</v>
      </c>
      <c r="R11" s="18">
        <f>SUM(R3:R8)</f>
        <v>3802.7236559356297</v>
      </c>
      <c r="S11" s="18">
        <f>SUM(S3:S8)</f>
        <v>-4320.6909993710324</v>
      </c>
      <c r="W11" s="19">
        <f>SUM(W3:W6)</f>
        <v>-4237.1821096307685</v>
      </c>
      <c r="Y11">
        <f>2*(W11-S11)</f>
        <v>167.01777948052768</v>
      </c>
      <c r="Z11">
        <f>W13-S13</f>
        <v>0</v>
      </c>
      <c r="AA11" s="19" t="e">
        <f>_xlfn.CHISQ.DIST.RT(Y11,Z11)</f>
        <v>#NUM!</v>
      </c>
    </row>
    <row r="12" spans="1:27">
      <c r="G12" t="s">
        <v>38</v>
      </c>
      <c r="S12" t="s">
        <v>39</v>
      </c>
      <c r="W12" t="s">
        <v>40</v>
      </c>
    </row>
    <row r="13" spans="1:27">
      <c r="S13">
        <v>2</v>
      </c>
      <c r="W13">
        <f>COUNTIF(J3:J8, "&gt;0")-1</f>
        <v>2</v>
      </c>
    </row>
    <row r="15" spans="1:27">
      <c r="A15" s="27"/>
      <c r="B15" s="27" t="s">
        <v>41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27">
      <c r="A16" s="29"/>
      <c r="B16" s="28" t="s">
        <v>42</v>
      </c>
      <c r="C16" s="28"/>
      <c r="D16" s="28"/>
      <c r="E16" s="28"/>
      <c r="F16" s="28"/>
      <c r="G16" s="27"/>
      <c r="H16" s="27"/>
      <c r="I16" s="27"/>
      <c r="J16" s="27"/>
      <c r="K16" s="27"/>
      <c r="L16" s="27"/>
      <c r="M16" s="27"/>
      <c r="N16" s="27"/>
      <c r="O16" s="27"/>
    </row>
    <row r="17" spans="1:34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R17" s="20" t="s">
        <v>43</v>
      </c>
      <c r="S17" s="20"/>
      <c r="T17" s="20"/>
      <c r="U17" s="20"/>
      <c r="V17" s="20"/>
      <c r="W17" s="20"/>
    </row>
    <row r="18" spans="1:34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R18" s="20" t="s">
        <v>44</v>
      </c>
      <c r="S18" s="20"/>
      <c r="T18" s="20"/>
      <c r="U18" s="20"/>
      <c r="V18" s="20"/>
      <c r="W18" s="20"/>
    </row>
    <row r="19" spans="1:34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34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S20">
        <v>17.899999999999999</v>
      </c>
      <c r="T20" t="s">
        <v>45</v>
      </c>
      <c r="W20" s="69" t="s">
        <v>46</v>
      </c>
      <c r="X20" s="69"/>
    </row>
    <row r="21" spans="1:34">
      <c r="M21" s="68"/>
      <c r="N21" s="68"/>
      <c r="R21" t="s">
        <v>47</v>
      </c>
      <c r="S21" t="s">
        <v>48</v>
      </c>
      <c r="V21" t="s">
        <v>49</v>
      </c>
      <c r="W21" s="2" t="s">
        <v>50</v>
      </c>
      <c r="X21" s="2" t="s">
        <v>51</v>
      </c>
      <c r="Y21" s="68" t="s">
        <v>52</v>
      </c>
      <c r="Z21" s="68"/>
      <c r="AA21" s="68" t="s">
        <v>53</v>
      </c>
      <c r="AB21" s="68"/>
      <c r="AC21" s="68" t="s">
        <v>54</v>
      </c>
      <c r="AD21" s="68"/>
      <c r="AE21" s="68" t="s">
        <v>55</v>
      </c>
      <c r="AF21" s="68"/>
      <c r="AG21" s="68" t="s">
        <v>56</v>
      </c>
      <c r="AH21" s="68"/>
    </row>
    <row r="22" spans="1:34">
      <c r="M22" t="s">
        <v>57</v>
      </c>
      <c r="N22" t="s">
        <v>58</v>
      </c>
      <c r="V22" s="14">
        <f t="shared" ref="V22:V27" si="8">$R$24*AH22/AG22</f>
        <v>4.7599529770766251</v>
      </c>
      <c r="W22">
        <v>1.0000000000000001E-5</v>
      </c>
      <c r="X22">
        <f t="shared" ref="X22:X27" si="9">$H3</f>
        <v>6.9</v>
      </c>
      <c r="Y22">
        <f t="shared" ref="Y22:Y27" si="10">(LN(W22)-M$23)/N$23</f>
        <v>-21.132922058888006</v>
      </c>
      <c r="Z22">
        <f t="shared" ref="Z22:Z27" si="11">(LN(X22)-M$23)/N$23</f>
        <v>-0.47095123449188719</v>
      </c>
      <c r="AA22">
        <f t="shared" ref="AA22:AA27" si="12">Y22-N$23</f>
        <v>-21.783607658574326</v>
      </c>
      <c r="AB22">
        <f t="shared" ref="AB22:AB27" si="13">Z22-N$23</f>
        <v>-1.1216368341782075</v>
      </c>
      <c r="AC22">
        <f t="shared" ref="AC22:AF27" si="14">_xlfn.NORM.S.DIST(Y22,TRUE)</f>
        <v>1.9812529506133245E-99</v>
      </c>
      <c r="AD22">
        <f t="shared" si="14"/>
        <v>0.31883777973179162</v>
      </c>
      <c r="AE22">
        <f t="shared" si="14"/>
        <v>1.6594078069108121E-105</v>
      </c>
      <c r="AF22">
        <f t="shared" si="14"/>
        <v>0.1310084418230614</v>
      </c>
      <c r="AG22">
        <f t="shared" ref="AG22:AG27" si="15">AD22-AC22</f>
        <v>0.31883777973179162</v>
      </c>
      <c r="AH22">
        <f t="shared" ref="AH22:AH27" si="16">AF22-AE22</f>
        <v>0.1310084418230614</v>
      </c>
    </row>
    <row r="23" spans="1:34">
      <c r="M23">
        <f>D3</f>
        <v>2.2379625980415803</v>
      </c>
      <c r="N23">
        <f>D4</f>
        <v>0.65068559968632034</v>
      </c>
      <c r="R23" t="s">
        <v>59</v>
      </c>
      <c r="V23" s="14">
        <f t="shared" si="8"/>
        <v>9.7427193766522215</v>
      </c>
      <c r="W23">
        <f>$G4</f>
        <v>6.91</v>
      </c>
      <c r="X23">
        <f t="shared" si="9"/>
        <v>13.32</v>
      </c>
      <c r="Y23">
        <f t="shared" si="10"/>
        <v>-0.46872554181163884</v>
      </c>
      <c r="Z23">
        <f t="shared" si="11"/>
        <v>0.53989832761016654</v>
      </c>
      <c r="AA23">
        <f t="shared" si="12"/>
        <v>-1.1194111414979591</v>
      </c>
      <c r="AB23">
        <f t="shared" si="13"/>
        <v>-0.1107872720761538</v>
      </c>
      <c r="AC23">
        <f t="shared" si="14"/>
        <v>0.31963291377923775</v>
      </c>
      <c r="AD23">
        <f t="shared" si="14"/>
        <v>0.70536642435167174</v>
      </c>
      <c r="AE23">
        <f t="shared" si="14"/>
        <v>0.13148238999745898</v>
      </c>
      <c r="AF23">
        <f t="shared" si="14"/>
        <v>0.45589251931373687</v>
      </c>
      <c r="AG23">
        <f t="shared" si="15"/>
        <v>0.38573351057243399</v>
      </c>
      <c r="AH23">
        <f t="shared" si="16"/>
        <v>0.32441012931627788</v>
      </c>
    </row>
    <row r="24" spans="1:34">
      <c r="R24" s="21">
        <f>EXP(M23+(N23^2)/2)</f>
        <v>11.584389660084414</v>
      </c>
      <c r="V24" s="14">
        <f t="shared" si="8"/>
        <v>20.030766914065143</v>
      </c>
      <c r="W24">
        <f>$G5</f>
        <v>13.33</v>
      </c>
      <c r="X24">
        <f t="shared" si="9"/>
        <v>40</v>
      </c>
      <c r="Y24">
        <f t="shared" si="10"/>
        <v>0.54105167890414962</v>
      </c>
      <c r="Z24">
        <f t="shared" si="11"/>
        <v>2.2298278258682958</v>
      </c>
      <c r="AA24">
        <f t="shared" si="12"/>
        <v>-0.10963392078217071</v>
      </c>
      <c r="AB24">
        <f t="shared" si="13"/>
        <v>1.5791422261819754</v>
      </c>
      <c r="AC24">
        <f t="shared" si="14"/>
        <v>0.70576401858265081</v>
      </c>
      <c r="AD24">
        <f t="shared" si="14"/>
        <v>0.98712056232966439</v>
      </c>
      <c r="AE24">
        <f t="shared" si="14"/>
        <v>0.45634985395354649</v>
      </c>
      <c r="AF24">
        <f t="shared" si="14"/>
        <v>0.94284828096712248</v>
      </c>
      <c r="AG24">
        <f t="shared" si="15"/>
        <v>0.28135654374701358</v>
      </c>
      <c r="AH24">
        <f t="shared" si="16"/>
        <v>0.48649842701357598</v>
      </c>
    </row>
    <row r="25" spans="1:34">
      <c r="V25" s="14" t="e">
        <f t="shared" si="8"/>
        <v>#NUM!</v>
      </c>
      <c r="W25">
        <f>$G6</f>
        <v>0</v>
      </c>
      <c r="X25">
        <f t="shared" si="9"/>
        <v>0</v>
      </c>
      <c r="Y25" t="e">
        <f t="shared" si="10"/>
        <v>#NUM!</v>
      </c>
      <c r="Z25" t="e">
        <f t="shared" si="11"/>
        <v>#NUM!</v>
      </c>
      <c r="AA25" t="e">
        <f t="shared" si="12"/>
        <v>#NUM!</v>
      </c>
      <c r="AB25" t="e">
        <f t="shared" si="13"/>
        <v>#NUM!</v>
      </c>
      <c r="AC25" t="e">
        <f t="shared" si="14"/>
        <v>#NUM!</v>
      </c>
      <c r="AD25" t="e">
        <f t="shared" si="14"/>
        <v>#NUM!</v>
      </c>
      <c r="AE25" t="e">
        <f t="shared" si="14"/>
        <v>#NUM!</v>
      </c>
      <c r="AF25" t="e">
        <f t="shared" si="14"/>
        <v>#NUM!</v>
      </c>
      <c r="AG25" t="e">
        <f t="shared" si="15"/>
        <v>#NUM!</v>
      </c>
      <c r="AH25" t="e">
        <f t="shared" si="16"/>
        <v>#NUM!</v>
      </c>
    </row>
    <row r="26" spans="1:34">
      <c r="V26" s="14" t="e">
        <f t="shared" si="8"/>
        <v>#NUM!</v>
      </c>
      <c r="W26">
        <f>$G7</f>
        <v>0</v>
      </c>
      <c r="X26">
        <f t="shared" si="9"/>
        <v>0</v>
      </c>
      <c r="Y26" t="e">
        <f t="shared" si="10"/>
        <v>#NUM!</v>
      </c>
      <c r="Z26" t="e">
        <f t="shared" si="11"/>
        <v>#NUM!</v>
      </c>
      <c r="AA26" t="e">
        <f t="shared" si="12"/>
        <v>#NUM!</v>
      </c>
      <c r="AB26" t="e">
        <f t="shared" si="13"/>
        <v>#NUM!</v>
      </c>
      <c r="AC26" t="e">
        <f t="shared" si="14"/>
        <v>#NUM!</v>
      </c>
      <c r="AD26" t="e">
        <f t="shared" si="14"/>
        <v>#NUM!</v>
      </c>
      <c r="AE26" t="e">
        <f t="shared" si="14"/>
        <v>#NUM!</v>
      </c>
      <c r="AF26" t="e">
        <f t="shared" si="14"/>
        <v>#NUM!</v>
      </c>
      <c r="AG26" t="e">
        <f t="shared" si="15"/>
        <v>#NUM!</v>
      </c>
      <c r="AH26" t="e">
        <f t="shared" si="16"/>
        <v>#NUM!</v>
      </c>
    </row>
    <row r="27" spans="1:34">
      <c r="V27" s="14" t="e">
        <f t="shared" si="8"/>
        <v>#NUM!</v>
      </c>
      <c r="W27">
        <f>$G8</f>
        <v>0</v>
      </c>
      <c r="X27">
        <f t="shared" si="9"/>
        <v>0</v>
      </c>
      <c r="Y27" t="e">
        <f t="shared" si="10"/>
        <v>#NUM!</v>
      </c>
      <c r="Z27" t="e">
        <f t="shared" si="11"/>
        <v>#NUM!</v>
      </c>
      <c r="AA27" t="e">
        <f t="shared" si="12"/>
        <v>#NUM!</v>
      </c>
      <c r="AB27" t="e">
        <f t="shared" si="13"/>
        <v>#NUM!</v>
      </c>
      <c r="AC27" t="e">
        <f t="shared" si="14"/>
        <v>#NUM!</v>
      </c>
      <c r="AD27" t="e">
        <f t="shared" si="14"/>
        <v>#NUM!</v>
      </c>
      <c r="AE27" t="e">
        <f t="shared" si="14"/>
        <v>#NUM!</v>
      </c>
      <c r="AF27" t="e">
        <f t="shared" si="14"/>
        <v>#NUM!</v>
      </c>
      <c r="AG27" t="e">
        <f t="shared" si="15"/>
        <v>#NUM!</v>
      </c>
      <c r="AH27" t="e">
        <f t="shared" si="16"/>
        <v>#NUM!</v>
      </c>
    </row>
    <row r="28" spans="1:34" ht="6.75" customHeight="1"/>
    <row r="29" spans="1:34" ht="7.5" customHeight="1"/>
    <row r="30" spans="1:34">
      <c r="A30" s="22" t="s">
        <v>60</v>
      </c>
      <c r="B30" s="22"/>
    </row>
    <row r="31" spans="1:34">
      <c r="C31" t="s">
        <v>21</v>
      </c>
      <c r="G31" s="68" t="s">
        <v>22</v>
      </c>
      <c r="H31" s="68"/>
      <c r="J31" t="s">
        <v>23</v>
      </c>
      <c r="K31" t="s">
        <v>24</v>
      </c>
      <c r="L31" s="68" t="s">
        <v>25</v>
      </c>
      <c r="M31" s="68"/>
      <c r="Q31" t="s">
        <v>26</v>
      </c>
      <c r="R31" t="s">
        <v>27</v>
      </c>
      <c r="S31" t="s">
        <v>28</v>
      </c>
    </row>
    <row r="32" spans="1:34">
      <c r="C32" t="s">
        <v>30</v>
      </c>
      <c r="D32" s="6">
        <v>2.2333862159651408</v>
      </c>
      <c r="G32">
        <f t="shared" ref="G32:H37" si="17">G3</f>
        <v>0</v>
      </c>
      <c r="H32">
        <f t="shared" si="17"/>
        <v>6.9</v>
      </c>
      <c r="J32">
        <f t="shared" ref="J32:J37" si="18">J3</f>
        <v>1292</v>
      </c>
      <c r="K32">
        <f t="shared" ref="K32:K37" si="19">J32/SUM(J$32:J$37)</f>
        <v>0.33497536945812806</v>
      </c>
      <c r="L32" t="e">
        <f t="shared" ref="L32:L37" si="20">LN(G32)</f>
        <v>#NUM!</v>
      </c>
      <c r="M32">
        <f t="shared" ref="M32:M37" si="21">LN(H32)</f>
        <v>1.9315214116032138</v>
      </c>
      <c r="O32">
        <f>IF(G32=0,0,_xlfn.NORM.DIST(L32,$D$32,$D$33,TRUE))</f>
        <v>0</v>
      </c>
      <c r="P32">
        <f t="shared" ref="P32:P37" si="22">_xlfn.NORM.DIST(M32,$D$32,$D$33,TRUE)</f>
        <v>0.31681092951240164</v>
      </c>
      <c r="Q32" s="17">
        <f>P32-O32</f>
        <v>0.31681092951240164</v>
      </c>
      <c r="R32" s="17">
        <f t="shared" ref="R32:R37" si="23">Q32*SUM(J$32:J$37)</f>
        <v>1221.9397551293332</v>
      </c>
      <c r="S32">
        <f t="shared" ref="S32:S37" si="24">IF(J32=0,0,J32*LN(Q32))</f>
        <v>-1485.0895549282138</v>
      </c>
    </row>
    <row r="33" spans="3:34">
      <c r="C33" t="s">
        <v>31</v>
      </c>
      <c r="D33" s="6">
        <v>0.63332451319254723</v>
      </c>
      <c r="G33">
        <f t="shared" si="17"/>
        <v>6.91</v>
      </c>
      <c r="H33">
        <f t="shared" si="17"/>
        <v>13.32</v>
      </c>
      <c r="J33">
        <f t="shared" si="18"/>
        <v>1296</v>
      </c>
      <c r="K33">
        <f t="shared" si="19"/>
        <v>0.33601244490536686</v>
      </c>
      <c r="L33">
        <f t="shared" si="20"/>
        <v>1.9329696377795786</v>
      </c>
      <c r="M33">
        <f t="shared" si="21"/>
        <v>2.5892666651122429</v>
      </c>
      <c r="O33">
        <f>_xlfn.NORM.DIST(L33,$D$32,$D$33,TRUE)</f>
        <v>0.31762568015166159</v>
      </c>
      <c r="P33">
        <f t="shared" si="22"/>
        <v>0.71291620996422223</v>
      </c>
      <c r="Q33" s="17">
        <f>P33-O33</f>
        <v>0.39529052981256063</v>
      </c>
      <c r="R33" s="17">
        <f t="shared" si="23"/>
        <v>1524.6355734870463</v>
      </c>
      <c r="S33">
        <f t="shared" si="24"/>
        <v>-1202.8620086444798</v>
      </c>
    </row>
    <row r="34" spans="3:34">
      <c r="G34">
        <f t="shared" si="17"/>
        <v>13.33</v>
      </c>
      <c r="H34">
        <f t="shared" si="17"/>
        <v>40</v>
      </c>
      <c r="J34">
        <f t="shared" si="18"/>
        <v>1269</v>
      </c>
      <c r="K34">
        <f t="shared" si="19"/>
        <v>0.32901218563650508</v>
      </c>
      <c r="L34">
        <f t="shared" si="20"/>
        <v>2.5900171341906173</v>
      </c>
      <c r="M34">
        <f t="shared" si="21"/>
        <v>3.6888794541139363</v>
      </c>
      <c r="O34">
        <f>_xlfn.NORM.DIST(L34,$D$32,$D$33,TRUE)</f>
        <v>0.71331976772427808</v>
      </c>
      <c r="P34">
        <f t="shared" si="22"/>
        <v>0.98922420466303973</v>
      </c>
      <c r="Q34" s="17">
        <f>P34-O34</f>
        <v>0.27590443693876165</v>
      </c>
      <c r="R34" s="17">
        <f t="shared" si="23"/>
        <v>1064.1634132728036</v>
      </c>
      <c r="S34">
        <f t="shared" si="24"/>
        <v>-1634.0922088532664</v>
      </c>
    </row>
    <row r="35" spans="3:34">
      <c r="G35">
        <f t="shared" si="17"/>
        <v>0</v>
      </c>
      <c r="H35">
        <f t="shared" si="17"/>
        <v>0</v>
      </c>
      <c r="J35">
        <f t="shared" si="18"/>
        <v>0</v>
      </c>
      <c r="K35">
        <f t="shared" si="19"/>
        <v>0</v>
      </c>
      <c r="L35" t="e">
        <f t="shared" si="20"/>
        <v>#NUM!</v>
      </c>
      <c r="M35" t="e">
        <f t="shared" si="21"/>
        <v>#NUM!</v>
      </c>
      <c r="O35" t="e">
        <f>_xlfn.NORM.DIST(L35,$D$32,$D$33,TRUE)</f>
        <v>#NUM!</v>
      </c>
      <c r="P35" t="e">
        <f t="shared" si="22"/>
        <v>#NUM!</v>
      </c>
      <c r="Q35" s="17">
        <f>IF(H35=0,0,P35-O35)</f>
        <v>0</v>
      </c>
      <c r="R35" s="17">
        <f t="shared" si="23"/>
        <v>0</v>
      </c>
      <c r="S35">
        <f t="shared" si="24"/>
        <v>0</v>
      </c>
      <c r="V35" t="s">
        <v>61</v>
      </c>
      <c r="W35" s="15">
        <v>0.95</v>
      </c>
    </row>
    <row r="36" spans="3:34">
      <c r="G36">
        <f t="shared" si="17"/>
        <v>0</v>
      </c>
      <c r="H36">
        <f t="shared" si="17"/>
        <v>0</v>
      </c>
      <c r="J36">
        <f t="shared" si="18"/>
        <v>0</v>
      </c>
      <c r="K36">
        <f t="shared" si="19"/>
        <v>0</v>
      </c>
      <c r="L36" t="e">
        <f t="shared" si="20"/>
        <v>#NUM!</v>
      </c>
      <c r="M36" t="e">
        <f t="shared" si="21"/>
        <v>#NUM!</v>
      </c>
      <c r="O36" t="e">
        <f>_xlfn.NORM.DIST(L36,$D$32,$D$33,TRUE)</f>
        <v>#NUM!</v>
      </c>
      <c r="P36" t="e">
        <f t="shared" si="22"/>
        <v>#NUM!</v>
      </c>
      <c r="Q36" s="17">
        <f>IF(H36=0,0,P36-O36)</f>
        <v>0</v>
      </c>
      <c r="R36" s="17">
        <f t="shared" si="23"/>
        <v>0</v>
      </c>
      <c r="S36">
        <f t="shared" si="24"/>
        <v>0</v>
      </c>
    </row>
    <row r="37" spans="3:34">
      <c r="G37">
        <f t="shared" si="17"/>
        <v>0</v>
      </c>
      <c r="H37">
        <f t="shared" si="17"/>
        <v>0</v>
      </c>
      <c r="J37">
        <f t="shared" si="18"/>
        <v>0</v>
      </c>
      <c r="K37">
        <f t="shared" si="19"/>
        <v>0</v>
      </c>
      <c r="L37" t="e">
        <f t="shared" si="20"/>
        <v>#NUM!</v>
      </c>
      <c r="M37" t="e">
        <f t="shared" si="21"/>
        <v>#NUM!</v>
      </c>
      <c r="O37" t="e">
        <f>_xlfn.NORM.DIST(L37,$D$32,$D$33,TRUE)</f>
        <v>#NUM!</v>
      </c>
      <c r="P37" t="e">
        <f t="shared" si="22"/>
        <v>#NUM!</v>
      </c>
      <c r="Q37" s="17">
        <f>IF(H37=0,0,P37-O37)</f>
        <v>0</v>
      </c>
      <c r="R37" s="17">
        <f t="shared" si="23"/>
        <v>0</v>
      </c>
      <c r="S37">
        <f t="shared" si="24"/>
        <v>0</v>
      </c>
    </row>
    <row r="38" spans="3:34">
      <c r="Z38">
        <f>1-2*(1-W35)</f>
        <v>0.89999999999999991</v>
      </c>
    </row>
    <row r="39" spans="3:34">
      <c r="Q39" s="13"/>
      <c r="S39" t="s">
        <v>34</v>
      </c>
      <c r="W39" s="5" t="s">
        <v>62</v>
      </c>
    </row>
    <row r="40" spans="3:34">
      <c r="Q40" s="18">
        <f>SUM(Q32:Q37)</f>
        <v>0.98800589626372393</v>
      </c>
      <c r="R40" s="18">
        <f>SUM(R32:R37)</f>
        <v>3810.7387418891831</v>
      </c>
      <c r="S40" s="18">
        <f>SUM(S32:S37)</f>
        <v>-4322.04377242596</v>
      </c>
      <c r="W40" s="19">
        <f>2*(S11-S40)</f>
        <v>2.7055461098552769</v>
      </c>
      <c r="Y40" t="s">
        <v>63</v>
      </c>
      <c r="Z40">
        <f>_xlfn.CHISQ.INV(Z38,1)</f>
        <v>2.7055434540954142</v>
      </c>
    </row>
    <row r="42" spans="3:34">
      <c r="S42">
        <v>17.899999999999999</v>
      </c>
      <c r="T42" t="s">
        <v>45</v>
      </c>
      <c r="W42" s="69" t="s">
        <v>46</v>
      </c>
      <c r="X42" s="69"/>
    </row>
    <row r="43" spans="3:34">
      <c r="M43" s="68"/>
      <c r="N43" s="68"/>
      <c r="R43" t="s">
        <v>47</v>
      </c>
      <c r="S43" t="s">
        <v>48</v>
      </c>
      <c r="V43" t="s">
        <v>49</v>
      </c>
      <c r="W43" s="2" t="s">
        <v>50</v>
      </c>
      <c r="X43" s="2" t="s">
        <v>51</v>
      </c>
      <c r="Y43" s="68" t="s">
        <v>52</v>
      </c>
      <c r="Z43" s="68"/>
      <c r="AA43" s="68" t="s">
        <v>53</v>
      </c>
      <c r="AB43" s="68"/>
      <c r="AC43" s="68" t="s">
        <v>54</v>
      </c>
      <c r="AD43" s="68"/>
      <c r="AE43" s="68" t="s">
        <v>55</v>
      </c>
      <c r="AF43" s="68"/>
      <c r="AG43" s="68" t="s">
        <v>56</v>
      </c>
      <c r="AH43" s="68"/>
    </row>
    <row r="44" spans="3:34">
      <c r="M44" t="s">
        <v>57</v>
      </c>
      <c r="N44" t="s">
        <v>58</v>
      </c>
      <c r="V44" s="14">
        <f t="shared" ref="V44:V49" si="25">$R$46*AH44/AG44</f>
        <v>4.8056569445831077</v>
      </c>
      <c r="W44">
        <v>1.0000000000000001E-5</v>
      </c>
      <c r="X44">
        <f>$H$3</f>
        <v>6.9</v>
      </c>
      <c r="Y44">
        <f t="shared" ref="Y44:Y49" si="26">(LN(W44)-M$45)/N$45</f>
        <v>-21.705004929686229</v>
      </c>
      <c r="Z44">
        <f t="shared" ref="Z44:Z49" si="27">(LN(X44)-M$45)/N$45</f>
        <v>-0.47663527634552838</v>
      </c>
      <c r="AA44">
        <f t="shared" ref="AA44:AA49" si="28">Y44-N$45</f>
        <v>-22.338329442878777</v>
      </c>
      <c r="AB44">
        <f t="shared" ref="AB44:AB49" si="29">Z44-N$45</f>
        <v>-1.1099597895380757</v>
      </c>
      <c r="AC44">
        <f t="shared" ref="AC44:AF49" si="30">_xlfn.NORM.S.DIST(Y44,TRUE)</f>
        <v>9.2001735268605209E-105</v>
      </c>
      <c r="AD44">
        <f t="shared" si="30"/>
        <v>0.31681092951240164</v>
      </c>
      <c r="AE44">
        <f t="shared" si="30"/>
        <v>7.8399116550265483E-111</v>
      </c>
      <c r="AF44">
        <f t="shared" si="30"/>
        <v>0.1335081771083034</v>
      </c>
      <c r="AG44">
        <f t="shared" ref="AG44:AG49" si="31">AD44-AC44</f>
        <v>0.31681092951240164</v>
      </c>
      <c r="AH44">
        <f t="shared" ref="AH44:AH49" si="32">AF44-AE44</f>
        <v>0.1335081771083034</v>
      </c>
    </row>
    <row r="45" spans="3:34">
      <c r="M45">
        <f>D32</f>
        <v>2.2333862159651408</v>
      </c>
      <c r="N45">
        <f>D33</f>
        <v>0.63332451319254723</v>
      </c>
      <c r="R45" t="s">
        <v>59</v>
      </c>
      <c r="V45" s="14">
        <f t="shared" si="25"/>
        <v>9.7375895983171521</v>
      </c>
      <c r="W45">
        <f>$G$4</f>
        <v>6.91</v>
      </c>
      <c r="X45">
        <f>$H$4</f>
        <v>13.32</v>
      </c>
      <c r="Y45">
        <f t="shared" si="26"/>
        <v>-0.4743485715895977</v>
      </c>
      <c r="Z45">
        <f t="shared" si="27"/>
        <v>0.56192432431382167</v>
      </c>
      <c r="AA45">
        <f t="shared" si="28"/>
        <v>-1.107673084782145</v>
      </c>
      <c r="AB45">
        <f t="shared" si="29"/>
        <v>-7.1400188878725568E-2</v>
      </c>
      <c r="AC45">
        <f t="shared" si="30"/>
        <v>0.31762568015166159</v>
      </c>
      <c r="AD45">
        <f t="shared" si="30"/>
        <v>0.71291620996422223</v>
      </c>
      <c r="AE45">
        <f t="shared" si="30"/>
        <v>0.13400151368880167</v>
      </c>
      <c r="AF45">
        <f t="shared" si="30"/>
        <v>0.47153962964573765</v>
      </c>
      <c r="AG45">
        <f t="shared" si="31"/>
        <v>0.39529052981256063</v>
      </c>
      <c r="AH45">
        <f t="shared" si="32"/>
        <v>0.33753811595693595</v>
      </c>
    </row>
    <row r="46" spans="3:34">
      <c r="R46" s="21">
        <f>EXP(M45+(N45^2)/2)</f>
        <v>11.403680856911446</v>
      </c>
      <c r="V46" s="14">
        <f t="shared" si="25"/>
        <v>19.840099488942236</v>
      </c>
      <c r="W46">
        <f>$G$5</f>
        <v>13.33</v>
      </c>
      <c r="X46">
        <f>$H$5</f>
        <v>40</v>
      </c>
      <c r="Y46">
        <f t="shared" si="26"/>
        <v>0.56310929199269977</v>
      </c>
      <c r="Z46">
        <f t="shared" si="27"/>
        <v>2.2981792238101599</v>
      </c>
      <c r="AA46">
        <f t="shared" si="28"/>
        <v>-7.0215221199847466E-2</v>
      </c>
      <c r="AB46">
        <f t="shared" si="29"/>
        <v>1.6648547106176128</v>
      </c>
      <c r="AC46">
        <f t="shared" si="30"/>
        <v>0.71331976772427808</v>
      </c>
      <c r="AD46">
        <f t="shared" si="30"/>
        <v>0.98922420466303973</v>
      </c>
      <c r="AE46">
        <f t="shared" si="30"/>
        <v>0.47201117973063317</v>
      </c>
      <c r="AF46">
        <f t="shared" si="30"/>
        <v>0.95202912718029387</v>
      </c>
      <c r="AG46">
        <f t="shared" si="31"/>
        <v>0.27590443693876165</v>
      </c>
      <c r="AH46">
        <f t="shared" si="32"/>
        <v>0.4800179474496607</v>
      </c>
    </row>
    <row r="47" spans="3:34">
      <c r="C47" s="23" t="s">
        <v>64</v>
      </c>
      <c r="V47" s="14" t="e">
        <f t="shared" si="25"/>
        <v>#NUM!</v>
      </c>
      <c r="W47">
        <f>$G6</f>
        <v>0</v>
      </c>
      <c r="X47">
        <f>$H6</f>
        <v>0</v>
      </c>
      <c r="Y47" t="e">
        <f t="shared" si="26"/>
        <v>#NUM!</v>
      </c>
      <c r="Z47" t="e">
        <f t="shared" si="27"/>
        <v>#NUM!</v>
      </c>
      <c r="AA47" t="e">
        <f t="shared" si="28"/>
        <v>#NUM!</v>
      </c>
      <c r="AB47" t="e">
        <f t="shared" si="29"/>
        <v>#NUM!</v>
      </c>
      <c r="AC47" t="e">
        <f t="shared" si="30"/>
        <v>#NUM!</v>
      </c>
      <c r="AD47" t="e">
        <f t="shared" si="30"/>
        <v>#NUM!</v>
      </c>
      <c r="AE47" t="e">
        <f t="shared" si="30"/>
        <v>#NUM!</v>
      </c>
      <c r="AF47" t="e">
        <f t="shared" si="30"/>
        <v>#NUM!</v>
      </c>
      <c r="AG47" t="e">
        <f t="shared" si="31"/>
        <v>#NUM!</v>
      </c>
      <c r="AH47" t="e">
        <f t="shared" si="32"/>
        <v>#NUM!</v>
      </c>
    </row>
    <row r="48" spans="3:34">
      <c r="C48" t="s">
        <v>65</v>
      </c>
      <c r="V48" s="14" t="e">
        <f t="shared" si="25"/>
        <v>#NUM!</v>
      </c>
      <c r="W48">
        <f>$G7</f>
        <v>0</v>
      </c>
      <c r="X48">
        <f>$H7</f>
        <v>0</v>
      </c>
      <c r="Y48" t="e">
        <f t="shared" si="26"/>
        <v>#NUM!</v>
      </c>
      <c r="Z48" t="e">
        <f t="shared" si="27"/>
        <v>#NUM!</v>
      </c>
      <c r="AA48" t="e">
        <f t="shared" si="28"/>
        <v>#NUM!</v>
      </c>
      <c r="AB48" t="e">
        <f t="shared" si="29"/>
        <v>#NUM!</v>
      </c>
      <c r="AC48" t="e">
        <f t="shared" si="30"/>
        <v>#NUM!</v>
      </c>
      <c r="AD48" t="e">
        <f t="shared" si="30"/>
        <v>#NUM!</v>
      </c>
      <c r="AE48" t="e">
        <f t="shared" si="30"/>
        <v>#NUM!</v>
      </c>
      <c r="AF48" t="e">
        <f t="shared" si="30"/>
        <v>#NUM!</v>
      </c>
      <c r="AG48" t="e">
        <f t="shared" si="31"/>
        <v>#NUM!</v>
      </c>
      <c r="AH48" t="e">
        <f t="shared" si="32"/>
        <v>#NUM!</v>
      </c>
    </row>
    <row r="49" spans="1:34">
      <c r="C49" t="s">
        <v>66</v>
      </c>
      <c r="V49" s="14" t="e">
        <f t="shared" si="25"/>
        <v>#NUM!</v>
      </c>
      <c r="W49">
        <f>$G8</f>
        <v>0</v>
      </c>
      <c r="X49">
        <f>$H8</f>
        <v>0</v>
      </c>
      <c r="Y49" t="e">
        <f t="shared" si="26"/>
        <v>#NUM!</v>
      </c>
      <c r="Z49" t="e">
        <f t="shared" si="27"/>
        <v>#NUM!</v>
      </c>
      <c r="AA49" t="e">
        <f t="shared" si="28"/>
        <v>#NUM!</v>
      </c>
      <c r="AB49" t="e">
        <f t="shared" si="29"/>
        <v>#NUM!</v>
      </c>
      <c r="AC49" t="e">
        <f t="shared" si="30"/>
        <v>#NUM!</v>
      </c>
      <c r="AD49" t="e">
        <f t="shared" si="30"/>
        <v>#NUM!</v>
      </c>
      <c r="AE49" t="e">
        <f t="shared" si="30"/>
        <v>#NUM!</v>
      </c>
      <c r="AF49" t="e">
        <f t="shared" si="30"/>
        <v>#NUM!</v>
      </c>
      <c r="AG49" t="e">
        <f t="shared" si="31"/>
        <v>#NUM!</v>
      </c>
      <c r="AH49" t="e">
        <f t="shared" si="32"/>
        <v>#NUM!</v>
      </c>
    </row>
    <row r="50" spans="1:34">
      <c r="D50" t="s">
        <v>67</v>
      </c>
    </row>
    <row r="52" spans="1:34">
      <c r="P52" t="s">
        <v>68</v>
      </c>
    </row>
    <row r="54" spans="1:34">
      <c r="P54">
        <v>137.66058446727689</v>
      </c>
      <c r="R54" t="s">
        <v>30</v>
      </c>
      <c r="S54" s="14">
        <v>7.4219302476269329</v>
      </c>
    </row>
    <row r="55" spans="1:34">
      <c r="P55">
        <v>599.72589019967711</v>
      </c>
      <c r="R55" t="s">
        <v>31</v>
      </c>
      <c r="S55" s="14">
        <v>1.5703748396816797</v>
      </c>
    </row>
    <row r="56" spans="1:34">
      <c r="P56">
        <v>7212.9682884166841</v>
      </c>
    </row>
    <row r="57" spans="1:34">
      <c r="P57" t="e">
        <v>#NUM!</v>
      </c>
    </row>
    <row r="58" spans="1:34">
      <c r="P58" t="e">
        <v>#NUM!</v>
      </c>
    </row>
    <row r="59" spans="1:34">
      <c r="P59" t="e">
        <v>#NUM!</v>
      </c>
    </row>
    <row r="62" spans="1:34">
      <c r="A62" s="22" t="s">
        <v>69</v>
      </c>
      <c r="B62" s="22"/>
    </row>
    <row r="63" spans="1:34">
      <c r="C63" t="s">
        <v>21</v>
      </c>
      <c r="G63" s="68" t="s">
        <v>22</v>
      </c>
      <c r="H63" s="68"/>
      <c r="J63" t="s">
        <v>23</v>
      </c>
      <c r="K63" t="s">
        <v>24</v>
      </c>
      <c r="L63" s="68" t="s">
        <v>25</v>
      </c>
      <c r="M63" s="68"/>
      <c r="Q63" t="s">
        <v>26</v>
      </c>
      <c r="R63" t="s">
        <v>27</v>
      </c>
      <c r="S63" t="s">
        <v>28</v>
      </c>
    </row>
    <row r="64" spans="1:34">
      <c r="C64" t="s">
        <v>30</v>
      </c>
      <c r="D64" s="14">
        <v>2.2429204681542116</v>
      </c>
      <c r="G64">
        <f t="shared" ref="G64:H69" si="33">G32</f>
        <v>0</v>
      </c>
      <c r="H64">
        <f t="shared" si="33"/>
        <v>6.9</v>
      </c>
      <c r="J64">
        <f t="shared" ref="J64:J69" si="34">J3</f>
        <v>1292</v>
      </c>
      <c r="K64">
        <f t="shared" ref="K64:K69" si="35">J64/SUM(J$32:J$37)</f>
        <v>0.33497536945812806</v>
      </c>
      <c r="L64" t="e">
        <f t="shared" ref="L64:L69" si="36">LN(G64)</f>
        <v>#NUM!</v>
      </c>
      <c r="M64">
        <f t="shared" ref="M64:M69" si="37">LN(H64)</f>
        <v>1.9315214116032138</v>
      </c>
      <c r="O64">
        <f>IF(G64=0,0,_xlfn.NORM.DIST(L64,$D$64,$D$65,TRUE))</f>
        <v>0</v>
      </c>
      <c r="P64">
        <f t="shared" ref="P64:P69" si="38">_xlfn.NORM.DIST(M64,$D$64,$D$65,TRUE)</f>
        <v>0.32068603681647589</v>
      </c>
      <c r="Q64" s="17">
        <f>P64-O64</f>
        <v>0.32068603681647589</v>
      </c>
      <c r="R64" s="26">
        <f t="shared" ref="R64:R69" si="39">Q64*SUM(J$32:J$37)</f>
        <v>1236.8860440011476</v>
      </c>
      <c r="S64">
        <f t="shared" ref="S64:S69" si="40">IF(J64=0,0,J64*LN(Q64))</f>
        <v>-1469.3821851137197</v>
      </c>
    </row>
    <row r="65" spans="3:34">
      <c r="C65" t="s">
        <v>31</v>
      </c>
      <c r="D65" s="14">
        <v>0.66855212321746316</v>
      </c>
      <c r="G65">
        <f t="shared" si="33"/>
        <v>6.91</v>
      </c>
      <c r="H65">
        <f t="shared" si="33"/>
        <v>13.32</v>
      </c>
      <c r="J65">
        <f t="shared" si="34"/>
        <v>1296</v>
      </c>
      <c r="K65">
        <f t="shared" si="35"/>
        <v>0.33601244490536686</v>
      </c>
      <c r="L65">
        <f t="shared" si="36"/>
        <v>1.9329696377795786</v>
      </c>
      <c r="M65">
        <f t="shared" si="37"/>
        <v>2.5892666651122429</v>
      </c>
      <c r="O65">
        <f>_xlfn.NORM.DIST(L65,$D$64,$D$65,TRUE)</f>
        <v>0.32146178254507896</v>
      </c>
      <c r="P65">
        <f t="shared" si="38"/>
        <v>0.69778975294614054</v>
      </c>
      <c r="Q65" s="17">
        <f>P65-O65</f>
        <v>0.37632797040106158</v>
      </c>
      <c r="R65" s="26">
        <f t="shared" si="39"/>
        <v>1451.4969818368945</v>
      </c>
      <c r="S65">
        <f t="shared" si="40"/>
        <v>-1266.5733532960519</v>
      </c>
    </row>
    <row r="66" spans="3:34">
      <c r="G66">
        <f t="shared" si="33"/>
        <v>13.33</v>
      </c>
      <c r="H66">
        <f t="shared" si="33"/>
        <v>40</v>
      </c>
      <c r="J66">
        <f t="shared" si="34"/>
        <v>1269</v>
      </c>
      <c r="K66">
        <f t="shared" si="35"/>
        <v>0.32901218563650508</v>
      </c>
      <c r="L66">
        <f t="shared" si="36"/>
        <v>2.5900171341906173</v>
      </c>
      <c r="M66">
        <f t="shared" si="37"/>
        <v>3.6888794541139363</v>
      </c>
      <c r="O66">
        <f>_xlfn.NORM.DIST(L66,$D$64,$D$65,TRUE)</f>
        <v>0.69818122722806353</v>
      </c>
      <c r="P66">
        <f t="shared" si="38"/>
        <v>0.9847225489535737</v>
      </c>
      <c r="Q66" s="17">
        <f>P66-O66</f>
        <v>0.28654132172551017</v>
      </c>
      <c r="R66" s="26">
        <f t="shared" si="39"/>
        <v>1105.1898778952927</v>
      </c>
      <c r="S66">
        <f t="shared" si="40"/>
        <v>-1586.0882327263</v>
      </c>
    </row>
    <row r="67" spans="3:34">
      <c r="G67">
        <f t="shared" si="33"/>
        <v>0</v>
      </c>
      <c r="H67">
        <f t="shared" si="33"/>
        <v>0</v>
      </c>
      <c r="J67">
        <f t="shared" si="34"/>
        <v>0</v>
      </c>
      <c r="K67">
        <f t="shared" si="35"/>
        <v>0</v>
      </c>
      <c r="L67" t="e">
        <f t="shared" si="36"/>
        <v>#NUM!</v>
      </c>
      <c r="M67" t="e">
        <f t="shared" si="37"/>
        <v>#NUM!</v>
      </c>
      <c r="O67" t="e">
        <f>_xlfn.NORM.DIST(L67,$D$64,$D$65,TRUE)</f>
        <v>#NUM!</v>
      </c>
      <c r="P67" t="e">
        <f t="shared" si="38"/>
        <v>#NUM!</v>
      </c>
      <c r="Q67" s="17">
        <f>IF(H67=0,0,P67-O67)</f>
        <v>0</v>
      </c>
      <c r="R67" s="26">
        <f t="shared" si="39"/>
        <v>0</v>
      </c>
      <c r="S67">
        <f t="shared" si="40"/>
        <v>0</v>
      </c>
      <c r="Y67" t="s">
        <v>61</v>
      </c>
      <c r="Z67">
        <f>W35</f>
        <v>0.95</v>
      </c>
    </row>
    <row r="68" spans="3:34">
      <c r="G68">
        <f t="shared" si="33"/>
        <v>0</v>
      </c>
      <c r="H68">
        <f t="shared" si="33"/>
        <v>0</v>
      </c>
      <c r="J68">
        <f t="shared" si="34"/>
        <v>0</v>
      </c>
      <c r="K68">
        <f t="shared" si="35"/>
        <v>0</v>
      </c>
      <c r="L68" t="e">
        <f t="shared" si="36"/>
        <v>#NUM!</v>
      </c>
      <c r="M68" t="e">
        <f t="shared" si="37"/>
        <v>#NUM!</v>
      </c>
      <c r="O68" t="e">
        <f>_xlfn.NORM.DIST(L68,$D$64,$D$65,TRUE)</f>
        <v>#NUM!</v>
      </c>
      <c r="P68" t="e">
        <f t="shared" si="38"/>
        <v>#NUM!</v>
      </c>
      <c r="Q68" s="17">
        <f>IF(H68=0,0,P68-O68)</f>
        <v>0</v>
      </c>
      <c r="R68" s="26">
        <f t="shared" si="39"/>
        <v>0</v>
      </c>
      <c r="S68">
        <f t="shared" si="40"/>
        <v>0</v>
      </c>
    </row>
    <row r="69" spans="3:34">
      <c r="G69">
        <f t="shared" si="33"/>
        <v>0</v>
      </c>
      <c r="H69">
        <f t="shared" si="33"/>
        <v>0</v>
      </c>
      <c r="J69">
        <f t="shared" si="34"/>
        <v>0</v>
      </c>
      <c r="K69">
        <f t="shared" si="35"/>
        <v>0</v>
      </c>
      <c r="L69" t="e">
        <f t="shared" si="36"/>
        <v>#NUM!</v>
      </c>
      <c r="M69" t="e">
        <f t="shared" si="37"/>
        <v>#NUM!</v>
      </c>
      <c r="O69" t="e">
        <f>_xlfn.NORM.DIST(L69,$D$64,$D$65,TRUE)</f>
        <v>#NUM!</v>
      </c>
      <c r="P69" t="e">
        <f t="shared" si="38"/>
        <v>#NUM!</v>
      </c>
      <c r="Q69" s="17">
        <f>IF(H69=0,0,P69-O69)</f>
        <v>0</v>
      </c>
      <c r="R69" s="26">
        <f t="shared" si="39"/>
        <v>0</v>
      </c>
      <c r="S69">
        <f t="shared" si="40"/>
        <v>0</v>
      </c>
    </row>
    <row r="70" spans="3:34">
      <c r="R70" s="1"/>
      <c r="Z70">
        <f>1-2*(1-Z67)</f>
        <v>0.89999999999999991</v>
      </c>
    </row>
    <row r="71" spans="3:34">
      <c r="Q71" s="13"/>
      <c r="R71" s="1"/>
      <c r="S71" t="s">
        <v>34</v>
      </c>
      <c r="W71" s="5" t="s">
        <v>62</v>
      </c>
    </row>
    <row r="72" spans="3:34">
      <c r="Q72" s="18">
        <f>SUM(Q64:Q69)</f>
        <v>0.98355532894304765</v>
      </c>
      <c r="R72" s="18">
        <f>SUM(R64:R69)</f>
        <v>3793.5729037333349</v>
      </c>
      <c r="S72" s="18">
        <f>SUM(S64:S69)</f>
        <v>-4322.0437711360719</v>
      </c>
      <c r="W72" s="25">
        <f>2*(S11-S72)</f>
        <v>2.7055435300790123</v>
      </c>
      <c r="Y72" t="s">
        <v>63</v>
      </c>
      <c r="Z72" s="24">
        <f>_xlfn.CHISQ.INV(Z70,1)</f>
        <v>2.7055434540954142</v>
      </c>
    </row>
    <row r="74" spans="3:34">
      <c r="S74">
        <v>17.899999999999999</v>
      </c>
      <c r="T74" t="s">
        <v>45</v>
      </c>
      <c r="W74" s="69" t="s">
        <v>46</v>
      </c>
      <c r="X74" s="69"/>
    </row>
    <row r="75" spans="3:34">
      <c r="M75" s="68" t="s">
        <v>70</v>
      </c>
      <c r="N75" s="68"/>
      <c r="R75" t="s">
        <v>47</v>
      </c>
      <c r="S75" t="s">
        <v>48</v>
      </c>
      <c r="V75" t="s">
        <v>49</v>
      </c>
      <c r="W75" s="2" t="s">
        <v>50</v>
      </c>
      <c r="X75" s="2" t="s">
        <v>51</v>
      </c>
      <c r="Y75" s="68" t="s">
        <v>52</v>
      </c>
      <c r="Z75" s="68"/>
      <c r="AA75" s="68" t="s">
        <v>53</v>
      </c>
      <c r="AB75" s="68"/>
      <c r="AC75" s="68" t="s">
        <v>54</v>
      </c>
      <c r="AD75" s="68"/>
      <c r="AE75" s="68" t="s">
        <v>55</v>
      </c>
      <c r="AF75" s="68"/>
      <c r="AG75" s="68" t="s">
        <v>56</v>
      </c>
      <c r="AH75" s="68"/>
    </row>
    <row r="76" spans="3:34">
      <c r="M76" t="s">
        <v>57</v>
      </c>
      <c r="N76" t="s">
        <v>58</v>
      </c>
      <c r="V76" s="14">
        <f t="shared" ref="V76:V81" si="41">$R$78*AH76/AG76</f>
        <v>4.7139368101430366</v>
      </c>
      <c r="W76">
        <v>1.0000000000000001E-5</v>
      </c>
      <c r="X76">
        <f>$H$3</f>
        <v>6.9</v>
      </c>
      <c r="Y76">
        <f t="shared" ref="Y76:Y81" si="42">(LN(W76)-M$77)/N$77</f>
        <v>-20.575577363995613</v>
      </c>
      <c r="Z76">
        <f t="shared" ref="Z76:Z81" si="43">(LN(X76)-M$77)/N$77</f>
        <v>-0.46578126930831332</v>
      </c>
      <c r="AA76">
        <f t="shared" ref="AA76:AA81" si="44">Y76-N$77</f>
        <v>-21.244129487213076</v>
      </c>
      <c r="AB76">
        <f t="shared" ref="AB76:AB81" si="45">Z76-N$77</f>
        <v>-1.1343333925257766</v>
      </c>
      <c r="AC76">
        <f t="shared" ref="AC76:AF81" si="46">_xlfn.NORM.S.DIST(Y76,TRUE)</f>
        <v>2.2714426795327767E-94</v>
      </c>
      <c r="AD76">
        <f t="shared" si="46"/>
        <v>0.32068603681647589</v>
      </c>
      <c r="AE76">
        <f t="shared" si="46"/>
        <v>1.8678120490372469E-100</v>
      </c>
      <c r="AF76">
        <f t="shared" si="46"/>
        <v>0.12832736356533195</v>
      </c>
      <c r="AG76">
        <f t="shared" ref="AG76:AG81" si="47">AD76-AC76</f>
        <v>0.32068603681647589</v>
      </c>
      <c r="AH76">
        <f t="shared" ref="AH76:AH81" si="48">AF76-AE76</f>
        <v>0.12832736356533195</v>
      </c>
    </row>
    <row r="77" spans="3:34">
      <c r="M77">
        <f>D64</f>
        <v>2.2429204681542116</v>
      </c>
      <c r="N77">
        <f>D65</f>
        <v>0.66855212321746316</v>
      </c>
      <c r="R77" t="s">
        <v>59</v>
      </c>
      <c r="V77" s="14">
        <f t="shared" si="41"/>
        <v>9.747695103657092</v>
      </c>
      <c r="W77">
        <f>$G$4</f>
        <v>6.91</v>
      </c>
      <c r="X77">
        <f>$H$4</f>
        <v>13.32</v>
      </c>
      <c r="Y77">
        <f t="shared" si="42"/>
        <v>-0.46361505649397783</v>
      </c>
      <c r="Z77">
        <f t="shared" si="43"/>
        <v>0.51805414257187776</v>
      </c>
      <c r="AA77">
        <f t="shared" si="44"/>
        <v>-1.132167179711441</v>
      </c>
      <c r="AB77">
        <f t="shared" si="45"/>
        <v>-0.15049798064558539</v>
      </c>
      <c r="AC77">
        <f t="shared" si="46"/>
        <v>0.32146178254507896</v>
      </c>
      <c r="AD77">
        <f t="shared" si="46"/>
        <v>0.69778975294614054</v>
      </c>
      <c r="AE77">
        <f t="shared" si="46"/>
        <v>0.12878207776629627</v>
      </c>
      <c r="AF77">
        <f t="shared" si="46"/>
        <v>0.44018587190268144</v>
      </c>
      <c r="AG77">
        <f t="shared" si="47"/>
        <v>0.37632797040106158</v>
      </c>
      <c r="AH77">
        <f t="shared" si="48"/>
        <v>0.31140379413638519</v>
      </c>
    </row>
    <row r="78" spans="3:34">
      <c r="R78" s="21">
        <f>EXP(M77+(N77^2)/2)</f>
        <v>11.779979510593325</v>
      </c>
      <c r="V78" s="14">
        <f t="shared" si="41"/>
        <v>20.219123432896822</v>
      </c>
      <c r="W78">
        <f>$G$5</f>
        <v>13.33</v>
      </c>
      <c r="X78">
        <f>$H$5</f>
        <v>40</v>
      </c>
      <c r="Y78">
        <f t="shared" si="42"/>
        <v>0.51917667147024205</v>
      </c>
      <c r="Z78">
        <f t="shared" si="43"/>
        <v>2.1628216196531183</v>
      </c>
      <c r="AA78">
        <f t="shared" si="44"/>
        <v>-0.14937545174722111</v>
      </c>
      <c r="AB78">
        <f t="shared" si="45"/>
        <v>1.4942694964356551</v>
      </c>
      <c r="AC78">
        <f t="shared" si="46"/>
        <v>0.69818122722806353</v>
      </c>
      <c r="AD78">
        <f t="shared" si="46"/>
        <v>0.9847225489535737</v>
      </c>
      <c r="AE78">
        <f t="shared" si="46"/>
        <v>0.440628690531287</v>
      </c>
      <c r="AF78">
        <f t="shared" si="46"/>
        <v>0.93244740272713544</v>
      </c>
      <c r="AG78">
        <f t="shared" si="47"/>
        <v>0.28654132172551017</v>
      </c>
      <c r="AH78">
        <f t="shared" si="48"/>
        <v>0.49181871219584844</v>
      </c>
    </row>
    <row r="79" spans="3:34">
      <c r="C79" s="23" t="s">
        <v>64</v>
      </c>
      <c r="V79" s="14" t="e">
        <f t="shared" si="41"/>
        <v>#NUM!</v>
      </c>
      <c r="W79">
        <f>$G6</f>
        <v>0</v>
      </c>
      <c r="X79">
        <f>$H6</f>
        <v>0</v>
      </c>
      <c r="Y79" t="e">
        <f t="shared" si="42"/>
        <v>#NUM!</v>
      </c>
      <c r="Z79" t="e">
        <f t="shared" si="43"/>
        <v>#NUM!</v>
      </c>
      <c r="AA79" t="e">
        <f t="shared" si="44"/>
        <v>#NUM!</v>
      </c>
      <c r="AB79" t="e">
        <f t="shared" si="45"/>
        <v>#NUM!</v>
      </c>
      <c r="AC79" t="e">
        <f t="shared" si="46"/>
        <v>#NUM!</v>
      </c>
      <c r="AD79" t="e">
        <f t="shared" si="46"/>
        <v>#NUM!</v>
      </c>
      <c r="AE79" t="e">
        <f t="shared" si="46"/>
        <v>#NUM!</v>
      </c>
      <c r="AF79" t="e">
        <f t="shared" si="46"/>
        <v>#NUM!</v>
      </c>
      <c r="AG79" t="e">
        <f t="shared" si="47"/>
        <v>#NUM!</v>
      </c>
      <c r="AH79" t="e">
        <f t="shared" si="48"/>
        <v>#NUM!</v>
      </c>
    </row>
    <row r="80" spans="3:34">
      <c r="C80" t="s">
        <v>71</v>
      </c>
      <c r="V80" s="14" t="e">
        <f t="shared" si="41"/>
        <v>#NUM!</v>
      </c>
      <c r="W80">
        <f>$G7</f>
        <v>0</v>
      </c>
      <c r="X80">
        <f>$H$7</f>
        <v>0</v>
      </c>
      <c r="Y80" t="e">
        <f t="shared" si="42"/>
        <v>#NUM!</v>
      </c>
      <c r="Z80" t="e">
        <f t="shared" si="43"/>
        <v>#NUM!</v>
      </c>
      <c r="AA80" t="e">
        <f t="shared" si="44"/>
        <v>#NUM!</v>
      </c>
      <c r="AB80" t="e">
        <f t="shared" si="45"/>
        <v>#NUM!</v>
      </c>
      <c r="AC80" t="e">
        <f t="shared" si="46"/>
        <v>#NUM!</v>
      </c>
      <c r="AD80" t="e">
        <f t="shared" si="46"/>
        <v>#NUM!</v>
      </c>
      <c r="AE80" t="e">
        <f t="shared" si="46"/>
        <v>#NUM!</v>
      </c>
      <c r="AF80" t="e">
        <f t="shared" si="46"/>
        <v>#NUM!</v>
      </c>
      <c r="AG80" t="e">
        <f t="shared" si="47"/>
        <v>#NUM!</v>
      </c>
      <c r="AH80" t="e">
        <f t="shared" si="48"/>
        <v>#NUM!</v>
      </c>
    </row>
    <row r="81" spans="3:34">
      <c r="C81" t="s">
        <v>72</v>
      </c>
      <c r="V81" s="14" t="e">
        <f t="shared" si="41"/>
        <v>#NUM!</v>
      </c>
      <c r="W81">
        <f>$G8</f>
        <v>0</v>
      </c>
      <c r="X81">
        <f>$H$8</f>
        <v>0</v>
      </c>
      <c r="Y81" t="e">
        <f t="shared" si="42"/>
        <v>#NUM!</v>
      </c>
      <c r="Z81" t="e">
        <f t="shared" si="43"/>
        <v>#NUM!</v>
      </c>
      <c r="AA81" t="e">
        <f t="shared" si="44"/>
        <v>#NUM!</v>
      </c>
      <c r="AB81" t="e">
        <f t="shared" si="45"/>
        <v>#NUM!</v>
      </c>
      <c r="AC81" t="e">
        <f t="shared" si="46"/>
        <v>#NUM!</v>
      </c>
      <c r="AD81" t="e">
        <f t="shared" si="46"/>
        <v>#NUM!</v>
      </c>
      <c r="AE81" t="e">
        <f t="shared" si="46"/>
        <v>#NUM!</v>
      </c>
      <c r="AF81" t="e">
        <f t="shared" si="46"/>
        <v>#NUM!</v>
      </c>
      <c r="AG81" t="e">
        <f t="shared" si="47"/>
        <v>#NUM!</v>
      </c>
      <c r="AH81" t="e">
        <f t="shared" si="48"/>
        <v>#NUM!</v>
      </c>
    </row>
    <row r="82" spans="3:34">
      <c r="D82" t="s">
        <v>73</v>
      </c>
    </row>
    <row r="84" spans="3:34">
      <c r="P84" t="s">
        <v>74</v>
      </c>
    </row>
    <row r="86" spans="3:34">
      <c r="P86">
        <v>131.1674291003529</v>
      </c>
      <c r="R86" t="s">
        <v>30</v>
      </c>
      <c r="S86" s="14">
        <v>7.7410716288978998</v>
      </c>
    </row>
    <row r="87" spans="3:34">
      <c r="P87">
        <v>600.36896418005176</v>
      </c>
      <c r="R87" t="s">
        <v>31</v>
      </c>
      <c r="S87" s="14">
        <v>1.7670989416132856</v>
      </c>
    </row>
    <row r="88" spans="3:34">
      <c r="P88">
        <v>9482.0295835142115</v>
      </c>
    </row>
    <row r="89" spans="3:34">
      <c r="P89">
        <v>182166.91718776425</v>
      </c>
    </row>
    <row r="90" spans="3:34">
      <c r="P90" t="e">
        <v>#NUM!</v>
      </c>
    </row>
    <row r="91" spans="3:34">
      <c r="P91" t="e">
        <v>#NUM!</v>
      </c>
    </row>
  </sheetData>
  <mergeCells count="27">
    <mergeCell ref="G2:H2"/>
    <mergeCell ref="L2:M2"/>
    <mergeCell ref="Y21:Z21"/>
    <mergeCell ref="AA21:AB21"/>
    <mergeCell ref="G31:H31"/>
    <mergeCell ref="L31:M31"/>
    <mergeCell ref="W20:X20"/>
    <mergeCell ref="M21:N21"/>
    <mergeCell ref="G63:H63"/>
    <mergeCell ref="L63:M63"/>
    <mergeCell ref="W42:X42"/>
    <mergeCell ref="M43:N43"/>
    <mergeCell ref="W74:X74"/>
    <mergeCell ref="M75:N75"/>
    <mergeCell ref="Y75:Z75"/>
    <mergeCell ref="AE21:AF21"/>
    <mergeCell ref="AG21:AH21"/>
    <mergeCell ref="Y43:Z43"/>
    <mergeCell ref="AA43:AB43"/>
    <mergeCell ref="AC21:AD21"/>
    <mergeCell ref="AC43:AD43"/>
    <mergeCell ref="AA75:AB75"/>
    <mergeCell ref="AC75:AD75"/>
    <mergeCell ref="AE75:AF75"/>
    <mergeCell ref="AG75:AH75"/>
    <mergeCell ref="AE43:AF43"/>
    <mergeCell ref="AG43:AH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010"/>
  <sheetViews>
    <sheetView workbookViewId="0">
      <selection activeCell="E2" sqref="E2"/>
    </sheetView>
  </sheetViews>
  <sheetFormatPr defaultColWidth="9.140625" defaultRowHeight="14.45"/>
  <cols>
    <col min="9" max="9" width="21.140625" customWidth="1"/>
    <col min="10" max="10" width="8.5703125" customWidth="1"/>
    <col min="12" max="12" width="9.42578125" customWidth="1"/>
  </cols>
  <sheetData>
    <row r="1" spans="1:23">
      <c r="B1" s="12" t="s">
        <v>75</v>
      </c>
      <c r="M1" s="12"/>
      <c r="N1" s="12"/>
    </row>
    <row r="2" spans="1:23">
      <c r="B2" t="s">
        <v>76</v>
      </c>
      <c r="C2" t="e" vm="1">
        <f ca="1">MIN(C$11:INDIRECT(CONCATENATE("C",$S$3+10)))</f>
        <v>#VALUE!</v>
      </c>
      <c r="D2" t="e" vm="1">
        <f ca="1">MIN(D$11:INDIRECT(CONCATENATE("D",$S$3+10)))</f>
        <v>#VALUE!</v>
      </c>
      <c r="E2" t="e" vm="1">
        <f ca="1">MIN(E$11:INDIRECT(CONCATENATE("E",$S$3+10)))</f>
        <v>#VALUE!</v>
      </c>
      <c r="F2" t="e" vm="1">
        <f ca="1">MIN(F$11:INDIRECT(CONCATENATE("F",$S$3+10)))</f>
        <v>#VALUE!</v>
      </c>
      <c r="G2" t="e" vm="1">
        <f ca="1">MIN(G$11:INDIRECT(CONCATENATE("F",$S$3+10)))</f>
        <v>#VALUE!</v>
      </c>
      <c r="H2" t="e" vm="1">
        <f>MIN(H$11:H1010)</f>
        <v>#VALUE!</v>
      </c>
      <c r="I2" t="e" vm="1">
        <f>MIN(I$11:I19085)</f>
        <v>#VALUE!</v>
      </c>
      <c r="M2" s="12"/>
      <c r="N2" s="12"/>
    </row>
    <row r="3" spans="1:23">
      <c r="B3" t="s">
        <v>77</v>
      </c>
      <c r="C3" t="e" vm="1">
        <f ca="1">MAX(C$11:INDIRECT(CONCATENATE("C",$S$3+10)))</f>
        <v>#VALUE!</v>
      </c>
      <c r="D3" t="e" vm="1">
        <f ca="1">MAX(D$11:INDIRECT(CONCATENATE("D",$S$3+10)))</f>
        <v>#VALUE!</v>
      </c>
      <c r="E3" t="e" vm="1">
        <f ca="1">MAX(E$11:INDIRECT(CONCATENATE("E",$S$3+10)))</f>
        <v>#VALUE!</v>
      </c>
      <c r="F3" t="e" vm="1">
        <f ca="1">MAX(F$11:INDIRECT(CONCATENATE("F",$S$3+10)))</f>
        <v>#VALUE!</v>
      </c>
      <c r="G3" t="e" vm="1">
        <f ca="1">MAX(G$11:INDIRECT(CONCATENATE("F",$S$3+10)))</f>
        <v>#VALUE!</v>
      </c>
      <c r="H3" t="e" vm="1">
        <f>MAX(H$11:H1010)</f>
        <v>#VALUE!</v>
      </c>
      <c r="I3" t="e" vm="1">
        <f>MAX(I$11:I19086)</f>
        <v>#VALUE!</v>
      </c>
      <c r="K3" s="43" t="s">
        <v>78</v>
      </c>
      <c r="L3" s="43"/>
      <c r="M3" s="65">
        <v>1</v>
      </c>
      <c r="N3" s="65"/>
      <c r="Q3" s="43" t="s">
        <v>79</v>
      </c>
      <c r="R3" s="43"/>
      <c r="S3" s="65">
        <f>Main!C15</f>
        <v>1292</v>
      </c>
      <c r="T3" s="65"/>
    </row>
    <row r="4" spans="1:23">
      <c r="B4" t="s">
        <v>80</v>
      </c>
      <c r="C4" t="e" vm="1">
        <f ca="1">AVERAGE(C$11:INDIRECT(CONCATENATE("C",$S$3+10)))</f>
        <v>#VALUE!</v>
      </c>
      <c r="D4" t="e" vm="1">
        <f ca="1">AVERAGE(D$11:INDIRECT(CONCATENATE("D",$S$3+10)))</f>
        <v>#VALUE!</v>
      </c>
      <c r="E4" t="e" vm="1">
        <f ca="1">AVERAGE(E$11:INDIRECT(CONCATENATE("E",$S$3+10)))</f>
        <v>#VALUE!</v>
      </c>
      <c r="F4" t="e" vm="1">
        <f ca="1">AVERAGE(F$11:INDIRECT(CONCATENATE("F",$S$3+10)))</f>
        <v>#VALUE!</v>
      </c>
      <c r="G4" t="e" vm="1">
        <f ca="1">AVERAGE(G$11:INDIRECT(CONCATENATE("F",$S$3+10)))</f>
        <v>#VALUE!</v>
      </c>
      <c r="H4" t="e" vm="1">
        <f>AVERAGE(H$11:H1010)</f>
        <v>#VALUE!</v>
      </c>
      <c r="I4" t="e" vm="1">
        <f>AVERAGE(I$11:I19087)</f>
        <v>#VALUE!</v>
      </c>
    </row>
    <row r="5" spans="1:23">
      <c r="B5" t="s">
        <v>81</v>
      </c>
      <c r="C5" t="e" vm="1">
        <f ca="1">_xlfn.STDEV.S(C$11:INDIRECT(CONCATENATE("C",$S$3+10)))</f>
        <v>#VALUE!</v>
      </c>
      <c r="D5" t="e" vm="1">
        <f ca="1">_xlfn.STDEV.S(D$11:INDIRECT(CONCATENATE("D",$S$3+10)))</f>
        <v>#VALUE!</v>
      </c>
      <c r="E5" t="e" vm="1">
        <f ca="1">_xlfn.STDEV.S(E$11:INDIRECT(CONCATENATE("E",$S$3+10)))</f>
        <v>#VALUE!</v>
      </c>
      <c r="F5" t="e" vm="1">
        <f ca="1">_xlfn.STDEV.S(F$11:INDIRECT(CONCATENATE("F",$S$3+10)))</f>
        <v>#VALUE!</v>
      </c>
      <c r="G5" t="e" vm="1">
        <f ca="1">_xlfn.STDEV.S(G$11:INDIRECT(CONCATENATE("F",$S$3+10)))</f>
        <v>#VALUE!</v>
      </c>
      <c r="H5" t="e" vm="1">
        <f>_xlfn.STDEV.S(H$11:H1010)</f>
        <v>#VALUE!</v>
      </c>
      <c r="I5" t="e" vm="1">
        <f>_xlfn.STDEV.S(I$11:I19088)</f>
        <v>#VALUE!</v>
      </c>
      <c r="K5" s="68" t="s">
        <v>82</v>
      </c>
      <c r="L5" s="68"/>
      <c r="M5" s="68"/>
      <c r="N5" s="65"/>
      <c r="O5" s="68" t="s">
        <v>83</v>
      </c>
      <c r="P5" s="68"/>
      <c r="Q5" s="68"/>
      <c r="R5" s="65"/>
      <c r="S5" s="68" t="s">
        <v>84</v>
      </c>
      <c r="T5" s="68"/>
      <c r="U5" s="68"/>
    </row>
    <row r="6" spans="1:23">
      <c r="M6" s="65" t="s">
        <v>85</v>
      </c>
      <c r="N6" s="65"/>
      <c r="Q6" s="65" t="s">
        <v>85</v>
      </c>
      <c r="R6" s="65"/>
      <c r="U6" s="65" t="s">
        <v>85</v>
      </c>
    </row>
    <row r="7" spans="1:23">
      <c r="C7" s="2" t="s">
        <v>86</v>
      </c>
      <c r="D7" s="2"/>
      <c r="E7" s="2"/>
      <c r="F7" s="2"/>
      <c r="G7" s="2"/>
      <c r="J7" s="44"/>
      <c r="K7" s="44"/>
      <c r="L7" s="44"/>
      <c r="M7" s="45" t="e" vm="2">
        <f ca="1">[1]!simOutput((AVERAGE(M11:IF($S$3&gt;1000,M1010,INDIRECT(CONCATENATE("L",$S$3+10))))),"d1_avg_mle_doses")</f>
        <v>#VALUE!</v>
      </c>
      <c r="N7" s="44"/>
      <c r="O7" s="44"/>
      <c r="P7" s="44"/>
      <c r="Q7" s="45" t="e" vm="2">
        <f ca="1">[1]!simOutput((AVERAGE(Q11:IF($S$3&gt;1000,Q1010,INDIRECT(CONCATENATE("P",$S$3+10))))),"d1_avg_low_doses")</f>
        <v>#VALUE!</v>
      </c>
      <c r="R7" s="44"/>
      <c r="S7" s="44"/>
      <c r="T7" s="44"/>
      <c r="U7" s="45" t="e" vm="2">
        <f ca="1">[1]!simOutput((AVERAGE(U11:IF($S$3&gt;1000,U1010,INDIRECT(CONCATENATE("T",$S$3+10))))),"d1_avg_high_doses")</f>
        <v>#VALUE!</v>
      </c>
    </row>
    <row r="8" spans="1:23" ht="131.44999999999999">
      <c r="C8" s="50" t="s">
        <v>87</v>
      </c>
      <c r="D8" s="2" t="s">
        <v>88</v>
      </c>
      <c r="E8" s="2"/>
      <c r="F8" s="62" t="s">
        <v>89</v>
      </c>
      <c r="G8" s="51" t="s">
        <v>90</v>
      </c>
      <c r="H8" s="49" t="s">
        <v>91</v>
      </c>
      <c r="I8" s="42" t="s">
        <v>92</v>
      </c>
      <c r="J8" s="41" t="s">
        <v>93</v>
      </c>
      <c r="K8" s="41" t="s">
        <v>94</v>
      </c>
      <c r="L8" s="41" t="s">
        <v>95</v>
      </c>
      <c r="M8" s="48" t="s">
        <v>96</v>
      </c>
      <c r="N8" s="41" t="s">
        <v>93</v>
      </c>
      <c r="O8" s="41" t="s">
        <v>94</v>
      </c>
      <c r="P8" s="41" t="s">
        <v>95</v>
      </c>
      <c r="Q8" s="48" t="s">
        <v>96</v>
      </c>
      <c r="R8" s="41" t="s">
        <v>93</v>
      </c>
      <c r="S8" s="41" t="s">
        <v>94</v>
      </c>
      <c r="T8" s="41" t="s">
        <v>95</v>
      </c>
      <c r="U8" s="48" t="s">
        <v>96</v>
      </c>
      <c r="W8" s="1"/>
    </row>
    <row r="9" spans="1:23">
      <c r="B9" t="s">
        <v>97</v>
      </c>
      <c r="C9" s="1">
        <f>Main!C7</f>
        <v>30.9</v>
      </c>
      <c r="D9">
        <f>Main!C8</f>
        <v>68</v>
      </c>
      <c r="E9">
        <f>Main!C9</f>
        <v>56.2</v>
      </c>
      <c r="F9">
        <f>Main!C9</f>
        <v>56.2</v>
      </c>
      <c r="G9" s="1">
        <f>Main!C7</f>
        <v>30.9</v>
      </c>
      <c r="I9" s="13"/>
      <c r="J9">
        <f>'Exposure Means'!$O$3</f>
        <v>0</v>
      </c>
      <c r="K9" s="1">
        <f>'Exposure Means'!$D$3</f>
        <v>2.2379625980415803</v>
      </c>
      <c r="L9" s="44"/>
      <c r="M9" s="46" t="e" vm="1">
        <f>AVERAGE(M11:M111)</f>
        <v>#VALUE!</v>
      </c>
      <c r="N9">
        <f>'Exposure Means'!$O$32</f>
        <v>0</v>
      </c>
      <c r="O9" s="1">
        <f>'Exposure Means'!$D$32</f>
        <v>2.2333862159651408</v>
      </c>
      <c r="P9" s="44"/>
      <c r="Q9" s="46" t="e" vm="1">
        <f>AVERAGE(Q11:Q111)</f>
        <v>#VALUE!</v>
      </c>
      <c r="R9">
        <f>'Exposure Means'!$O$64</f>
        <v>0</v>
      </c>
      <c r="S9" s="1">
        <f>'Exposure Means'!$D$64</f>
        <v>2.2429204681542116</v>
      </c>
      <c r="T9" s="44"/>
      <c r="U9" s="46" t="e" vm="1">
        <f>AVERAGE(U11:U111)</f>
        <v>#VALUE!</v>
      </c>
    </row>
    <row r="10" spans="1:23">
      <c r="B10" t="s">
        <v>98</v>
      </c>
      <c r="C10" s="1">
        <f>Main!D7</f>
        <v>6.3</v>
      </c>
      <c r="D10">
        <f>Main!D8</f>
        <v>10</v>
      </c>
      <c r="E10">
        <f>Main!D9</f>
        <v>6</v>
      </c>
      <c r="F10">
        <f>Main!D9</f>
        <v>6</v>
      </c>
      <c r="G10" s="1">
        <f>Main!D7</f>
        <v>6.3</v>
      </c>
      <c r="I10" s="13"/>
      <c r="J10">
        <f>'Exposure Means'!$P$3</f>
        <v>0.31883777973179162</v>
      </c>
      <c r="K10" s="1">
        <f>'Exposure Means'!$D$4</f>
        <v>0.65068559968632034</v>
      </c>
      <c r="M10" s="46"/>
      <c r="N10">
        <f>'Exposure Means'!$P$32</f>
        <v>0.31681092951240164</v>
      </c>
      <c r="O10" s="1">
        <f>'Exposure Means'!$D$33</f>
        <v>0.63332451319254723</v>
      </c>
      <c r="Q10" s="46"/>
      <c r="R10">
        <f>'Exposure Means'!$P$64</f>
        <v>0.32068603681647589</v>
      </c>
      <c r="S10" s="1">
        <f>'Exposure Means'!$D$65</f>
        <v>0.66855212321746316</v>
      </c>
      <c r="U10" s="46"/>
    </row>
    <row r="11" spans="1:23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[1]!genNormal($E$9,$E$10)</f>
        <v>#VALUE!</v>
      </c>
      <c r="F11" t="e" vm="1">
        <f>IF(E11&gt;45,E11,45)</f>
        <v>#VALUE!</v>
      </c>
      <c r="G11" t="e" vm="2">
        <f>[1]!GenLognormal($G$9,$G$10)</f>
        <v>#VALUE!</v>
      </c>
      <c r="H11" t="e" vm="2">
        <f>[1]!genBinomial(1,0.593)</f>
        <v>#VALUE!</v>
      </c>
      <c r="I11" s="13" t="e" vm="1">
        <f>(266.16-47.17*H11-2.33*G11+0.66*F11+0.017*(F11^2))*113.12/1000000*D11</f>
        <v>#VALUE!</v>
      </c>
      <c r="J11" t="e" vm="2">
        <f>[1]!genUniform($J$9,$J$10)</f>
        <v>#VALUE!</v>
      </c>
      <c r="K11" t="e" vm="1">
        <f>_xlfn.LOGNORM.INV($J11,$K$9,$K$10)</f>
        <v>#VALUE!</v>
      </c>
      <c r="L11" s="47" t="e" vm="1">
        <f>K11*$I11/24/60</f>
        <v>#VALUE!</v>
      </c>
      <c r="M11" t="e" vm="1">
        <f>L11*24*60/$D11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s="47" t="e" vm="1">
        <f>O11*$I11/24/60</f>
        <v>#VALUE!</v>
      </c>
      <c r="Q11" t="e" vm="1">
        <f>P11*24*60/$D11</f>
        <v>#VALUE!</v>
      </c>
      <c r="R11" t="e" vm="2">
        <f>[1]!genUniform($R$9,$R$10)</f>
        <v>#VALUE!</v>
      </c>
      <c r="S11" t="e" vm="1">
        <f>_xlfn.LOGNORM.INV($R11,$S$9,$S$10)</f>
        <v>#VALUE!</v>
      </c>
      <c r="T11" s="47" t="e" vm="1">
        <f>S11*$I11/24/60</f>
        <v>#VALUE!</v>
      </c>
      <c r="U11" t="e" vm="1">
        <f>T11*24*60/$D11</f>
        <v>#VALUE!</v>
      </c>
    </row>
    <row r="12" spans="1:23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[1]!genNormal($E$9,$E$10)</f>
        <v>#VALUE!</v>
      </c>
      <c r="F12" t="e" vm="1">
        <f t="shared" ref="F12:F75" si="0">IF(E12&gt;45,E12,45)</f>
        <v>#VALUE!</v>
      </c>
      <c r="G12" t="e" vm="2">
        <f>[1]!GenLognormal($G$9,$G$10)</f>
        <v>#VALUE!</v>
      </c>
      <c r="H12" t="e" vm="2">
        <f>[1]!genBinomial(1,0.593)</f>
        <v>#VALUE!</v>
      </c>
      <c r="I12" s="13" t="e" vm="1">
        <f t="shared" ref="I12:I75" si="1">(266.16-47.17*H12-2.33*G12+0.66*F12+0.017*(F12^2))*113.12/1000000*D12</f>
        <v>#VALUE!</v>
      </c>
      <c r="J12" t="e" vm="2">
        <f>[1]!genUniform($J$9,$J$10)</f>
        <v>#VALUE!</v>
      </c>
      <c r="K12" t="e" vm="1">
        <f t="shared" ref="K12:K75" si="2">_xlfn.LOGNORM.INV($J12,$K$9,$K$10)</f>
        <v>#VALUE!</v>
      </c>
      <c r="L12" s="47" t="e" vm="1">
        <f t="shared" ref="L12:L75" si="3">K12*$I12/24/60</f>
        <v>#VALUE!</v>
      </c>
      <c r="M12" t="e" vm="1">
        <f t="shared" ref="M12:M75" si="4">L12*24*60/$D12</f>
        <v>#VALUE!</v>
      </c>
      <c r="N12" t="e" vm="2">
        <f>[1]!genUniform($N$9,$N$10)</f>
        <v>#VALUE!</v>
      </c>
      <c r="O12" t="e" vm="1">
        <f t="shared" ref="O12:O75" si="5">_xlfn.LOGNORM.INV($N12,$O$9,$O$10)</f>
        <v>#VALUE!</v>
      </c>
      <c r="P12" s="47" t="e" vm="1">
        <f t="shared" ref="P12:P75" si="6">O12*$I12/24/60</f>
        <v>#VALUE!</v>
      </c>
      <c r="Q12" t="e" vm="1">
        <f t="shared" ref="Q12:Q75" si="7">P12*24*60/$D12</f>
        <v>#VALUE!</v>
      </c>
      <c r="R12" t="e" vm="2">
        <f>[1]!genUniform($R$9,$R$10)</f>
        <v>#VALUE!</v>
      </c>
      <c r="S12" t="e" vm="1">
        <f>_xlfn.LOGNORM.INV($R12,$S$9,$S$10)</f>
        <v>#VALUE!</v>
      </c>
      <c r="T12" s="47" t="e" vm="1">
        <f t="shared" ref="T12:T75" si="8">S12*$I12/24/60</f>
        <v>#VALUE!</v>
      </c>
      <c r="U12" t="e" vm="1">
        <f t="shared" ref="U12:U75" si="9">T12*24*60/$D12</f>
        <v>#VALUE!</v>
      </c>
    </row>
    <row r="13" spans="1:23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[1]!genNormal($E$9,$E$10)</f>
        <v>#VALUE!</v>
      </c>
      <c r="F13" t="e" vm="1">
        <f t="shared" si="0"/>
        <v>#VALUE!</v>
      </c>
      <c r="G13" t="e" vm="2">
        <f>[1]!GenLognormal($G$9,$G$10)</f>
        <v>#VALUE!</v>
      </c>
      <c r="H13" t="e" vm="2">
        <f>[1]!genBinomial(1,0.593)</f>
        <v>#VALUE!</v>
      </c>
      <c r="I13" s="13" t="e" vm="1">
        <f t="shared" si="1"/>
        <v>#VALUE!</v>
      </c>
      <c r="J13" t="e" vm="2">
        <f>[1]!genUniform($J$9,$J$10)</f>
        <v>#VALUE!</v>
      </c>
      <c r="K13" t="e" vm="1">
        <f t="shared" si="2"/>
        <v>#VALUE!</v>
      </c>
      <c r="L13" s="47" t="e" vm="1">
        <f t="shared" si="3"/>
        <v>#VALUE!</v>
      </c>
      <c r="M13" t="e" vm="1">
        <f t="shared" si="4"/>
        <v>#VALUE!</v>
      </c>
      <c r="N13" t="e" vm="2">
        <f>[1]!genUniform($N$9,$N$10)</f>
        <v>#VALUE!</v>
      </c>
      <c r="O13" t="e" vm="1">
        <f t="shared" si="5"/>
        <v>#VALUE!</v>
      </c>
      <c r="P13" s="47" t="e" vm="1">
        <f t="shared" si="6"/>
        <v>#VALUE!</v>
      </c>
      <c r="Q13" t="e" vm="1">
        <f t="shared" si="7"/>
        <v>#VALUE!</v>
      </c>
      <c r="R13" t="e" vm="2">
        <f>[1]!genUniform($R$9,$R$10)</f>
        <v>#VALUE!</v>
      </c>
      <c r="S13" t="e" vm="1">
        <f t="shared" ref="S13:S75" si="10">_xlfn.LOGNORM.INV($R13,$S$9,$S$10)</f>
        <v>#VALUE!</v>
      </c>
      <c r="T13" s="47" t="e" vm="1">
        <f t="shared" si="8"/>
        <v>#VALUE!</v>
      </c>
      <c r="U13" t="e" vm="1">
        <f t="shared" si="9"/>
        <v>#VALUE!</v>
      </c>
    </row>
    <row r="14" spans="1:23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[1]!genNormal($E$9,$E$10)</f>
        <v>#VALUE!</v>
      </c>
      <c r="F14" t="e" vm="1">
        <f t="shared" si="0"/>
        <v>#VALUE!</v>
      </c>
      <c r="G14" t="e" vm="2">
        <f>[1]!GenLognormal($G$9,$G$10)</f>
        <v>#VALUE!</v>
      </c>
      <c r="H14" t="e" vm="2">
        <f>[1]!genBinomial(1,0.593)</f>
        <v>#VALUE!</v>
      </c>
      <c r="I14" s="13" t="e" vm="1">
        <f t="shared" si="1"/>
        <v>#VALUE!</v>
      </c>
      <c r="J14" t="e" vm="2">
        <f>[1]!genUniform($J$9,$J$10)</f>
        <v>#VALUE!</v>
      </c>
      <c r="K14" t="e" vm="1">
        <f t="shared" si="2"/>
        <v>#VALUE!</v>
      </c>
      <c r="L14" s="47" t="e" vm="1">
        <f t="shared" si="3"/>
        <v>#VALUE!</v>
      </c>
      <c r="M14" t="e" vm="1">
        <f t="shared" si="4"/>
        <v>#VALUE!</v>
      </c>
      <c r="N14" t="e" vm="2">
        <f>[1]!genUniform($N$9,$N$10)</f>
        <v>#VALUE!</v>
      </c>
      <c r="O14" t="e" vm="1">
        <f t="shared" si="5"/>
        <v>#VALUE!</v>
      </c>
      <c r="P14" s="47" t="e" vm="1">
        <f t="shared" si="6"/>
        <v>#VALUE!</v>
      </c>
      <c r="Q14" t="e" vm="1">
        <f t="shared" si="7"/>
        <v>#VALUE!</v>
      </c>
      <c r="R14" t="e" vm="2">
        <f>[1]!genUniform($R$9,$R$10)</f>
        <v>#VALUE!</v>
      </c>
      <c r="S14" t="e" vm="1">
        <f t="shared" si="10"/>
        <v>#VALUE!</v>
      </c>
      <c r="T14" s="47" t="e" vm="1">
        <f t="shared" si="8"/>
        <v>#VALUE!</v>
      </c>
      <c r="U14" t="e" vm="1">
        <f t="shared" si="9"/>
        <v>#VALUE!</v>
      </c>
    </row>
    <row r="15" spans="1:23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[1]!genNormal($E$9,$E$10)</f>
        <v>#VALUE!</v>
      </c>
      <c r="F15" t="e" vm="1">
        <f t="shared" si="0"/>
        <v>#VALUE!</v>
      </c>
      <c r="G15" t="e" vm="2">
        <f>[1]!GenLognormal($G$9,$G$10)</f>
        <v>#VALUE!</v>
      </c>
      <c r="H15" t="e" vm="2">
        <f>[1]!genBinomial(1,0.593)</f>
        <v>#VALUE!</v>
      </c>
      <c r="I15" s="13" t="e" vm="1">
        <f t="shared" si="1"/>
        <v>#VALUE!</v>
      </c>
      <c r="J15" t="e" vm="2">
        <f>[1]!genUniform($J$9,$J$10)</f>
        <v>#VALUE!</v>
      </c>
      <c r="K15" t="e" vm="1">
        <f t="shared" si="2"/>
        <v>#VALUE!</v>
      </c>
      <c r="L15" s="47" t="e" vm="1">
        <f t="shared" si="3"/>
        <v>#VALUE!</v>
      </c>
      <c r="M15" t="e" vm="1">
        <f t="shared" si="4"/>
        <v>#VALUE!</v>
      </c>
      <c r="N15" t="e" vm="2">
        <f>[1]!genUniform($N$9,$N$10)</f>
        <v>#VALUE!</v>
      </c>
      <c r="O15" t="e" vm="1">
        <f t="shared" si="5"/>
        <v>#VALUE!</v>
      </c>
      <c r="P15" s="47" t="e" vm="1">
        <f t="shared" si="6"/>
        <v>#VALUE!</v>
      </c>
      <c r="Q15" t="e" vm="1">
        <f t="shared" si="7"/>
        <v>#VALUE!</v>
      </c>
      <c r="R15" t="e" vm="2">
        <f>[1]!genUniform($R$9,$R$10)</f>
        <v>#VALUE!</v>
      </c>
      <c r="S15" t="e" vm="1">
        <f t="shared" si="10"/>
        <v>#VALUE!</v>
      </c>
      <c r="T15" s="47" t="e" vm="1">
        <f t="shared" si="8"/>
        <v>#VALUE!</v>
      </c>
      <c r="U15" t="e" vm="1">
        <f t="shared" si="9"/>
        <v>#VALUE!</v>
      </c>
    </row>
    <row r="16" spans="1:23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[1]!genNormal($E$9,$E$10)</f>
        <v>#VALUE!</v>
      </c>
      <c r="F16" t="e" vm="1">
        <f t="shared" si="0"/>
        <v>#VALUE!</v>
      </c>
      <c r="G16" t="e" vm="2">
        <f>[1]!GenLognormal($G$9,$G$10)</f>
        <v>#VALUE!</v>
      </c>
      <c r="H16" t="e" vm="2">
        <f>[1]!genBinomial(1,0.593)</f>
        <v>#VALUE!</v>
      </c>
      <c r="I16" s="13" t="e" vm="1">
        <f t="shared" si="1"/>
        <v>#VALUE!</v>
      </c>
      <c r="J16" t="e" vm="2">
        <f>[1]!genUniform($J$9,$J$10)</f>
        <v>#VALUE!</v>
      </c>
      <c r="K16" t="e" vm="1">
        <f t="shared" si="2"/>
        <v>#VALUE!</v>
      </c>
      <c r="L16" s="47" t="e" vm="1">
        <f t="shared" si="3"/>
        <v>#VALUE!</v>
      </c>
      <c r="M16" t="e" vm="1">
        <f t="shared" si="4"/>
        <v>#VALUE!</v>
      </c>
      <c r="N16" t="e" vm="2">
        <f>[1]!genUniform($N$9,$N$10)</f>
        <v>#VALUE!</v>
      </c>
      <c r="O16" t="e" vm="1">
        <f t="shared" si="5"/>
        <v>#VALUE!</v>
      </c>
      <c r="P16" s="47" t="e" vm="1">
        <f t="shared" si="6"/>
        <v>#VALUE!</v>
      </c>
      <c r="Q16" t="e" vm="1">
        <f t="shared" si="7"/>
        <v>#VALUE!</v>
      </c>
      <c r="R16" t="e" vm="2">
        <f>[1]!genUniform($R$9,$R$10)</f>
        <v>#VALUE!</v>
      </c>
      <c r="S16" t="e" vm="1">
        <f t="shared" si="10"/>
        <v>#VALUE!</v>
      </c>
      <c r="T16" s="47" t="e" vm="1">
        <f t="shared" si="8"/>
        <v>#VALUE!</v>
      </c>
      <c r="U16" t="e" vm="1">
        <f t="shared" si="9"/>
        <v>#VALUE!</v>
      </c>
    </row>
    <row r="17" spans="1:22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[1]!genNormal($E$9,$E$10)</f>
        <v>#VALUE!</v>
      </c>
      <c r="F17" t="e" vm="1">
        <f t="shared" si="0"/>
        <v>#VALUE!</v>
      </c>
      <c r="G17" t="e" vm="2">
        <f>[1]!GenLognormal($G$9,$G$10)</f>
        <v>#VALUE!</v>
      </c>
      <c r="H17" t="e" vm="2">
        <f>[1]!genBinomial(1,0.593)</f>
        <v>#VALUE!</v>
      </c>
      <c r="I17" s="13" t="e" vm="1">
        <f t="shared" si="1"/>
        <v>#VALUE!</v>
      </c>
      <c r="J17" t="e" vm="2">
        <f>[1]!genUniform($J$9,$J$10)</f>
        <v>#VALUE!</v>
      </c>
      <c r="K17" t="e" vm="1">
        <f t="shared" si="2"/>
        <v>#VALUE!</v>
      </c>
      <c r="L17" s="47" t="e" vm="1">
        <f t="shared" si="3"/>
        <v>#VALUE!</v>
      </c>
      <c r="M17" t="e" vm="1">
        <f t="shared" si="4"/>
        <v>#VALUE!</v>
      </c>
      <c r="N17" t="e" vm="2">
        <f>[1]!genUniform($N$9,$N$10)</f>
        <v>#VALUE!</v>
      </c>
      <c r="O17" t="e" vm="1">
        <f t="shared" si="5"/>
        <v>#VALUE!</v>
      </c>
      <c r="P17" s="47" t="e" vm="1">
        <f t="shared" si="6"/>
        <v>#VALUE!</v>
      </c>
      <c r="Q17" t="e" vm="1">
        <f t="shared" si="7"/>
        <v>#VALUE!</v>
      </c>
      <c r="R17" t="e" vm="2">
        <f>[1]!genUniform($R$9,$R$10)</f>
        <v>#VALUE!</v>
      </c>
      <c r="S17" t="e" vm="1">
        <f t="shared" si="10"/>
        <v>#VALUE!</v>
      </c>
      <c r="T17" s="47" t="e" vm="1">
        <f t="shared" si="8"/>
        <v>#VALUE!</v>
      </c>
      <c r="U17" t="e" vm="1">
        <f t="shared" si="9"/>
        <v>#VALUE!</v>
      </c>
      <c r="V17" t="s">
        <v>99</v>
      </c>
    </row>
    <row r="18" spans="1:22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[1]!genNormal($E$9,$E$10)</f>
        <v>#VALUE!</v>
      </c>
      <c r="F18" t="e" vm="1">
        <f t="shared" si="0"/>
        <v>#VALUE!</v>
      </c>
      <c r="G18" t="e" vm="2">
        <f>[1]!GenLognormal($G$9,$G$10)</f>
        <v>#VALUE!</v>
      </c>
      <c r="H18" t="e" vm="2">
        <f>[1]!genBinomial(1,0.593)</f>
        <v>#VALUE!</v>
      </c>
      <c r="I18" s="13" t="e" vm="1">
        <f t="shared" si="1"/>
        <v>#VALUE!</v>
      </c>
      <c r="J18" t="e" vm="2">
        <f>[1]!genUniform($J$9,$J$10)</f>
        <v>#VALUE!</v>
      </c>
      <c r="K18" t="e" vm="1">
        <f t="shared" si="2"/>
        <v>#VALUE!</v>
      </c>
      <c r="L18" s="47" t="e" vm="1">
        <f t="shared" si="3"/>
        <v>#VALUE!</v>
      </c>
      <c r="M18" t="e" vm="1">
        <f t="shared" si="4"/>
        <v>#VALUE!</v>
      </c>
      <c r="N18" t="e" vm="2">
        <f>[1]!genUniform($N$9,$N$10)</f>
        <v>#VALUE!</v>
      </c>
      <c r="O18" t="e" vm="1">
        <f t="shared" si="5"/>
        <v>#VALUE!</v>
      </c>
      <c r="P18" s="47" t="e" vm="1">
        <f t="shared" si="6"/>
        <v>#VALUE!</v>
      </c>
      <c r="Q18" t="e" vm="1">
        <f t="shared" si="7"/>
        <v>#VALUE!</v>
      </c>
      <c r="R18" t="e" vm="2">
        <f>[1]!genUniform($R$9,$R$10)</f>
        <v>#VALUE!</v>
      </c>
      <c r="S18" t="e" vm="1">
        <f t="shared" si="10"/>
        <v>#VALUE!</v>
      </c>
      <c r="T18" s="47" t="e" vm="1">
        <f t="shared" si="8"/>
        <v>#VALUE!</v>
      </c>
      <c r="U18" t="e" vm="1">
        <f t="shared" si="9"/>
        <v>#VALUE!</v>
      </c>
    </row>
    <row r="19" spans="1:22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[1]!genNormal($E$9,$E$10)</f>
        <v>#VALUE!</v>
      </c>
      <c r="F19" t="e" vm="1">
        <f t="shared" si="0"/>
        <v>#VALUE!</v>
      </c>
      <c r="G19" t="e" vm="2">
        <f>[1]!GenLognormal($G$9,$G$10)</f>
        <v>#VALUE!</v>
      </c>
      <c r="H19" t="e" vm="2">
        <f>[1]!genBinomial(1,0.593)</f>
        <v>#VALUE!</v>
      </c>
      <c r="I19" s="13" t="e" vm="1">
        <f t="shared" si="1"/>
        <v>#VALUE!</v>
      </c>
      <c r="J19" t="e" vm="2">
        <f>[1]!genUniform($J$9,$J$10)</f>
        <v>#VALUE!</v>
      </c>
      <c r="K19" t="e" vm="1">
        <f t="shared" si="2"/>
        <v>#VALUE!</v>
      </c>
      <c r="L19" s="47" t="e" vm="1">
        <f t="shared" si="3"/>
        <v>#VALUE!</v>
      </c>
      <c r="M19" t="e" vm="1">
        <f t="shared" si="4"/>
        <v>#VALUE!</v>
      </c>
      <c r="N19" t="e" vm="2">
        <f>[1]!genUniform($N$9,$N$10)</f>
        <v>#VALUE!</v>
      </c>
      <c r="O19" t="e" vm="1">
        <f t="shared" si="5"/>
        <v>#VALUE!</v>
      </c>
      <c r="P19" s="47" t="e" vm="1">
        <f t="shared" si="6"/>
        <v>#VALUE!</v>
      </c>
      <c r="Q19" t="e" vm="1">
        <f t="shared" si="7"/>
        <v>#VALUE!</v>
      </c>
      <c r="R19" t="e" vm="2">
        <f>[1]!genUniform($R$9,$R$10)</f>
        <v>#VALUE!</v>
      </c>
      <c r="S19" t="e" vm="1">
        <f t="shared" si="10"/>
        <v>#VALUE!</v>
      </c>
      <c r="T19" s="47" t="e" vm="1">
        <f t="shared" si="8"/>
        <v>#VALUE!</v>
      </c>
      <c r="U19" t="e" vm="1">
        <f t="shared" si="9"/>
        <v>#VALUE!</v>
      </c>
    </row>
    <row r="20" spans="1:22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[1]!genNormal($E$9,$E$10)</f>
        <v>#VALUE!</v>
      </c>
      <c r="F20" t="e" vm="1">
        <f t="shared" si="0"/>
        <v>#VALUE!</v>
      </c>
      <c r="G20" t="e" vm="2">
        <f>[1]!GenLognormal($G$9,$G$10)</f>
        <v>#VALUE!</v>
      </c>
      <c r="H20" t="e" vm="2">
        <f>[1]!genBinomial(1,0.593)</f>
        <v>#VALUE!</v>
      </c>
      <c r="I20" s="13" t="e" vm="1">
        <f t="shared" si="1"/>
        <v>#VALUE!</v>
      </c>
      <c r="J20" t="e" vm="2">
        <f>[1]!genUniform($J$9,$J$10)</f>
        <v>#VALUE!</v>
      </c>
      <c r="K20" t="e" vm="1">
        <f t="shared" si="2"/>
        <v>#VALUE!</v>
      </c>
      <c r="L20" s="47" t="e" vm="1">
        <f t="shared" si="3"/>
        <v>#VALUE!</v>
      </c>
      <c r="M20" t="e" vm="1">
        <f t="shared" si="4"/>
        <v>#VALUE!</v>
      </c>
      <c r="N20" t="e" vm="2">
        <f>[1]!genUniform($N$9,$N$10)</f>
        <v>#VALUE!</v>
      </c>
      <c r="O20" t="e" vm="1">
        <f t="shared" si="5"/>
        <v>#VALUE!</v>
      </c>
      <c r="P20" s="47" t="e" vm="1">
        <f t="shared" si="6"/>
        <v>#VALUE!</v>
      </c>
      <c r="Q20" t="e" vm="1">
        <f t="shared" si="7"/>
        <v>#VALUE!</v>
      </c>
      <c r="R20" t="e" vm="2">
        <f>[1]!genUniform($R$9,$R$10)</f>
        <v>#VALUE!</v>
      </c>
      <c r="S20" t="e" vm="1">
        <f t="shared" si="10"/>
        <v>#VALUE!</v>
      </c>
      <c r="T20" s="47" t="e" vm="1">
        <f t="shared" si="8"/>
        <v>#VALUE!</v>
      </c>
      <c r="U20" t="e" vm="1">
        <f t="shared" si="9"/>
        <v>#VALUE!</v>
      </c>
    </row>
    <row r="21" spans="1:22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[1]!genNormal($E$9,$E$10)</f>
        <v>#VALUE!</v>
      </c>
      <c r="F21" t="e" vm="1">
        <f t="shared" si="0"/>
        <v>#VALUE!</v>
      </c>
      <c r="G21" t="e" vm="2">
        <f>[1]!GenLognormal($G$9,$G$10)</f>
        <v>#VALUE!</v>
      </c>
      <c r="H21" t="e" vm="2">
        <f>[1]!genBinomial(1,0.593)</f>
        <v>#VALUE!</v>
      </c>
      <c r="I21" s="13" t="e" vm="1">
        <f t="shared" si="1"/>
        <v>#VALUE!</v>
      </c>
      <c r="J21" t="e" vm="2">
        <f>[1]!genUniform($J$9,$J$10)</f>
        <v>#VALUE!</v>
      </c>
      <c r="K21" t="e" vm="1">
        <f t="shared" si="2"/>
        <v>#VALUE!</v>
      </c>
      <c r="L21" s="47" t="e" vm="1">
        <f t="shared" si="3"/>
        <v>#VALUE!</v>
      </c>
      <c r="M21" t="e" vm="1">
        <f t="shared" si="4"/>
        <v>#VALUE!</v>
      </c>
      <c r="N21" t="e" vm="2">
        <f>[1]!genUniform($N$9,$N$10)</f>
        <v>#VALUE!</v>
      </c>
      <c r="O21" t="e" vm="1">
        <f t="shared" si="5"/>
        <v>#VALUE!</v>
      </c>
      <c r="P21" s="47" t="e" vm="1">
        <f t="shared" si="6"/>
        <v>#VALUE!</v>
      </c>
      <c r="Q21" t="e" vm="1">
        <f t="shared" si="7"/>
        <v>#VALUE!</v>
      </c>
      <c r="R21" t="e" vm="2">
        <f>[1]!genUniform($R$9,$R$10)</f>
        <v>#VALUE!</v>
      </c>
      <c r="S21" t="e" vm="1">
        <f t="shared" si="10"/>
        <v>#VALUE!</v>
      </c>
      <c r="T21" s="47" t="e" vm="1">
        <f t="shared" si="8"/>
        <v>#VALUE!</v>
      </c>
      <c r="U21" t="e" vm="1">
        <f t="shared" si="9"/>
        <v>#VALUE!</v>
      </c>
    </row>
    <row r="22" spans="1:22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[1]!genNormal($E$9,$E$10)</f>
        <v>#VALUE!</v>
      </c>
      <c r="F22" t="e" vm="1">
        <f t="shared" si="0"/>
        <v>#VALUE!</v>
      </c>
      <c r="G22" t="e" vm="2">
        <f>[1]!GenLognormal($G$9,$G$10)</f>
        <v>#VALUE!</v>
      </c>
      <c r="H22" t="e" vm="2">
        <f>[1]!genBinomial(1,0.593)</f>
        <v>#VALUE!</v>
      </c>
      <c r="I22" s="13" t="e" vm="1">
        <f t="shared" si="1"/>
        <v>#VALUE!</v>
      </c>
      <c r="J22" t="e" vm="2">
        <f>[1]!genUniform($J$9,$J$10)</f>
        <v>#VALUE!</v>
      </c>
      <c r="K22" t="e" vm="1">
        <f t="shared" si="2"/>
        <v>#VALUE!</v>
      </c>
      <c r="L22" s="47" t="e" vm="1">
        <f t="shared" si="3"/>
        <v>#VALUE!</v>
      </c>
      <c r="M22" t="e" vm="1">
        <f t="shared" si="4"/>
        <v>#VALUE!</v>
      </c>
      <c r="N22" t="e" vm="2">
        <f>[1]!genUniform($N$9,$N$10)</f>
        <v>#VALUE!</v>
      </c>
      <c r="O22" t="e" vm="1">
        <f t="shared" si="5"/>
        <v>#VALUE!</v>
      </c>
      <c r="P22" s="47" t="e" vm="1">
        <f t="shared" si="6"/>
        <v>#VALUE!</v>
      </c>
      <c r="Q22" t="e" vm="1">
        <f t="shared" si="7"/>
        <v>#VALUE!</v>
      </c>
      <c r="R22" t="e" vm="2">
        <f>[1]!genUniform($R$9,$R$10)</f>
        <v>#VALUE!</v>
      </c>
      <c r="S22" t="e" vm="1">
        <f t="shared" si="10"/>
        <v>#VALUE!</v>
      </c>
      <c r="T22" s="47" t="e" vm="1">
        <f t="shared" si="8"/>
        <v>#VALUE!</v>
      </c>
      <c r="U22" t="e" vm="1">
        <f t="shared" si="9"/>
        <v>#VALUE!</v>
      </c>
    </row>
    <row r="23" spans="1:22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[1]!genNormal($E$9,$E$10)</f>
        <v>#VALUE!</v>
      </c>
      <c r="F23" t="e" vm="1">
        <f t="shared" si="0"/>
        <v>#VALUE!</v>
      </c>
      <c r="G23" t="e" vm="2">
        <f>[1]!GenLognormal($G$9,$G$10)</f>
        <v>#VALUE!</v>
      </c>
      <c r="H23" t="e" vm="2">
        <f>[1]!genBinomial(1,0.593)</f>
        <v>#VALUE!</v>
      </c>
      <c r="I23" s="13" t="e" vm="1">
        <f t="shared" si="1"/>
        <v>#VALUE!</v>
      </c>
      <c r="J23" t="e" vm="2">
        <f>[1]!genUniform($J$9,$J$10)</f>
        <v>#VALUE!</v>
      </c>
      <c r="K23" t="e" vm="1">
        <f t="shared" si="2"/>
        <v>#VALUE!</v>
      </c>
      <c r="L23" s="47" t="e" vm="1">
        <f t="shared" si="3"/>
        <v>#VALUE!</v>
      </c>
      <c r="M23" t="e" vm="1">
        <f t="shared" si="4"/>
        <v>#VALUE!</v>
      </c>
      <c r="N23" t="e" vm="2">
        <f>[1]!genUniform($N$9,$N$10)</f>
        <v>#VALUE!</v>
      </c>
      <c r="O23" t="e" vm="1">
        <f t="shared" si="5"/>
        <v>#VALUE!</v>
      </c>
      <c r="P23" s="47" t="e" vm="1">
        <f t="shared" si="6"/>
        <v>#VALUE!</v>
      </c>
      <c r="Q23" t="e" vm="1">
        <f t="shared" si="7"/>
        <v>#VALUE!</v>
      </c>
      <c r="R23" t="e" vm="2">
        <f>[1]!genUniform($R$9,$R$10)</f>
        <v>#VALUE!</v>
      </c>
      <c r="S23" t="e" vm="1">
        <f t="shared" si="10"/>
        <v>#VALUE!</v>
      </c>
      <c r="T23" s="47" t="e" vm="1">
        <f t="shared" si="8"/>
        <v>#VALUE!</v>
      </c>
      <c r="U23" t="e" vm="1">
        <f t="shared" si="9"/>
        <v>#VALUE!</v>
      </c>
    </row>
    <row r="24" spans="1:22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[1]!genNormal($E$9,$E$10)</f>
        <v>#VALUE!</v>
      </c>
      <c r="F24" t="e" vm="1">
        <f t="shared" si="0"/>
        <v>#VALUE!</v>
      </c>
      <c r="G24" t="e" vm="2">
        <f>[1]!GenLognormal($G$9,$G$10)</f>
        <v>#VALUE!</v>
      </c>
      <c r="H24" t="e" vm="2">
        <f>[1]!genBinomial(1,0.593)</f>
        <v>#VALUE!</v>
      </c>
      <c r="I24" s="13" t="e" vm="1">
        <f t="shared" si="1"/>
        <v>#VALUE!</v>
      </c>
      <c r="J24" t="e" vm="2">
        <f>[1]!genUniform($J$9,$J$10)</f>
        <v>#VALUE!</v>
      </c>
      <c r="K24" t="e" vm="1">
        <f t="shared" si="2"/>
        <v>#VALUE!</v>
      </c>
      <c r="L24" s="47" t="e" vm="1">
        <f t="shared" si="3"/>
        <v>#VALUE!</v>
      </c>
      <c r="M24" t="e" vm="1">
        <f t="shared" si="4"/>
        <v>#VALUE!</v>
      </c>
      <c r="N24" t="e" vm="2">
        <f>[1]!genUniform($N$9,$N$10)</f>
        <v>#VALUE!</v>
      </c>
      <c r="O24" t="e" vm="1">
        <f t="shared" si="5"/>
        <v>#VALUE!</v>
      </c>
      <c r="P24" s="47" t="e" vm="1">
        <f t="shared" si="6"/>
        <v>#VALUE!</v>
      </c>
      <c r="Q24" t="e" vm="1">
        <f t="shared" si="7"/>
        <v>#VALUE!</v>
      </c>
      <c r="R24" t="e" vm="2">
        <f>[1]!genUniform($R$9,$R$10)</f>
        <v>#VALUE!</v>
      </c>
      <c r="S24" t="e" vm="1">
        <f t="shared" si="10"/>
        <v>#VALUE!</v>
      </c>
      <c r="T24" s="47" t="e" vm="1">
        <f t="shared" si="8"/>
        <v>#VALUE!</v>
      </c>
      <c r="U24" t="e" vm="1">
        <f t="shared" si="9"/>
        <v>#VALUE!</v>
      </c>
    </row>
    <row r="25" spans="1:22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[1]!genNormal($E$9,$E$10)</f>
        <v>#VALUE!</v>
      </c>
      <c r="F25" t="e" vm="1">
        <f t="shared" si="0"/>
        <v>#VALUE!</v>
      </c>
      <c r="G25" t="e" vm="2">
        <f>[1]!GenLognormal($G$9,$G$10)</f>
        <v>#VALUE!</v>
      </c>
      <c r="H25" t="e" vm="2">
        <f>[1]!genBinomial(1,0.593)</f>
        <v>#VALUE!</v>
      </c>
      <c r="I25" s="13" t="e" vm="1">
        <f t="shared" si="1"/>
        <v>#VALUE!</v>
      </c>
      <c r="J25" t="e" vm="2">
        <f>[1]!genUniform($J$9,$J$10)</f>
        <v>#VALUE!</v>
      </c>
      <c r="K25" t="e" vm="1">
        <f t="shared" si="2"/>
        <v>#VALUE!</v>
      </c>
      <c r="L25" s="47" t="e" vm="1">
        <f t="shared" si="3"/>
        <v>#VALUE!</v>
      </c>
      <c r="M25" t="e" vm="1">
        <f t="shared" si="4"/>
        <v>#VALUE!</v>
      </c>
      <c r="N25" t="e" vm="2">
        <f>[1]!genUniform($N$9,$N$10)</f>
        <v>#VALUE!</v>
      </c>
      <c r="O25" t="e" vm="1">
        <f t="shared" si="5"/>
        <v>#VALUE!</v>
      </c>
      <c r="P25" s="47" t="e" vm="1">
        <f t="shared" si="6"/>
        <v>#VALUE!</v>
      </c>
      <c r="Q25" t="e" vm="1">
        <f t="shared" si="7"/>
        <v>#VALUE!</v>
      </c>
      <c r="R25" t="e" vm="2">
        <f>[1]!genUniform($R$9,$R$10)</f>
        <v>#VALUE!</v>
      </c>
      <c r="S25" t="e" vm="1">
        <f t="shared" si="10"/>
        <v>#VALUE!</v>
      </c>
      <c r="T25" s="47" t="e" vm="1">
        <f t="shared" si="8"/>
        <v>#VALUE!</v>
      </c>
      <c r="U25" t="e" vm="1">
        <f t="shared" si="9"/>
        <v>#VALUE!</v>
      </c>
    </row>
    <row r="26" spans="1:22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[1]!genNormal($E$9,$E$10)</f>
        <v>#VALUE!</v>
      </c>
      <c r="F26" t="e" vm="1">
        <f t="shared" si="0"/>
        <v>#VALUE!</v>
      </c>
      <c r="G26" t="e" vm="2">
        <f>[1]!GenLognormal($G$9,$G$10)</f>
        <v>#VALUE!</v>
      </c>
      <c r="H26" t="e" vm="2">
        <f>[1]!genBinomial(1,0.593)</f>
        <v>#VALUE!</v>
      </c>
      <c r="I26" s="13" t="e" vm="1">
        <f t="shared" si="1"/>
        <v>#VALUE!</v>
      </c>
      <c r="J26" t="e" vm="2">
        <f>[1]!genUniform($J$9,$J$10)</f>
        <v>#VALUE!</v>
      </c>
      <c r="K26" t="e" vm="1">
        <f t="shared" si="2"/>
        <v>#VALUE!</v>
      </c>
      <c r="L26" s="47" t="e" vm="1">
        <f t="shared" si="3"/>
        <v>#VALUE!</v>
      </c>
      <c r="M26" t="e" vm="1">
        <f t="shared" si="4"/>
        <v>#VALUE!</v>
      </c>
      <c r="N26" t="e" vm="2">
        <f>[1]!genUniform($N$9,$N$10)</f>
        <v>#VALUE!</v>
      </c>
      <c r="O26" t="e" vm="1">
        <f t="shared" si="5"/>
        <v>#VALUE!</v>
      </c>
      <c r="P26" s="47" t="e" vm="1">
        <f t="shared" si="6"/>
        <v>#VALUE!</v>
      </c>
      <c r="Q26" t="e" vm="1">
        <f t="shared" si="7"/>
        <v>#VALUE!</v>
      </c>
      <c r="R26" t="e" vm="2">
        <f>[1]!genUniform($R$9,$R$10)</f>
        <v>#VALUE!</v>
      </c>
      <c r="S26" t="e" vm="1">
        <f t="shared" si="10"/>
        <v>#VALUE!</v>
      </c>
      <c r="T26" s="47" t="e" vm="1">
        <f t="shared" si="8"/>
        <v>#VALUE!</v>
      </c>
      <c r="U26" t="e" vm="1">
        <f t="shared" si="9"/>
        <v>#VALUE!</v>
      </c>
    </row>
    <row r="27" spans="1:22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[1]!genNormal($E$9,$E$10)</f>
        <v>#VALUE!</v>
      </c>
      <c r="F27" t="e" vm="1">
        <f t="shared" si="0"/>
        <v>#VALUE!</v>
      </c>
      <c r="G27" t="e" vm="2">
        <f>[1]!GenLognormal($G$9,$G$10)</f>
        <v>#VALUE!</v>
      </c>
      <c r="H27" t="e" vm="2">
        <f>[1]!genBinomial(1,0.593)</f>
        <v>#VALUE!</v>
      </c>
      <c r="I27" s="13" t="e" vm="1">
        <f t="shared" si="1"/>
        <v>#VALUE!</v>
      </c>
      <c r="J27" t="e" vm="2">
        <f>[1]!genUniform($J$9,$J$10)</f>
        <v>#VALUE!</v>
      </c>
      <c r="K27" t="e" vm="1">
        <f t="shared" si="2"/>
        <v>#VALUE!</v>
      </c>
      <c r="L27" s="47" t="e" vm="1">
        <f t="shared" si="3"/>
        <v>#VALUE!</v>
      </c>
      <c r="M27" t="e" vm="1">
        <f t="shared" si="4"/>
        <v>#VALUE!</v>
      </c>
      <c r="N27" t="e" vm="2">
        <f>[1]!genUniform($N$9,$N$10)</f>
        <v>#VALUE!</v>
      </c>
      <c r="O27" t="e" vm="1">
        <f t="shared" si="5"/>
        <v>#VALUE!</v>
      </c>
      <c r="P27" s="47" t="e" vm="1">
        <f t="shared" si="6"/>
        <v>#VALUE!</v>
      </c>
      <c r="Q27" t="e" vm="1">
        <f t="shared" si="7"/>
        <v>#VALUE!</v>
      </c>
      <c r="R27" t="e" vm="2">
        <f>[1]!genUniform($R$9,$R$10)</f>
        <v>#VALUE!</v>
      </c>
      <c r="S27" t="e" vm="1">
        <f t="shared" si="10"/>
        <v>#VALUE!</v>
      </c>
      <c r="T27" s="47" t="e" vm="1">
        <f t="shared" si="8"/>
        <v>#VALUE!</v>
      </c>
      <c r="U27" t="e" vm="1">
        <f t="shared" si="9"/>
        <v>#VALUE!</v>
      </c>
    </row>
    <row r="28" spans="1:22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[1]!genNormal($E$9,$E$10)</f>
        <v>#VALUE!</v>
      </c>
      <c r="F28" t="e" vm="1">
        <f t="shared" si="0"/>
        <v>#VALUE!</v>
      </c>
      <c r="G28" t="e" vm="2">
        <f>[1]!GenLognormal($G$9,$G$10)</f>
        <v>#VALUE!</v>
      </c>
      <c r="H28" t="e" vm="2">
        <f>[1]!genBinomial(1,0.593)</f>
        <v>#VALUE!</v>
      </c>
      <c r="I28" s="13" t="e" vm="1">
        <f t="shared" si="1"/>
        <v>#VALUE!</v>
      </c>
      <c r="J28" t="e" vm="2">
        <f>[1]!genUniform($J$9,$J$10)</f>
        <v>#VALUE!</v>
      </c>
      <c r="K28" t="e" vm="1">
        <f t="shared" si="2"/>
        <v>#VALUE!</v>
      </c>
      <c r="L28" s="47" t="e" vm="1">
        <f t="shared" si="3"/>
        <v>#VALUE!</v>
      </c>
      <c r="M28" t="e" vm="1">
        <f t="shared" si="4"/>
        <v>#VALUE!</v>
      </c>
      <c r="N28" t="e" vm="2">
        <f>[1]!genUniform($N$9,$N$10)</f>
        <v>#VALUE!</v>
      </c>
      <c r="O28" t="e" vm="1">
        <f t="shared" si="5"/>
        <v>#VALUE!</v>
      </c>
      <c r="P28" s="47" t="e" vm="1">
        <f t="shared" si="6"/>
        <v>#VALUE!</v>
      </c>
      <c r="Q28" t="e" vm="1">
        <f t="shared" si="7"/>
        <v>#VALUE!</v>
      </c>
      <c r="R28" t="e" vm="2">
        <f>[1]!genUniform($R$9,$R$10)</f>
        <v>#VALUE!</v>
      </c>
      <c r="S28" t="e" vm="1">
        <f t="shared" si="10"/>
        <v>#VALUE!</v>
      </c>
      <c r="T28" s="47" t="e" vm="1">
        <f t="shared" si="8"/>
        <v>#VALUE!</v>
      </c>
      <c r="U28" t="e" vm="1">
        <f t="shared" si="9"/>
        <v>#VALUE!</v>
      </c>
    </row>
    <row r="29" spans="1:22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[1]!genNormal($E$9,$E$10)</f>
        <v>#VALUE!</v>
      </c>
      <c r="F29" t="e" vm="1">
        <f t="shared" si="0"/>
        <v>#VALUE!</v>
      </c>
      <c r="G29" t="e" vm="2">
        <f>[1]!GenLognormal($G$9,$G$10)</f>
        <v>#VALUE!</v>
      </c>
      <c r="H29" t="e" vm="2">
        <f>[1]!genBinomial(1,0.593)</f>
        <v>#VALUE!</v>
      </c>
      <c r="I29" s="13" t="e" vm="1">
        <f t="shared" si="1"/>
        <v>#VALUE!</v>
      </c>
      <c r="J29" t="e" vm="2">
        <f>[1]!genUniform($J$9,$J$10)</f>
        <v>#VALUE!</v>
      </c>
      <c r="K29" t="e" vm="1">
        <f t="shared" si="2"/>
        <v>#VALUE!</v>
      </c>
      <c r="L29" s="47" t="e" vm="1">
        <f t="shared" si="3"/>
        <v>#VALUE!</v>
      </c>
      <c r="M29" t="e" vm="1">
        <f t="shared" si="4"/>
        <v>#VALUE!</v>
      </c>
      <c r="N29" t="e" vm="2">
        <f>[1]!genUniform($N$9,$N$10)</f>
        <v>#VALUE!</v>
      </c>
      <c r="O29" t="e" vm="1">
        <f t="shared" si="5"/>
        <v>#VALUE!</v>
      </c>
      <c r="P29" s="47" t="e" vm="1">
        <f t="shared" si="6"/>
        <v>#VALUE!</v>
      </c>
      <c r="Q29" t="e" vm="1">
        <f t="shared" si="7"/>
        <v>#VALUE!</v>
      </c>
      <c r="R29" t="e" vm="2">
        <f>[1]!genUniform($R$9,$R$10)</f>
        <v>#VALUE!</v>
      </c>
      <c r="S29" t="e" vm="1">
        <f t="shared" si="10"/>
        <v>#VALUE!</v>
      </c>
      <c r="T29" s="47" t="e" vm="1">
        <f t="shared" si="8"/>
        <v>#VALUE!</v>
      </c>
      <c r="U29" t="e" vm="1">
        <f t="shared" si="9"/>
        <v>#VALUE!</v>
      </c>
    </row>
    <row r="30" spans="1:22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[1]!genNormal($E$9,$E$10)</f>
        <v>#VALUE!</v>
      </c>
      <c r="F30" t="e" vm="1">
        <f t="shared" si="0"/>
        <v>#VALUE!</v>
      </c>
      <c r="G30" t="e" vm="2">
        <f>[1]!GenLognormal($G$9,$G$10)</f>
        <v>#VALUE!</v>
      </c>
      <c r="H30" t="e" vm="2">
        <f>[1]!genBinomial(1,0.593)</f>
        <v>#VALUE!</v>
      </c>
      <c r="I30" s="13" t="e" vm="1">
        <f t="shared" si="1"/>
        <v>#VALUE!</v>
      </c>
      <c r="J30" t="e" vm="2">
        <f>[1]!genUniform($J$9,$J$10)</f>
        <v>#VALUE!</v>
      </c>
      <c r="K30" t="e" vm="1">
        <f t="shared" si="2"/>
        <v>#VALUE!</v>
      </c>
      <c r="L30" s="47" t="e" vm="1">
        <f t="shared" si="3"/>
        <v>#VALUE!</v>
      </c>
      <c r="M30" t="e" vm="1">
        <f t="shared" si="4"/>
        <v>#VALUE!</v>
      </c>
      <c r="N30" t="e" vm="2">
        <f>[1]!genUniform($N$9,$N$10)</f>
        <v>#VALUE!</v>
      </c>
      <c r="O30" t="e" vm="1">
        <f t="shared" si="5"/>
        <v>#VALUE!</v>
      </c>
      <c r="P30" s="47" t="e" vm="1">
        <f t="shared" si="6"/>
        <v>#VALUE!</v>
      </c>
      <c r="Q30" t="e" vm="1">
        <f t="shared" si="7"/>
        <v>#VALUE!</v>
      </c>
      <c r="R30" t="e" vm="2">
        <f>[1]!genUniform($R$9,$R$10)</f>
        <v>#VALUE!</v>
      </c>
      <c r="S30" t="e" vm="1">
        <f t="shared" si="10"/>
        <v>#VALUE!</v>
      </c>
      <c r="T30" s="47" t="e" vm="1">
        <f t="shared" si="8"/>
        <v>#VALUE!</v>
      </c>
      <c r="U30" t="e" vm="1">
        <f t="shared" si="9"/>
        <v>#VALUE!</v>
      </c>
    </row>
    <row r="31" spans="1:22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[1]!genNormal($E$9,$E$10)</f>
        <v>#VALUE!</v>
      </c>
      <c r="F31" t="e" vm="1">
        <f t="shared" si="0"/>
        <v>#VALUE!</v>
      </c>
      <c r="G31" t="e" vm="2">
        <f>[1]!GenLognormal($G$9,$G$10)</f>
        <v>#VALUE!</v>
      </c>
      <c r="H31" t="e" vm="2">
        <f>[1]!genBinomial(1,0.593)</f>
        <v>#VALUE!</v>
      </c>
      <c r="I31" s="13" t="e" vm="1">
        <f t="shared" si="1"/>
        <v>#VALUE!</v>
      </c>
      <c r="J31" t="e" vm="2">
        <f>[1]!genUniform($J$9,$J$10)</f>
        <v>#VALUE!</v>
      </c>
      <c r="K31" t="e" vm="1">
        <f t="shared" si="2"/>
        <v>#VALUE!</v>
      </c>
      <c r="L31" s="47" t="e" vm="1">
        <f t="shared" si="3"/>
        <v>#VALUE!</v>
      </c>
      <c r="M31" t="e" vm="1">
        <f t="shared" si="4"/>
        <v>#VALUE!</v>
      </c>
      <c r="N31" t="e" vm="2">
        <f>[1]!genUniform($N$9,$N$10)</f>
        <v>#VALUE!</v>
      </c>
      <c r="O31" t="e" vm="1">
        <f t="shared" si="5"/>
        <v>#VALUE!</v>
      </c>
      <c r="P31" s="47" t="e" vm="1">
        <f t="shared" si="6"/>
        <v>#VALUE!</v>
      </c>
      <c r="Q31" t="e" vm="1">
        <f t="shared" si="7"/>
        <v>#VALUE!</v>
      </c>
      <c r="R31" t="e" vm="2">
        <f>[1]!genUniform($R$9,$R$10)</f>
        <v>#VALUE!</v>
      </c>
      <c r="S31" t="e" vm="1">
        <f t="shared" si="10"/>
        <v>#VALUE!</v>
      </c>
      <c r="T31" s="47" t="e" vm="1">
        <f t="shared" si="8"/>
        <v>#VALUE!</v>
      </c>
      <c r="U31" t="e" vm="1">
        <f t="shared" si="9"/>
        <v>#VALUE!</v>
      </c>
    </row>
    <row r="32" spans="1:22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[1]!genNormal($E$9,$E$10)</f>
        <v>#VALUE!</v>
      </c>
      <c r="F32" t="e" vm="1">
        <f t="shared" si="0"/>
        <v>#VALUE!</v>
      </c>
      <c r="G32" t="e" vm="2">
        <f>[1]!GenLognormal($G$9,$G$10)</f>
        <v>#VALUE!</v>
      </c>
      <c r="H32" t="e" vm="2">
        <f>[1]!genBinomial(1,0.593)</f>
        <v>#VALUE!</v>
      </c>
      <c r="I32" s="13" t="e" vm="1">
        <f t="shared" si="1"/>
        <v>#VALUE!</v>
      </c>
      <c r="J32" t="e" vm="2">
        <f>[1]!genUniform($J$9,$J$10)</f>
        <v>#VALUE!</v>
      </c>
      <c r="K32" t="e" vm="1">
        <f t="shared" si="2"/>
        <v>#VALUE!</v>
      </c>
      <c r="L32" s="47" t="e" vm="1">
        <f t="shared" si="3"/>
        <v>#VALUE!</v>
      </c>
      <c r="M32" t="e" vm="1">
        <f t="shared" si="4"/>
        <v>#VALUE!</v>
      </c>
      <c r="N32" t="e" vm="2">
        <f>[1]!genUniform($N$9,$N$10)</f>
        <v>#VALUE!</v>
      </c>
      <c r="O32" t="e" vm="1">
        <f t="shared" si="5"/>
        <v>#VALUE!</v>
      </c>
      <c r="P32" s="47" t="e" vm="1">
        <f t="shared" si="6"/>
        <v>#VALUE!</v>
      </c>
      <c r="Q32" t="e" vm="1">
        <f t="shared" si="7"/>
        <v>#VALUE!</v>
      </c>
      <c r="R32" t="e" vm="2">
        <f>[1]!genUniform($R$9,$R$10)</f>
        <v>#VALUE!</v>
      </c>
      <c r="S32" t="e" vm="1">
        <f t="shared" si="10"/>
        <v>#VALUE!</v>
      </c>
      <c r="T32" s="47" t="e" vm="1">
        <f t="shared" si="8"/>
        <v>#VALUE!</v>
      </c>
      <c r="U32" t="e" vm="1">
        <f t="shared" si="9"/>
        <v>#VALUE!</v>
      </c>
    </row>
    <row r="33" spans="1:21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[1]!genNormal($E$9,$E$10)</f>
        <v>#VALUE!</v>
      </c>
      <c r="F33" t="e" vm="1">
        <f t="shared" si="0"/>
        <v>#VALUE!</v>
      </c>
      <c r="G33" t="e" vm="2">
        <f>[1]!GenLognormal($G$9,$G$10)</f>
        <v>#VALUE!</v>
      </c>
      <c r="H33" t="e" vm="2">
        <f>[1]!genBinomial(1,0.593)</f>
        <v>#VALUE!</v>
      </c>
      <c r="I33" s="13" t="e" vm="1">
        <f t="shared" si="1"/>
        <v>#VALUE!</v>
      </c>
      <c r="J33" t="e" vm="2">
        <f>[1]!genUniform($J$9,$J$10)</f>
        <v>#VALUE!</v>
      </c>
      <c r="K33" t="e" vm="1">
        <f t="shared" si="2"/>
        <v>#VALUE!</v>
      </c>
      <c r="L33" s="47" t="e" vm="1">
        <f t="shared" si="3"/>
        <v>#VALUE!</v>
      </c>
      <c r="M33" t="e" vm="1">
        <f t="shared" si="4"/>
        <v>#VALUE!</v>
      </c>
      <c r="N33" t="e" vm="2">
        <f>[1]!genUniform($N$9,$N$10)</f>
        <v>#VALUE!</v>
      </c>
      <c r="O33" t="e" vm="1">
        <f t="shared" si="5"/>
        <v>#VALUE!</v>
      </c>
      <c r="P33" s="47" t="e" vm="1">
        <f t="shared" si="6"/>
        <v>#VALUE!</v>
      </c>
      <c r="Q33" t="e" vm="1">
        <f t="shared" si="7"/>
        <v>#VALUE!</v>
      </c>
      <c r="R33" t="e" vm="2">
        <f>[1]!genUniform($R$9,$R$10)</f>
        <v>#VALUE!</v>
      </c>
      <c r="S33" t="e" vm="1">
        <f t="shared" si="10"/>
        <v>#VALUE!</v>
      </c>
      <c r="T33" s="47" t="e" vm="1">
        <f t="shared" si="8"/>
        <v>#VALUE!</v>
      </c>
      <c r="U33" t="e" vm="1">
        <f t="shared" si="9"/>
        <v>#VALUE!</v>
      </c>
    </row>
    <row r="34" spans="1:21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[1]!genNormal($E$9,$E$10)</f>
        <v>#VALUE!</v>
      </c>
      <c r="F34" t="e" vm="1">
        <f t="shared" si="0"/>
        <v>#VALUE!</v>
      </c>
      <c r="G34" t="e" vm="2">
        <f>[1]!GenLognormal($G$9,$G$10)</f>
        <v>#VALUE!</v>
      </c>
      <c r="H34" t="e" vm="2">
        <f>[1]!genBinomial(1,0.593)</f>
        <v>#VALUE!</v>
      </c>
      <c r="I34" s="13" t="e" vm="1">
        <f t="shared" si="1"/>
        <v>#VALUE!</v>
      </c>
      <c r="J34" t="e" vm="2">
        <f>[1]!genUniform($J$9,$J$10)</f>
        <v>#VALUE!</v>
      </c>
      <c r="K34" t="e" vm="1">
        <f t="shared" si="2"/>
        <v>#VALUE!</v>
      </c>
      <c r="L34" s="47" t="e" vm="1">
        <f t="shared" si="3"/>
        <v>#VALUE!</v>
      </c>
      <c r="M34" t="e" vm="1">
        <f t="shared" si="4"/>
        <v>#VALUE!</v>
      </c>
      <c r="N34" t="e" vm="2">
        <f>[1]!genUniform($N$9,$N$10)</f>
        <v>#VALUE!</v>
      </c>
      <c r="O34" t="e" vm="1">
        <f t="shared" si="5"/>
        <v>#VALUE!</v>
      </c>
      <c r="P34" s="47" t="e" vm="1">
        <f t="shared" si="6"/>
        <v>#VALUE!</v>
      </c>
      <c r="Q34" t="e" vm="1">
        <f t="shared" si="7"/>
        <v>#VALUE!</v>
      </c>
      <c r="R34" t="e" vm="2">
        <f>[1]!genUniform($R$9,$R$10)</f>
        <v>#VALUE!</v>
      </c>
      <c r="S34" t="e" vm="1">
        <f t="shared" si="10"/>
        <v>#VALUE!</v>
      </c>
      <c r="T34" s="47" t="e" vm="1">
        <f t="shared" si="8"/>
        <v>#VALUE!</v>
      </c>
      <c r="U34" t="e" vm="1">
        <f t="shared" si="9"/>
        <v>#VALUE!</v>
      </c>
    </row>
    <row r="35" spans="1:21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[1]!genNormal($E$9,$E$10)</f>
        <v>#VALUE!</v>
      </c>
      <c r="F35" t="e" vm="1">
        <f t="shared" si="0"/>
        <v>#VALUE!</v>
      </c>
      <c r="G35" t="e" vm="2">
        <f>[1]!GenLognormal($G$9,$G$10)</f>
        <v>#VALUE!</v>
      </c>
      <c r="H35" t="e" vm="2">
        <f>[1]!genBinomial(1,0.593)</f>
        <v>#VALUE!</v>
      </c>
      <c r="I35" s="13" t="e" vm="1">
        <f t="shared" si="1"/>
        <v>#VALUE!</v>
      </c>
      <c r="J35" t="e" vm="2">
        <f>[1]!genUniform($J$9,$J$10)</f>
        <v>#VALUE!</v>
      </c>
      <c r="K35" t="e" vm="1">
        <f t="shared" si="2"/>
        <v>#VALUE!</v>
      </c>
      <c r="L35" s="47" t="e" vm="1">
        <f t="shared" si="3"/>
        <v>#VALUE!</v>
      </c>
      <c r="M35" t="e" vm="1">
        <f t="shared" si="4"/>
        <v>#VALUE!</v>
      </c>
      <c r="N35" t="e" vm="2">
        <f>[1]!genUniform($N$9,$N$10)</f>
        <v>#VALUE!</v>
      </c>
      <c r="O35" t="e" vm="1">
        <f t="shared" si="5"/>
        <v>#VALUE!</v>
      </c>
      <c r="P35" s="47" t="e" vm="1">
        <f t="shared" si="6"/>
        <v>#VALUE!</v>
      </c>
      <c r="Q35" t="e" vm="1">
        <f t="shared" si="7"/>
        <v>#VALUE!</v>
      </c>
      <c r="R35" t="e" vm="2">
        <f>[1]!genUniform($R$9,$R$10)</f>
        <v>#VALUE!</v>
      </c>
      <c r="S35" t="e" vm="1">
        <f t="shared" si="10"/>
        <v>#VALUE!</v>
      </c>
      <c r="T35" s="47" t="e" vm="1">
        <f t="shared" si="8"/>
        <v>#VALUE!</v>
      </c>
      <c r="U35" t="e" vm="1">
        <f t="shared" si="9"/>
        <v>#VALUE!</v>
      </c>
    </row>
    <row r="36" spans="1:21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[1]!genNormal($E$9,$E$10)</f>
        <v>#VALUE!</v>
      </c>
      <c r="F36" t="e" vm="1">
        <f t="shared" si="0"/>
        <v>#VALUE!</v>
      </c>
      <c r="G36" t="e" vm="2">
        <f>[1]!GenLognormal($G$9,$G$10)</f>
        <v>#VALUE!</v>
      </c>
      <c r="H36" t="e" vm="2">
        <f>[1]!genBinomial(1,0.593)</f>
        <v>#VALUE!</v>
      </c>
      <c r="I36" s="13" t="e" vm="1">
        <f t="shared" si="1"/>
        <v>#VALUE!</v>
      </c>
      <c r="J36" t="e" vm="2">
        <f>[1]!genUniform($J$9,$J$10)</f>
        <v>#VALUE!</v>
      </c>
      <c r="K36" t="e" vm="1">
        <f t="shared" si="2"/>
        <v>#VALUE!</v>
      </c>
      <c r="L36" s="47" t="e" vm="1">
        <f t="shared" si="3"/>
        <v>#VALUE!</v>
      </c>
      <c r="M36" t="e" vm="1">
        <f t="shared" si="4"/>
        <v>#VALUE!</v>
      </c>
      <c r="N36" t="e" vm="2">
        <f>[1]!genUniform($N$9,$N$10)</f>
        <v>#VALUE!</v>
      </c>
      <c r="O36" t="e" vm="1">
        <f t="shared" si="5"/>
        <v>#VALUE!</v>
      </c>
      <c r="P36" s="47" t="e" vm="1">
        <f t="shared" si="6"/>
        <v>#VALUE!</v>
      </c>
      <c r="Q36" t="e" vm="1">
        <f t="shared" si="7"/>
        <v>#VALUE!</v>
      </c>
      <c r="R36" t="e" vm="2">
        <f>[1]!genUniform($R$9,$R$10)</f>
        <v>#VALUE!</v>
      </c>
      <c r="S36" t="e" vm="1">
        <f t="shared" si="10"/>
        <v>#VALUE!</v>
      </c>
      <c r="T36" s="47" t="e" vm="1">
        <f t="shared" si="8"/>
        <v>#VALUE!</v>
      </c>
      <c r="U36" t="e" vm="1">
        <f t="shared" si="9"/>
        <v>#VALUE!</v>
      </c>
    </row>
    <row r="37" spans="1:21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[1]!genNormal($E$9,$E$10)</f>
        <v>#VALUE!</v>
      </c>
      <c r="F37" t="e" vm="1">
        <f t="shared" si="0"/>
        <v>#VALUE!</v>
      </c>
      <c r="G37" t="e" vm="2">
        <f>[1]!GenLognormal($G$9,$G$10)</f>
        <v>#VALUE!</v>
      </c>
      <c r="H37" t="e" vm="2">
        <f>[1]!genBinomial(1,0.593)</f>
        <v>#VALUE!</v>
      </c>
      <c r="I37" s="13" t="e" vm="1">
        <f t="shared" si="1"/>
        <v>#VALUE!</v>
      </c>
      <c r="J37" t="e" vm="2">
        <f>[1]!genUniform($J$9,$J$10)</f>
        <v>#VALUE!</v>
      </c>
      <c r="K37" t="e" vm="1">
        <f t="shared" si="2"/>
        <v>#VALUE!</v>
      </c>
      <c r="L37" s="47" t="e" vm="1">
        <f t="shared" si="3"/>
        <v>#VALUE!</v>
      </c>
      <c r="M37" t="e" vm="1">
        <f t="shared" si="4"/>
        <v>#VALUE!</v>
      </c>
      <c r="N37" t="e" vm="2">
        <f>[1]!genUniform($N$9,$N$10)</f>
        <v>#VALUE!</v>
      </c>
      <c r="O37" t="e" vm="1">
        <f t="shared" si="5"/>
        <v>#VALUE!</v>
      </c>
      <c r="P37" s="47" t="e" vm="1">
        <f t="shared" si="6"/>
        <v>#VALUE!</v>
      </c>
      <c r="Q37" t="e" vm="1">
        <f t="shared" si="7"/>
        <v>#VALUE!</v>
      </c>
      <c r="R37" t="e" vm="2">
        <f>[1]!genUniform($R$9,$R$10)</f>
        <v>#VALUE!</v>
      </c>
      <c r="S37" t="e" vm="1">
        <f t="shared" si="10"/>
        <v>#VALUE!</v>
      </c>
      <c r="T37" s="47" t="e" vm="1">
        <f t="shared" si="8"/>
        <v>#VALUE!</v>
      </c>
      <c r="U37" t="e" vm="1">
        <f t="shared" si="9"/>
        <v>#VALUE!</v>
      </c>
    </row>
    <row r="38" spans="1:21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[1]!genNormal($E$9,$E$10)</f>
        <v>#VALUE!</v>
      </c>
      <c r="F38" t="e" vm="1">
        <f t="shared" si="0"/>
        <v>#VALUE!</v>
      </c>
      <c r="G38" t="e" vm="2">
        <f>[1]!GenLognormal($G$9,$G$10)</f>
        <v>#VALUE!</v>
      </c>
      <c r="H38" t="e" vm="2">
        <f>[1]!genBinomial(1,0.593)</f>
        <v>#VALUE!</v>
      </c>
      <c r="I38" s="13" t="e" vm="1">
        <f t="shared" si="1"/>
        <v>#VALUE!</v>
      </c>
      <c r="J38" t="e" vm="2">
        <f>[1]!genUniform($J$9,$J$10)</f>
        <v>#VALUE!</v>
      </c>
      <c r="K38" t="e" vm="1">
        <f t="shared" si="2"/>
        <v>#VALUE!</v>
      </c>
      <c r="L38" s="47" t="e" vm="1">
        <f t="shared" si="3"/>
        <v>#VALUE!</v>
      </c>
      <c r="M38" t="e" vm="1">
        <f t="shared" si="4"/>
        <v>#VALUE!</v>
      </c>
      <c r="N38" t="e" vm="2">
        <f>[1]!genUniform($N$9,$N$10)</f>
        <v>#VALUE!</v>
      </c>
      <c r="O38" t="e" vm="1">
        <f t="shared" si="5"/>
        <v>#VALUE!</v>
      </c>
      <c r="P38" s="47" t="e" vm="1">
        <f t="shared" si="6"/>
        <v>#VALUE!</v>
      </c>
      <c r="Q38" t="e" vm="1">
        <f t="shared" si="7"/>
        <v>#VALUE!</v>
      </c>
      <c r="R38" t="e" vm="2">
        <f>[1]!genUniform($R$9,$R$10)</f>
        <v>#VALUE!</v>
      </c>
      <c r="S38" t="e" vm="1">
        <f t="shared" si="10"/>
        <v>#VALUE!</v>
      </c>
      <c r="T38" s="47" t="e" vm="1">
        <f t="shared" si="8"/>
        <v>#VALUE!</v>
      </c>
      <c r="U38" t="e" vm="1">
        <f t="shared" si="9"/>
        <v>#VALUE!</v>
      </c>
    </row>
    <row r="39" spans="1:21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[1]!genNormal($E$9,$E$10)</f>
        <v>#VALUE!</v>
      </c>
      <c r="F39" t="e" vm="1">
        <f t="shared" si="0"/>
        <v>#VALUE!</v>
      </c>
      <c r="G39" t="e" vm="2">
        <f>[1]!GenLognormal($G$9,$G$10)</f>
        <v>#VALUE!</v>
      </c>
      <c r="H39" t="e" vm="2">
        <f>[1]!genBinomial(1,0.593)</f>
        <v>#VALUE!</v>
      </c>
      <c r="I39" s="13" t="e" vm="1">
        <f t="shared" si="1"/>
        <v>#VALUE!</v>
      </c>
      <c r="J39" t="e" vm="2">
        <f>[1]!genUniform($J$9,$J$10)</f>
        <v>#VALUE!</v>
      </c>
      <c r="K39" t="e" vm="1">
        <f t="shared" si="2"/>
        <v>#VALUE!</v>
      </c>
      <c r="L39" s="47" t="e" vm="1">
        <f t="shared" si="3"/>
        <v>#VALUE!</v>
      </c>
      <c r="M39" t="e" vm="1">
        <f t="shared" si="4"/>
        <v>#VALUE!</v>
      </c>
      <c r="N39" t="e" vm="2">
        <f>[1]!genUniform($N$9,$N$10)</f>
        <v>#VALUE!</v>
      </c>
      <c r="O39" t="e" vm="1">
        <f t="shared" si="5"/>
        <v>#VALUE!</v>
      </c>
      <c r="P39" s="47" t="e" vm="1">
        <f t="shared" si="6"/>
        <v>#VALUE!</v>
      </c>
      <c r="Q39" t="e" vm="1">
        <f t="shared" si="7"/>
        <v>#VALUE!</v>
      </c>
      <c r="R39" t="e" vm="2">
        <f>[1]!genUniform($R$9,$R$10)</f>
        <v>#VALUE!</v>
      </c>
      <c r="S39" t="e" vm="1">
        <f t="shared" si="10"/>
        <v>#VALUE!</v>
      </c>
      <c r="T39" s="47" t="e" vm="1">
        <f t="shared" si="8"/>
        <v>#VALUE!</v>
      </c>
      <c r="U39" t="e" vm="1">
        <f t="shared" si="9"/>
        <v>#VALUE!</v>
      </c>
    </row>
    <row r="40" spans="1:21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[1]!genNormal($E$9,$E$10)</f>
        <v>#VALUE!</v>
      </c>
      <c r="F40" t="e" vm="1">
        <f t="shared" si="0"/>
        <v>#VALUE!</v>
      </c>
      <c r="G40" t="e" vm="2">
        <f>[1]!GenLognormal($G$9,$G$10)</f>
        <v>#VALUE!</v>
      </c>
      <c r="H40" t="e" vm="2">
        <f>[1]!genBinomial(1,0.593)</f>
        <v>#VALUE!</v>
      </c>
      <c r="I40" s="13" t="e" vm="1">
        <f t="shared" si="1"/>
        <v>#VALUE!</v>
      </c>
      <c r="J40" t="e" vm="2">
        <f>[1]!genUniform($J$9,$J$10)</f>
        <v>#VALUE!</v>
      </c>
      <c r="K40" t="e" vm="1">
        <f t="shared" si="2"/>
        <v>#VALUE!</v>
      </c>
      <c r="L40" s="47" t="e" vm="1">
        <f t="shared" si="3"/>
        <v>#VALUE!</v>
      </c>
      <c r="M40" t="e" vm="1">
        <f t="shared" si="4"/>
        <v>#VALUE!</v>
      </c>
      <c r="N40" t="e" vm="2">
        <f>[1]!genUniform($N$9,$N$10)</f>
        <v>#VALUE!</v>
      </c>
      <c r="O40" t="e" vm="1">
        <f t="shared" si="5"/>
        <v>#VALUE!</v>
      </c>
      <c r="P40" s="47" t="e" vm="1">
        <f t="shared" si="6"/>
        <v>#VALUE!</v>
      </c>
      <c r="Q40" t="e" vm="1">
        <f t="shared" si="7"/>
        <v>#VALUE!</v>
      </c>
      <c r="R40" t="e" vm="2">
        <f>[1]!genUniform($R$9,$R$10)</f>
        <v>#VALUE!</v>
      </c>
      <c r="S40" t="e" vm="1">
        <f t="shared" si="10"/>
        <v>#VALUE!</v>
      </c>
      <c r="T40" s="47" t="e" vm="1">
        <f t="shared" si="8"/>
        <v>#VALUE!</v>
      </c>
      <c r="U40" t="e" vm="1">
        <f t="shared" si="9"/>
        <v>#VALUE!</v>
      </c>
    </row>
    <row r="41" spans="1:21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[1]!genNormal($E$9,$E$10)</f>
        <v>#VALUE!</v>
      </c>
      <c r="F41" t="e" vm="1">
        <f t="shared" si="0"/>
        <v>#VALUE!</v>
      </c>
      <c r="G41" t="e" vm="2">
        <f>[1]!GenLognormal($G$9,$G$10)</f>
        <v>#VALUE!</v>
      </c>
      <c r="H41" t="e" vm="2">
        <f>[1]!genBinomial(1,0.593)</f>
        <v>#VALUE!</v>
      </c>
      <c r="I41" s="13" t="e" vm="1">
        <f t="shared" si="1"/>
        <v>#VALUE!</v>
      </c>
      <c r="J41" t="e" vm="2">
        <f>[1]!genUniform($J$9,$J$10)</f>
        <v>#VALUE!</v>
      </c>
      <c r="K41" t="e" vm="1">
        <f t="shared" si="2"/>
        <v>#VALUE!</v>
      </c>
      <c r="L41" s="47" t="e" vm="1">
        <f t="shared" si="3"/>
        <v>#VALUE!</v>
      </c>
      <c r="M41" t="e" vm="1">
        <f t="shared" si="4"/>
        <v>#VALUE!</v>
      </c>
      <c r="N41" t="e" vm="2">
        <f>[1]!genUniform($N$9,$N$10)</f>
        <v>#VALUE!</v>
      </c>
      <c r="O41" t="e" vm="1">
        <f t="shared" si="5"/>
        <v>#VALUE!</v>
      </c>
      <c r="P41" s="47" t="e" vm="1">
        <f t="shared" si="6"/>
        <v>#VALUE!</v>
      </c>
      <c r="Q41" t="e" vm="1">
        <f t="shared" si="7"/>
        <v>#VALUE!</v>
      </c>
      <c r="R41" t="e" vm="2">
        <f>[1]!genUniform($R$9,$R$10)</f>
        <v>#VALUE!</v>
      </c>
      <c r="S41" t="e" vm="1">
        <f t="shared" si="10"/>
        <v>#VALUE!</v>
      </c>
      <c r="T41" s="47" t="e" vm="1">
        <f t="shared" si="8"/>
        <v>#VALUE!</v>
      </c>
      <c r="U41" t="e" vm="1">
        <f t="shared" si="9"/>
        <v>#VALUE!</v>
      </c>
    </row>
    <row r="42" spans="1:21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[1]!genNormal($E$9,$E$10)</f>
        <v>#VALUE!</v>
      </c>
      <c r="F42" t="e" vm="1">
        <f t="shared" si="0"/>
        <v>#VALUE!</v>
      </c>
      <c r="G42" t="e" vm="2">
        <f>[1]!GenLognormal($G$9,$G$10)</f>
        <v>#VALUE!</v>
      </c>
      <c r="H42" t="e" vm="2">
        <f>[1]!genBinomial(1,0.593)</f>
        <v>#VALUE!</v>
      </c>
      <c r="I42" s="13" t="e" vm="1">
        <f t="shared" si="1"/>
        <v>#VALUE!</v>
      </c>
      <c r="J42" t="e" vm="2">
        <f>[1]!genUniform($J$9,$J$10)</f>
        <v>#VALUE!</v>
      </c>
      <c r="K42" t="e" vm="1">
        <f t="shared" si="2"/>
        <v>#VALUE!</v>
      </c>
      <c r="L42" s="47" t="e" vm="1">
        <f t="shared" si="3"/>
        <v>#VALUE!</v>
      </c>
      <c r="M42" t="e" vm="1">
        <f t="shared" si="4"/>
        <v>#VALUE!</v>
      </c>
      <c r="N42" t="e" vm="2">
        <f>[1]!genUniform($N$9,$N$10)</f>
        <v>#VALUE!</v>
      </c>
      <c r="O42" t="e" vm="1">
        <f t="shared" si="5"/>
        <v>#VALUE!</v>
      </c>
      <c r="P42" s="47" t="e" vm="1">
        <f t="shared" si="6"/>
        <v>#VALUE!</v>
      </c>
      <c r="Q42" t="e" vm="1">
        <f t="shared" si="7"/>
        <v>#VALUE!</v>
      </c>
      <c r="R42" t="e" vm="2">
        <f>[1]!genUniform($R$9,$R$10)</f>
        <v>#VALUE!</v>
      </c>
      <c r="S42" t="e" vm="1">
        <f t="shared" si="10"/>
        <v>#VALUE!</v>
      </c>
      <c r="T42" s="47" t="e" vm="1">
        <f t="shared" si="8"/>
        <v>#VALUE!</v>
      </c>
      <c r="U42" t="e" vm="1">
        <f t="shared" si="9"/>
        <v>#VALUE!</v>
      </c>
    </row>
    <row r="43" spans="1:21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[1]!genNormal($E$9,$E$10)</f>
        <v>#VALUE!</v>
      </c>
      <c r="F43" t="e" vm="1">
        <f t="shared" si="0"/>
        <v>#VALUE!</v>
      </c>
      <c r="G43" t="e" vm="2">
        <f>[1]!GenLognormal($G$9,$G$10)</f>
        <v>#VALUE!</v>
      </c>
      <c r="H43" t="e" vm="2">
        <f>[1]!genBinomial(1,0.593)</f>
        <v>#VALUE!</v>
      </c>
      <c r="I43" s="13" t="e" vm="1">
        <f t="shared" si="1"/>
        <v>#VALUE!</v>
      </c>
      <c r="J43" t="e" vm="2">
        <f>[1]!genUniform($J$9,$J$10)</f>
        <v>#VALUE!</v>
      </c>
      <c r="K43" t="e" vm="1">
        <f t="shared" si="2"/>
        <v>#VALUE!</v>
      </c>
      <c r="L43" s="47" t="e" vm="1">
        <f t="shared" si="3"/>
        <v>#VALUE!</v>
      </c>
      <c r="M43" t="e" vm="1">
        <f t="shared" si="4"/>
        <v>#VALUE!</v>
      </c>
      <c r="N43" t="e" vm="2">
        <f>[1]!genUniform($N$9,$N$10)</f>
        <v>#VALUE!</v>
      </c>
      <c r="O43" t="e" vm="1">
        <f t="shared" si="5"/>
        <v>#VALUE!</v>
      </c>
      <c r="P43" s="47" t="e" vm="1">
        <f t="shared" si="6"/>
        <v>#VALUE!</v>
      </c>
      <c r="Q43" t="e" vm="1">
        <f t="shared" si="7"/>
        <v>#VALUE!</v>
      </c>
      <c r="R43" t="e" vm="2">
        <f>[1]!genUniform($R$9,$R$10)</f>
        <v>#VALUE!</v>
      </c>
      <c r="S43" t="e" vm="1">
        <f t="shared" si="10"/>
        <v>#VALUE!</v>
      </c>
      <c r="T43" s="47" t="e" vm="1">
        <f t="shared" si="8"/>
        <v>#VALUE!</v>
      </c>
      <c r="U43" t="e" vm="1">
        <f t="shared" si="9"/>
        <v>#VALUE!</v>
      </c>
    </row>
    <row r="44" spans="1:21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[1]!genNormal($E$9,$E$10)</f>
        <v>#VALUE!</v>
      </c>
      <c r="F44" t="e" vm="1">
        <f t="shared" si="0"/>
        <v>#VALUE!</v>
      </c>
      <c r="G44" t="e" vm="2">
        <f>[1]!GenLognormal($G$9,$G$10)</f>
        <v>#VALUE!</v>
      </c>
      <c r="H44" t="e" vm="2">
        <f>[1]!genBinomial(1,0.593)</f>
        <v>#VALUE!</v>
      </c>
      <c r="I44" s="13" t="e" vm="1">
        <f t="shared" si="1"/>
        <v>#VALUE!</v>
      </c>
      <c r="J44" t="e" vm="2">
        <f>[1]!genUniform($J$9,$J$10)</f>
        <v>#VALUE!</v>
      </c>
      <c r="K44" t="e" vm="1">
        <f t="shared" si="2"/>
        <v>#VALUE!</v>
      </c>
      <c r="L44" s="47" t="e" vm="1">
        <f t="shared" si="3"/>
        <v>#VALUE!</v>
      </c>
      <c r="M44" t="e" vm="1">
        <f t="shared" si="4"/>
        <v>#VALUE!</v>
      </c>
      <c r="N44" t="e" vm="2">
        <f>[1]!genUniform($N$9,$N$10)</f>
        <v>#VALUE!</v>
      </c>
      <c r="O44" t="e" vm="1">
        <f t="shared" si="5"/>
        <v>#VALUE!</v>
      </c>
      <c r="P44" s="47" t="e" vm="1">
        <f t="shared" si="6"/>
        <v>#VALUE!</v>
      </c>
      <c r="Q44" t="e" vm="1">
        <f t="shared" si="7"/>
        <v>#VALUE!</v>
      </c>
      <c r="R44" t="e" vm="2">
        <f>[1]!genUniform($R$9,$R$10)</f>
        <v>#VALUE!</v>
      </c>
      <c r="S44" t="e" vm="1">
        <f t="shared" si="10"/>
        <v>#VALUE!</v>
      </c>
      <c r="T44" s="47" t="e" vm="1">
        <f t="shared" si="8"/>
        <v>#VALUE!</v>
      </c>
      <c r="U44" t="e" vm="1">
        <f t="shared" si="9"/>
        <v>#VALUE!</v>
      </c>
    </row>
    <row r="45" spans="1:21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[1]!genNormal($E$9,$E$10)</f>
        <v>#VALUE!</v>
      </c>
      <c r="F45" t="e" vm="1">
        <f t="shared" si="0"/>
        <v>#VALUE!</v>
      </c>
      <c r="G45" t="e" vm="2">
        <f>[1]!GenLognormal($G$9,$G$10)</f>
        <v>#VALUE!</v>
      </c>
      <c r="H45" t="e" vm="2">
        <f>[1]!genBinomial(1,0.593)</f>
        <v>#VALUE!</v>
      </c>
      <c r="I45" s="13" t="e" vm="1">
        <f t="shared" si="1"/>
        <v>#VALUE!</v>
      </c>
      <c r="J45" t="e" vm="2">
        <f>[1]!genUniform($J$9,$J$10)</f>
        <v>#VALUE!</v>
      </c>
      <c r="K45" t="e" vm="1">
        <f t="shared" si="2"/>
        <v>#VALUE!</v>
      </c>
      <c r="L45" s="47" t="e" vm="1">
        <f t="shared" si="3"/>
        <v>#VALUE!</v>
      </c>
      <c r="M45" t="e" vm="1">
        <f t="shared" si="4"/>
        <v>#VALUE!</v>
      </c>
      <c r="N45" t="e" vm="2">
        <f>[1]!genUniform($N$9,$N$10)</f>
        <v>#VALUE!</v>
      </c>
      <c r="O45" t="e" vm="1">
        <f t="shared" si="5"/>
        <v>#VALUE!</v>
      </c>
      <c r="P45" s="47" t="e" vm="1">
        <f t="shared" si="6"/>
        <v>#VALUE!</v>
      </c>
      <c r="Q45" t="e" vm="1">
        <f t="shared" si="7"/>
        <v>#VALUE!</v>
      </c>
      <c r="R45" t="e" vm="2">
        <f>[1]!genUniform($R$9,$R$10)</f>
        <v>#VALUE!</v>
      </c>
      <c r="S45" t="e" vm="1">
        <f t="shared" si="10"/>
        <v>#VALUE!</v>
      </c>
      <c r="T45" s="47" t="e" vm="1">
        <f t="shared" si="8"/>
        <v>#VALUE!</v>
      </c>
      <c r="U45" t="e" vm="1">
        <f t="shared" si="9"/>
        <v>#VALUE!</v>
      </c>
    </row>
    <row r="46" spans="1:21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[1]!genNormal($E$9,$E$10)</f>
        <v>#VALUE!</v>
      </c>
      <c r="F46" t="e" vm="1">
        <f t="shared" si="0"/>
        <v>#VALUE!</v>
      </c>
      <c r="G46" t="e" vm="2">
        <f>[1]!GenLognormal($G$9,$G$10)</f>
        <v>#VALUE!</v>
      </c>
      <c r="H46" t="e" vm="2">
        <f>[1]!genBinomial(1,0.593)</f>
        <v>#VALUE!</v>
      </c>
      <c r="I46" s="13" t="e" vm="1">
        <f t="shared" si="1"/>
        <v>#VALUE!</v>
      </c>
      <c r="J46" t="e" vm="2">
        <f>[1]!genUniform($J$9,$J$10)</f>
        <v>#VALUE!</v>
      </c>
      <c r="K46" t="e" vm="1">
        <f t="shared" si="2"/>
        <v>#VALUE!</v>
      </c>
      <c r="L46" s="47" t="e" vm="1">
        <f t="shared" si="3"/>
        <v>#VALUE!</v>
      </c>
      <c r="M46" t="e" vm="1">
        <f t="shared" si="4"/>
        <v>#VALUE!</v>
      </c>
      <c r="N46" t="e" vm="2">
        <f>[1]!genUniform($N$9,$N$10)</f>
        <v>#VALUE!</v>
      </c>
      <c r="O46" t="e" vm="1">
        <f t="shared" si="5"/>
        <v>#VALUE!</v>
      </c>
      <c r="P46" s="47" t="e" vm="1">
        <f t="shared" si="6"/>
        <v>#VALUE!</v>
      </c>
      <c r="Q46" t="e" vm="1">
        <f t="shared" si="7"/>
        <v>#VALUE!</v>
      </c>
      <c r="R46" t="e" vm="2">
        <f>[1]!genUniform($R$9,$R$10)</f>
        <v>#VALUE!</v>
      </c>
      <c r="S46" t="e" vm="1">
        <f t="shared" si="10"/>
        <v>#VALUE!</v>
      </c>
      <c r="T46" s="47" t="e" vm="1">
        <f t="shared" si="8"/>
        <v>#VALUE!</v>
      </c>
      <c r="U46" t="e" vm="1">
        <f t="shared" si="9"/>
        <v>#VALUE!</v>
      </c>
    </row>
    <row r="47" spans="1:21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[1]!genNormal($E$9,$E$10)</f>
        <v>#VALUE!</v>
      </c>
      <c r="F47" t="e" vm="1">
        <f t="shared" si="0"/>
        <v>#VALUE!</v>
      </c>
      <c r="G47" t="e" vm="2">
        <f>[1]!GenLognormal($G$9,$G$10)</f>
        <v>#VALUE!</v>
      </c>
      <c r="H47" t="e" vm="2">
        <f>[1]!genBinomial(1,0.593)</f>
        <v>#VALUE!</v>
      </c>
      <c r="I47" s="13" t="e" vm="1">
        <f t="shared" si="1"/>
        <v>#VALUE!</v>
      </c>
      <c r="J47" t="e" vm="2">
        <f>[1]!genUniform($J$9,$J$10)</f>
        <v>#VALUE!</v>
      </c>
      <c r="K47" t="e" vm="1">
        <f t="shared" si="2"/>
        <v>#VALUE!</v>
      </c>
      <c r="L47" s="47" t="e" vm="1">
        <f t="shared" si="3"/>
        <v>#VALUE!</v>
      </c>
      <c r="M47" t="e" vm="1">
        <f t="shared" si="4"/>
        <v>#VALUE!</v>
      </c>
      <c r="N47" t="e" vm="2">
        <f>[1]!genUniform($N$9,$N$10)</f>
        <v>#VALUE!</v>
      </c>
      <c r="O47" t="e" vm="1">
        <f t="shared" si="5"/>
        <v>#VALUE!</v>
      </c>
      <c r="P47" s="47" t="e" vm="1">
        <f t="shared" si="6"/>
        <v>#VALUE!</v>
      </c>
      <c r="Q47" t="e" vm="1">
        <f t="shared" si="7"/>
        <v>#VALUE!</v>
      </c>
      <c r="R47" t="e" vm="2">
        <f>[1]!genUniform($R$9,$R$10)</f>
        <v>#VALUE!</v>
      </c>
      <c r="S47" t="e" vm="1">
        <f t="shared" si="10"/>
        <v>#VALUE!</v>
      </c>
      <c r="T47" s="47" t="e" vm="1">
        <f t="shared" si="8"/>
        <v>#VALUE!</v>
      </c>
      <c r="U47" t="e" vm="1">
        <f t="shared" si="9"/>
        <v>#VALUE!</v>
      </c>
    </row>
    <row r="48" spans="1:21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[1]!genNormal($E$9,$E$10)</f>
        <v>#VALUE!</v>
      </c>
      <c r="F48" t="e" vm="1">
        <f t="shared" si="0"/>
        <v>#VALUE!</v>
      </c>
      <c r="G48" t="e" vm="2">
        <f>[1]!GenLognormal($G$9,$G$10)</f>
        <v>#VALUE!</v>
      </c>
      <c r="H48" t="e" vm="2">
        <f>[1]!genBinomial(1,0.593)</f>
        <v>#VALUE!</v>
      </c>
      <c r="I48" s="13" t="e" vm="1">
        <f t="shared" si="1"/>
        <v>#VALUE!</v>
      </c>
      <c r="J48" t="e" vm="2">
        <f>[1]!genUniform($J$9,$J$10)</f>
        <v>#VALUE!</v>
      </c>
      <c r="K48" t="e" vm="1">
        <f t="shared" si="2"/>
        <v>#VALUE!</v>
      </c>
      <c r="L48" s="47" t="e" vm="1">
        <f t="shared" si="3"/>
        <v>#VALUE!</v>
      </c>
      <c r="M48" t="e" vm="1">
        <f t="shared" si="4"/>
        <v>#VALUE!</v>
      </c>
      <c r="N48" t="e" vm="2">
        <f>[1]!genUniform($N$9,$N$10)</f>
        <v>#VALUE!</v>
      </c>
      <c r="O48" t="e" vm="1">
        <f t="shared" si="5"/>
        <v>#VALUE!</v>
      </c>
      <c r="P48" s="47" t="e" vm="1">
        <f t="shared" si="6"/>
        <v>#VALUE!</v>
      </c>
      <c r="Q48" t="e" vm="1">
        <f t="shared" si="7"/>
        <v>#VALUE!</v>
      </c>
      <c r="R48" t="e" vm="2">
        <f>[1]!genUniform($R$9,$R$10)</f>
        <v>#VALUE!</v>
      </c>
      <c r="S48" t="e" vm="1">
        <f t="shared" si="10"/>
        <v>#VALUE!</v>
      </c>
      <c r="T48" s="47" t="e" vm="1">
        <f t="shared" si="8"/>
        <v>#VALUE!</v>
      </c>
      <c r="U48" t="e" vm="1">
        <f t="shared" si="9"/>
        <v>#VALUE!</v>
      </c>
    </row>
    <row r="49" spans="1:21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[1]!genNormal($E$9,$E$10)</f>
        <v>#VALUE!</v>
      </c>
      <c r="F49" t="e" vm="1">
        <f t="shared" si="0"/>
        <v>#VALUE!</v>
      </c>
      <c r="G49" t="e" vm="2">
        <f>[1]!GenLognormal($G$9,$G$10)</f>
        <v>#VALUE!</v>
      </c>
      <c r="H49" t="e" vm="2">
        <f>[1]!genBinomial(1,0.593)</f>
        <v>#VALUE!</v>
      </c>
      <c r="I49" s="13" t="e" vm="1">
        <f t="shared" si="1"/>
        <v>#VALUE!</v>
      </c>
      <c r="J49" t="e" vm="2">
        <f>[1]!genUniform($J$9,$J$10)</f>
        <v>#VALUE!</v>
      </c>
      <c r="K49" t="e" vm="1">
        <f t="shared" si="2"/>
        <v>#VALUE!</v>
      </c>
      <c r="L49" s="47" t="e" vm="1">
        <f t="shared" si="3"/>
        <v>#VALUE!</v>
      </c>
      <c r="M49" t="e" vm="1">
        <f t="shared" si="4"/>
        <v>#VALUE!</v>
      </c>
      <c r="N49" t="e" vm="2">
        <f>[1]!genUniform($N$9,$N$10)</f>
        <v>#VALUE!</v>
      </c>
      <c r="O49" t="e" vm="1">
        <f t="shared" si="5"/>
        <v>#VALUE!</v>
      </c>
      <c r="P49" s="47" t="e" vm="1">
        <f t="shared" si="6"/>
        <v>#VALUE!</v>
      </c>
      <c r="Q49" t="e" vm="1">
        <f t="shared" si="7"/>
        <v>#VALUE!</v>
      </c>
      <c r="R49" t="e" vm="2">
        <f>[1]!genUniform($R$9,$R$10)</f>
        <v>#VALUE!</v>
      </c>
      <c r="S49" t="e" vm="1">
        <f t="shared" si="10"/>
        <v>#VALUE!</v>
      </c>
      <c r="T49" s="47" t="e" vm="1">
        <f t="shared" si="8"/>
        <v>#VALUE!</v>
      </c>
      <c r="U49" t="e" vm="1">
        <f t="shared" si="9"/>
        <v>#VALUE!</v>
      </c>
    </row>
    <row r="50" spans="1:21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[1]!genNormal($E$9,$E$10)</f>
        <v>#VALUE!</v>
      </c>
      <c r="F50" t="e" vm="1">
        <f t="shared" si="0"/>
        <v>#VALUE!</v>
      </c>
      <c r="G50" t="e" vm="2">
        <f>[1]!GenLognormal($G$9,$G$10)</f>
        <v>#VALUE!</v>
      </c>
      <c r="H50" t="e" vm="2">
        <f>[1]!genBinomial(1,0.593)</f>
        <v>#VALUE!</v>
      </c>
      <c r="I50" s="13" t="e" vm="1">
        <f t="shared" si="1"/>
        <v>#VALUE!</v>
      </c>
      <c r="J50" t="e" vm="2">
        <f>[1]!genUniform($J$9,$J$10)</f>
        <v>#VALUE!</v>
      </c>
      <c r="K50" t="e" vm="1">
        <f t="shared" si="2"/>
        <v>#VALUE!</v>
      </c>
      <c r="L50" s="47" t="e" vm="1">
        <f t="shared" si="3"/>
        <v>#VALUE!</v>
      </c>
      <c r="M50" t="e" vm="1">
        <f t="shared" si="4"/>
        <v>#VALUE!</v>
      </c>
      <c r="N50" t="e" vm="2">
        <f>[1]!genUniform($N$9,$N$10)</f>
        <v>#VALUE!</v>
      </c>
      <c r="O50" t="e" vm="1">
        <f t="shared" si="5"/>
        <v>#VALUE!</v>
      </c>
      <c r="P50" s="47" t="e" vm="1">
        <f t="shared" si="6"/>
        <v>#VALUE!</v>
      </c>
      <c r="Q50" t="e" vm="1">
        <f t="shared" si="7"/>
        <v>#VALUE!</v>
      </c>
      <c r="R50" t="e" vm="2">
        <f>[1]!genUniform($R$9,$R$10)</f>
        <v>#VALUE!</v>
      </c>
      <c r="S50" t="e" vm="1">
        <f t="shared" si="10"/>
        <v>#VALUE!</v>
      </c>
      <c r="T50" s="47" t="e" vm="1">
        <f t="shared" si="8"/>
        <v>#VALUE!</v>
      </c>
      <c r="U50" t="e" vm="1">
        <f t="shared" si="9"/>
        <v>#VALUE!</v>
      </c>
    </row>
    <row r="51" spans="1:21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[1]!genNormal($E$9,$E$10)</f>
        <v>#VALUE!</v>
      </c>
      <c r="F51" t="e" vm="1">
        <f t="shared" si="0"/>
        <v>#VALUE!</v>
      </c>
      <c r="G51" t="e" vm="2">
        <f>[1]!GenLognormal($G$9,$G$10)</f>
        <v>#VALUE!</v>
      </c>
      <c r="H51" t="e" vm="2">
        <f>[1]!genBinomial(1,0.593)</f>
        <v>#VALUE!</v>
      </c>
      <c r="I51" s="13" t="e" vm="1">
        <f t="shared" si="1"/>
        <v>#VALUE!</v>
      </c>
      <c r="J51" t="e" vm="2">
        <f>[1]!genUniform($J$9,$J$10)</f>
        <v>#VALUE!</v>
      </c>
      <c r="K51" t="e" vm="1">
        <f t="shared" si="2"/>
        <v>#VALUE!</v>
      </c>
      <c r="L51" s="47" t="e" vm="1">
        <f t="shared" si="3"/>
        <v>#VALUE!</v>
      </c>
      <c r="M51" t="e" vm="1">
        <f t="shared" si="4"/>
        <v>#VALUE!</v>
      </c>
      <c r="N51" t="e" vm="2">
        <f>[1]!genUniform($N$9,$N$10)</f>
        <v>#VALUE!</v>
      </c>
      <c r="O51" t="e" vm="1">
        <f t="shared" si="5"/>
        <v>#VALUE!</v>
      </c>
      <c r="P51" s="47" t="e" vm="1">
        <f t="shared" si="6"/>
        <v>#VALUE!</v>
      </c>
      <c r="Q51" t="e" vm="1">
        <f t="shared" si="7"/>
        <v>#VALUE!</v>
      </c>
      <c r="R51" t="e" vm="2">
        <f>[1]!genUniform($R$9,$R$10)</f>
        <v>#VALUE!</v>
      </c>
      <c r="S51" t="e" vm="1">
        <f t="shared" si="10"/>
        <v>#VALUE!</v>
      </c>
      <c r="T51" s="47" t="e" vm="1">
        <f t="shared" si="8"/>
        <v>#VALUE!</v>
      </c>
      <c r="U51" t="e" vm="1">
        <f t="shared" si="9"/>
        <v>#VALUE!</v>
      </c>
    </row>
    <row r="52" spans="1:21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[1]!genNormal($E$9,$E$10)</f>
        <v>#VALUE!</v>
      </c>
      <c r="F52" t="e" vm="1">
        <f t="shared" si="0"/>
        <v>#VALUE!</v>
      </c>
      <c r="G52" t="e" vm="2">
        <f>[1]!GenLognormal($G$9,$G$10)</f>
        <v>#VALUE!</v>
      </c>
      <c r="H52" t="e" vm="2">
        <f>[1]!genBinomial(1,0.593)</f>
        <v>#VALUE!</v>
      </c>
      <c r="I52" s="13" t="e" vm="1">
        <f t="shared" si="1"/>
        <v>#VALUE!</v>
      </c>
      <c r="J52" t="e" vm="2">
        <f>[1]!genUniform($J$9,$J$10)</f>
        <v>#VALUE!</v>
      </c>
      <c r="K52" t="e" vm="1">
        <f t="shared" si="2"/>
        <v>#VALUE!</v>
      </c>
      <c r="L52" s="47" t="e" vm="1">
        <f t="shared" si="3"/>
        <v>#VALUE!</v>
      </c>
      <c r="M52" t="e" vm="1">
        <f t="shared" si="4"/>
        <v>#VALUE!</v>
      </c>
      <c r="N52" t="e" vm="2">
        <f>[1]!genUniform($N$9,$N$10)</f>
        <v>#VALUE!</v>
      </c>
      <c r="O52" t="e" vm="1">
        <f t="shared" si="5"/>
        <v>#VALUE!</v>
      </c>
      <c r="P52" s="47" t="e" vm="1">
        <f t="shared" si="6"/>
        <v>#VALUE!</v>
      </c>
      <c r="Q52" t="e" vm="1">
        <f t="shared" si="7"/>
        <v>#VALUE!</v>
      </c>
      <c r="R52" t="e" vm="2">
        <f>[1]!genUniform($R$9,$R$10)</f>
        <v>#VALUE!</v>
      </c>
      <c r="S52" t="e" vm="1">
        <f t="shared" si="10"/>
        <v>#VALUE!</v>
      </c>
      <c r="T52" s="47" t="e" vm="1">
        <f t="shared" si="8"/>
        <v>#VALUE!</v>
      </c>
      <c r="U52" t="e" vm="1">
        <f t="shared" si="9"/>
        <v>#VALUE!</v>
      </c>
    </row>
    <row r="53" spans="1:21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[1]!genNormal($E$9,$E$10)</f>
        <v>#VALUE!</v>
      </c>
      <c r="F53" t="e" vm="1">
        <f t="shared" si="0"/>
        <v>#VALUE!</v>
      </c>
      <c r="G53" t="e" vm="2">
        <f>[1]!GenLognormal($G$9,$G$10)</f>
        <v>#VALUE!</v>
      </c>
      <c r="H53" t="e" vm="2">
        <f>[1]!genBinomial(1,0.593)</f>
        <v>#VALUE!</v>
      </c>
      <c r="I53" s="13" t="e" vm="1">
        <f t="shared" si="1"/>
        <v>#VALUE!</v>
      </c>
      <c r="J53" t="e" vm="2">
        <f>[1]!genUniform($J$9,$J$10)</f>
        <v>#VALUE!</v>
      </c>
      <c r="K53" t="e" vm="1">
        <f t="shared" si="2"/>
        <v>#VALUE!</v>
      </c>
      <c r="L53" s="47" t="e" vm="1">
        <f t="shared" si="3"/>
        <v>#VALUE!</v>
      </c>
      <c r="M53" t="e" vm="1">
        <f t="shared" si="4"/>
        <v>#VALUE!</v>
      </c>
      <c r="N53" t="e" vm="2">
        <f>[1]!genUniform($N$9,$N$10)</f>
        <v>#VALUE!</v>
      </c>
      <c r="O53" t="e" vm="1">
        <f t="shared" si="5"/>
        <v>#VALUE!</v>
      </c>
      <c r="P53" s="47" t="e" vm="1">
        <f t="shared" si="6"/>
        <v>#VALUE!</v>
      </c>
      <c r="Q53" t="e" vm="1">
        <f t="shared" si="7"/>
        <v>#VALUE!</v>
      </c>
      <c r="R53" t="e" vm="2">
        <f>[1]!genUniform($R$9,$R$10)</f>
        <v>#VALUE!</v>
      </c>
      <c r="S53" t="e" vm="1">
        <f t="shared" si="10"/>
        <v>#VALUE!</v>
      </c>
      <c r="T53" s="47" t="e" vm="1">
        <f t="shared" si="8"/>
        <v>#VALUE!</v>
      </c>
      <c r="U53" t="e" vm="1">
        <f t="shared" si="9"/>
        <v>#VALUE!</v>
      </c>
    </row>
    <row r="54" spans="1:21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[1]!genNormal($E$9,$E$10)</f>
        <v>#VALUE!</v>
      </c>
      <c r="F54" t="e" vm="1">
        <f t="shared" si="0"/>
        <v>#VALUE!</v>
      </c>
      <c r="G54" t="e" vm="2">
        <f>[1]!GenLognormal($G$9,$G$10)</f>
        <v>#VALUE!</v>
      </c>
      <c r="H54" t="e" vm="2">
        <f>[1]!genBinomial(1,0.593)</f>
        <v>#VALUE!</v>
      </c>
      <c r="I54" s="13" t="e" vm="1">
        <f t="shared" si="1"/>
        <v>#VALUE!</v>
      </c>
      <c r="J54" t="e" vm="2">
        <f>[1]!genUniform($J$9,$J$10)</f>
        <v>#VALUE!</v>
      </c>
      <c r="K54" t="e" vm="1">
        <f t="shared" si="2"/>
        <v>#VALUE!</v>
      </c>
      <c r="L54" s="47" t="e" vm="1">
        <f t="shared" si="3"/>
        <v>#VALUE!</v>
      </c>
      <c r="M54" t="e" vm="1">
        <f t="shared" si="4"/>
        <v>#VALUE!</v>
      </c>
      <c r="N54" t="e" vm="2">
        <f>[1]!genUniform($N$9,$N$10)</f>
        <v>#VALUE!</v>
      </c>
      <c r="O54" t="e" vm="1">
        <f t="shared" si="5"/>
        <v>#VALUE!</v>
      </c>
      <c r="P54" s="47" t="e" vm="1">
        <f t="shared" si="6"/>
        <v>#VALUE!</v>
      </c>
      <c r="Q54" t="e" vm="1">
        <f t="shared" si="7"/>
        <v>#VALUE!</v>
      </c>
      <c r="R54" t="e" vm="2">
        <f>[1]!genUniform($R$9,$R$10)</f>
        <v>#VALUE!</v>
      </c>
      <c r="S54" t="e" vm="1">
        <f t="shared" si="10"/>
        <v>#VALUE!</v>
      </c>
      <c r="T54" s="47" t="e" vm="1">
        <f t="shared" si="8"/>
        <v>#VALUE!</v>
      </c>
      <c r="U54" t="e" vm="1">
        <f t="shared" si="9"/>
        <v>#VALUE!</v>
      </c>
    </row>
    <row r="55" spans="1:21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[1]!genNormal($E$9,$E$10)</f>
        <v>#VALUE!</v>
      </c>
      <c r="F55" t="e" vm="1">
        <f t="shared" si="0"/>
        <v>#VALUE!</v>
      </c>
      <c r="G55" t="e" vm="2">
        <f>[1]!GenLognormal($G$9,$G$10)</f>
        <v>#VALUE!</v>
      </c>
      <c r="H55" t="e" vm="2">
        <f>[1]!genBinomial(1,0.593)</f>
        <v>#VALUE!</v>
      </c>
      <c r="I55" s="13" t="e" vm="1">
        <f t="shared" si="1"/>
        <v>#VALUE!</v>
      </c>
      <c r="J55" t="e" vm="2">
        <f>[1]!genUniform($J$9,$J$10)</f>
        <v>#VALUE!</v>
      </c>
      <c r="K55" t="e" vm="1">
        <f t="shared" si="2"/>
        <v>#VALUE!</v>
      </c>
      <c r="L55" s="47" t="e" vm="1">
        <f t="shared" si="3"/>
        <v>#VALUE!</v>
      </c>
      <c r="M55" t="e" vm="1">
        <f t="shared" si="4"/>
        <v>#VALUE!</v>
      </c>
      <c r="N55" t="e" vm="2">
        <f>[1]!genUniform($N$9,$N$10)</f>
        <v>#VALUE!</v>
      </c>
      <c r="O55" t="e" vm="1">
        <f t="shared" si="5"/>
        <v>#VALUE!</v>
      </c>
      <c r="P55" s="47" t="e" vm="1">
        <f t="shared" si="6"/>
        <v>#VALUE!</v>
      </c>
      <c r="Q55" t="e" vm="1">
        <f t="shared" si="7"/>
        <v>#VALUE!</v>
      </c>
      <c r="R55" t="e" vm="2">
        <f>[1]!genUniform($R$9,$R$10)</f>
        <v>#VALUE!</v>
      </c>
      <c r="S55" t="e" vm="1">
        <f t="shared" si="10"/>
        <v>#VALUE!</v>
      </c>
      <c r="T55" s="47" t="e" vm="1">
        <f t="shared" si="8"/>
        <v>#VALUE!</v>
      </c>
      <c r="U55" t="e" vm="1">
        <f t="shared" si="9"/>
        <v>#VALUE!</v>
      </c>
    </row>
    <row r="56" spans="1:21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[1]!genNormal($E$9,$E$10)</f>
        <v>#VALUE!</v>
      </c>
      <c r="F56" t="e" vm="1">
        <f t="shared" si="0"/>
        <v>#VALUE!</v>
      </c>
      <c r="G56" t="e" vm="2">
        <f>[1]!GenLognormal($G$9,$G$10)</f>
        <v>#VALUE!</v>
      </c>
      <c r="H56" t="e" vm="2">
        <f>[1]!genBinomial(1,0.593)</f>
        <v>#VALUE!</v>
      </c>
      <c r="I56" s="13" t="e" vm="1">
        <f t="shared" si="1"/>
        <v>#VALUE!</v>
      </c>
      <c r="J56" t="e" vm="2">
        <f>[1]!genUniform($J$9,$J$10)</f>
        <v>#VALUE!</v>
      </c>
      <c r="K56" t="e" vm="1">
        <f t="shared" si="2"/>
        <v>#VALUE!</v>
      </c>
      <c r="L56" s="47" t="e" vm="1">
        <f t="shared" si="3"/>
        <v>#VALUE!</v>
      </c>
      <c r="M56" t="e" vm="1">
        <f t="shared" si="4"/>
        <v>#VALUE!</v>
      </c>
      <c r="N56" t="e" vm="2">
        <f>[1]!genUniform($N$9,$N$10)</f>
        <v>#VALUE!</v>
      </c>
      <c r="O56" t="e" vm="1">
        <f t="shared" si="5"/>
        <v>#VALUE!</v>
      </c>
      <c r="P56" s="47" t="e" vm="1">
        <f t="shared" si="6"/>
        <v>#VALUE!</v>
      </c>
      <c r="Q56" t="e" vm="1">
        <f t="shared" si="7"/>
        <v>#VALUE!</v>
      </c>
      <c r="R56" t="e" vm="2">
        <f>[1]!genUniform($R$9,$R$10)</f>
        <v>#VALUE!</v>
      </c>
      <c r="S56" t="e" vm="1">
        <f t="shared" si="10"/>
        <v>#VALUE!</v>
      </c>
      <c r="T56" s="47" t="e" vm="1">
        <f t="shared" si="8"/>
        <v>#VALUE!</v>
      </c>
      <c r="U56" t="e" vm="1">
        <f t="shared" si="9"/>
        <v>#VALUE!</v>
      </c>
    </row>
    <row r="57" spans="1:21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[1]!genNormal($E$9,$E$10)</f>
        <v>#VALUE!</v>
      </c>
      <c r="F57" t="e" vm="1">
        <f t="shared" si="0"/>
        <v>#VALUE!</v>
      </c>
      <c r="G57" t="e" vm="2">
        <f>[1]!GenLognormal($G$9,$G$10)</f>
        <v>#VALUE!</v>
      </c>
      <c r="H57" t="e" vm="2">
        <f>[1]!genBinomial(1,0.593)</f>
        <v>#VALUE!</v>
      </c>
      <c r="I57" s="13" t="e" vm="1">
        <f t="shared" si="1"/>
        <v>#VALUE!</v>
      </c>
      <c r="J57" t="e" vm="2">
        <f>[1]!genUniform($J$9,$J$10)</f>
        <v>#VALUE!</v>
      </c>
      <c r="K57" t="e" vm="1">
        <f t="shared" si="2"/>
        <v>#VALUE!</v>
      </c>
      <c r="L57" s="47" t="e" vm="1">
        <f t="shared" si="3"/>
        <v>#VALUE!</v>
      </c>
      <c r="M57" t="e" vm="1">
        <f t="shared" si="4"/>
        <v>#VALUE!</v>
      </c>
      <c r="N57" t="e" vm="2">
        <f>[1]!genUniform($N$9,$N$10)</f>
        <v>#VALUE!</v>
      </c>
      <c r="O57" t="e" vm="1">
        <f t="shared" si="5"/>
        <v>#VALUE!</v>
      </c>
      <c r="P57" s="47" t="e" vm="1">
        <f t="shared" si="6"/>
        <v>#VALUE!</v>
      </c>
      <c r="Q57" t="e" vm="1">
        <f t="shared" si="7"/>
        <v>#VALUE!</v>
      </c>
      <c r="R57" t="e" vm="2">
        <f>[1]!genUniform($R$9,$R$10)</f>
        <v>#VALUE!</v>
      </c>
      <c r="S57" t="e" vm="1">
        <f t="shared" si="10"/>
        <v>#VALUE!</v>
      </c>
      <c r="T57" s="47" t="e" vm="1">
        <f t="shared" si="8"/>
        <v>#VALUE!</v>
      </c>
      <c r="U57" t="e" vm="1">
        <f t="shared" si="9"/>
        <v>#VALUE!</v>
      </c>
    </row>
    <row r="58" spans="1:21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[1]!genNormal($E$9,$E$10)</f>
        <v>#VALUE!</v>
      </c>
      <c r="F58" t="e" vm="1">
        <f t="shared" si="0"/>
        <v>#VALUE!</v>
      </c>
      <c r="G58" t="e" vm="2">
        <f>[1]!GenLognormal($G$9,$G$10)</f>
        <v>#VALUE!</v>
      </c>
      <c r="H58" t="e" vm="2">
        <f>[1]!genBinomial(1,0.593)</f>
        <v>#VALUE!</v>
      </c>
      <c r="I58" s="13" t="e" vm="1">
        <f t="shared" si="1"/>
        <v>#VALUE!</v>
      </c>
      <c r="J58" t="e" vm="2">
        <f>[1]!genUniform($J$9,$J$10)</f>
        <v>#VALUE!</v>
      </c>
      <c r="K58" t="e" vm="1">
        <f t="shared" si="2"/>
        <v>#VALUE!</v>
      </c>
      <c r="L58" s="47" t="e" vm="1">
        <f t="shared" si="3"/>
        <v>#VALUE!</v>
      </c>
      <c r="M58" t="e" vm="1">
        <f t="shared" si="4"/>
        <v>#VALUE!</v>
      </c>
      <c r="N58" t="e" vm="2">
        <f>[1]!genUniform($N$9,$N$10)</f>
        <v>#VALUE!</v>
      </c>
      <c r="O58" t="e" vm="1">
        <f t="shared" si="5"/>
        <v>#VALUE!</v>
      </c>
      <c r="P58" s="47" t="e" vm="1">
        <f t="shared" si="6"/>
        <v>#VALUE!</v>
      </c>
      <c r="Q58" t="e" vm="1">
        <f t="shared" si="7"/>
        <v>#VALUE!</v>
      </c>
      <c r="R58" t="e" vm="2">
        <f>[1]!genUniform($R$9,$R$10)</f>
        <v>#VALUE!</v>
      </c>
      <c r="S58" t="e" vm="1">
        <f t="shared" si="10"/>
        <v>#VALUE!</v>
      </c>
      <c r="T58" s="47" t="e" vm="1">
        <f t="shared" si="8"/>
        <v>#VALUE!</v>
      </c>
      <c r="U58" t="e" vm="1">
        <f t="shared" si="9"/>
        <v>#VALUE!</v>
      </c>
    </row>
    <row r="59" spans="1:21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[1]!genNormal($E$9,$E$10)</f>
        <v>#VALUE!</v>
      </c>
      <c r="F59" t="e" vm="1">
        <f t="shared" si="0"/>
        <v>#VALUE!</v>
      </c>
      <c r="G59" t="e" vm="2">
        <f>[1]!GenLognormal($G$9,$G$10)</f>
        <v>#VALUE!</v>
      </c>
      <c r="H59" t="e" vm="2">
        <f>[1]!genBinomial(1,0.593)</f>
        <v>#VALUE!</v>
      </c>
      <c r="I59" s="13" t="e" vm="1">
        <f t="shared" si="1"/>
        <v>#VALUE!</v>
      </c>
      <c r="J59" t="e" vm="2">
        <f>[1]!genUniform($J$9,$J$10)</f>
        <v>#VALUE!</v>
      </c>
      <c r="K59" t="e" vm="1">
        <f t="shared" si="2"/>
        <v>#VALUE!</v>
      </c>
      <c r="L59" s="47" t="e" vm="1">
        <f t="shared" si="3"/>
        <v>#VALUE!</v>
      </c>
      <c r="M59" t="e" vm="1">
        <f t="shared" si="4"/>
        <v>#VALUE!</v>
      </c>
      <c r="N59" t="e" vm="2">
        <f>[1]!genUniform($N$9,$N$10)</f>
        <v>#VALUE!</v>
      </c>
      <c r="O59" t="e" vm="1">
        <f t="shared" si="5"/>
        <v>#VALUE!</v>
      </c>
      <c r="P59" s="47" t="e" vm="1">
        <f t="shared" si="6"/>
        <v>#VALUE!</v>
      </c>
      <c r="Q59" t="e" vm="1">
        <f t="shared" si="7"/>
        <v>#VALUE!</v>
      </c>
      <c r="R59" t="e" vm="2">
        <f>[1]!genUniform($R$9,$R$10)</f>
        <v>#VALUE!</v>
      </c>
      <c r="S59" t="e" vm="1">
        <f t="shared" si="10"/>
        <v>#VALUE!</v>
      </c>
      <c r="T59" s="47" t="e" vm="1">
        <f t="shared" si="8"/>
        <v>#VALUE!</v>
      </c>
      <c r="U59" t="e" vm="1">
        <f t="shared" si="9"/>
        <v>#VALUE!</v>
      </c>
    </row>
    <row r="60" spans="1:21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[1]!genNormal($E$9,$E$10)</f>
        <v>#VALUE!</v>
      </c>
      <c r="F60" t="e" vm="1">
        <f t="shared" si="0"/>
        <v>#VALUE!</v>
      </c>
      <c r="G60" t="e" vm="2">
        <f>[1]!GenLognormal($G$9,$G$10)</f>
        <v>#VALUE!</v>
      </c>
      <c r="H60" t="e" vm="2">
        <f>[1]!genBinomial(1,0.593)</f>
        <v>#VALUE!</v>
      </c>
      <c r="I60" s="13" t="e" vm="1">
        <f t="shared" si="1"/>
        <v>#VALUE!</v>
      </c>
      <c r="J60" t="e" vm="2">
        <f>[1]!genUniform($J$9,$J$10)</f>
        <v>#VALUE!</v>
      </c>
      <c r="K60" t="e" vm="1">
        <f t="shared" si="2"/>
        <v>#VALUE!</v>
      </c>
      <c r="L60" s="47" t="e" vm="1">
        <f t="shared" si="3"/>
        <v>#VALUE!</v>
      </c>
      <c r="M60" t="e" vm="1">
        <f t="shared" si="4"/>
        <v>#VALUE!</v>
      </c>
      <c r="N60" t="e" vm="2">
        <f>[1]!genUniform($N$9,$N$10)</f>
        <v>#VALUE!</v>
      </c>
      <c r="O60" t="e" vm="1">
        <f t="shared" si="5"/>
        <v>#VALUE!</v>
      </c>
      <c r="P60" s="47" t="e" vm="1">
        <f t="shared" si="6"/>
        <v>#VALUE!</v>
      </c>
      <c r="Q60" t="e" vm="1">
        <f t="shared" si="7"/>
        <v>#VALUE!</v>
      </c>
      <c r="R60" t="e" vm="2">
        <f>[1]!genUniform($R$9,$R$10)</f>
        <v>#VALUE!</v>
      </c>
      <c r="S60" t="e" vm="1">
        <f t="shared" si="10"/>
        <v>#VALUE!</v>
      </c>
      <c r="T60" s="47" t="e" vm="1">
        <f t="shared" si="8"/>
        <v>#VALUE!</v>
      </c>
      <c r="U60" t="e" vm="1">
        <f t="shared" si="9"/>
        <v>#VALUE!</v>
      </c>
    </row>
    <row r="61" spans="1:21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[1]!genNormal($E$9,$E$10)</f>
        <v>#VALUE!</v>
      </c>
      <c r="F61" t="e" vm="1">
        <f t="shared" si="0"/>
        <v>#VALUE!</v>
      </c>
      <c r="G61" t="e" vm="2">
        <f>[1]!GenLognormal($G$9,$G$10)</f>
        <v>#VALUE!</v>
      </c>
      <c r="H61" t="e" vm="2">
        <f>[1]!genBinomial(1,0.593)</f>
        <v>#VALUE!</v>
      </c>
      <c r="I61" s="13" t="e" vm="1">
        <f t="shared" si="1"/>
        <v>#VALUE!</v>
      </c>
      <c r="J61" t="e" vm="2">
        <f>[1]!genUniform($J$9,$J$10)</f>
        <v>#VALUE!</v>
      </c>
      <c r="K61" t="e" vm="1">
        <f t="shared" si="2"/>
        <v>#VALUE!</v>
      </c>
      <c r="L61" s="47" t="e" vm="1">
        <f t="shared" si="3"/>
        <v>#VALUE!</v>
      </c>
      <c r="M61" t="e" vm="1">
        <f t="shared" si="4"/>
        <v>#VALUE!</v>
      </c>
      <c r="N61" t="e" vm="2">
        <f>[1]!genUniform($N$9,$N$10)</f>
        <v>#VALUE!</v>
      </c>
      <c r="O61" t="e" vm="1">
        <f t="shared" si="5"/>
        <v>#VALUE!</v>
      </c>
      <c r="P61" s="47" t="e" vm="1">
        <f t="shared" si="6"/>
        <v>#VALUE!</v>
      </c>
      <c r="Q61" t="e" vm="1">
        <f t="shared" si="7"/>
        <v>#VALUE!</v>
      </c>
      <c r="R61" t="e" vm="2">
        <f>[1]!genUniform($R$9,$R$10)</f>
        <v>#VALUE!</v>
      </c>
      <c r="S61" t="e" vm="1">
        <f t="shared" si="10"/>
        <v>#VALUE!</v>
      </c>
      <c r="T61" s="47" t="e" vm="1">
        <f t="shared" si="8"/>
        <v>#VALUE!</v>
      </c>
      <c r="U61" t="e" vm="1">
        <f t="shared" si="9"/>
        <v>#VALUE!</v>
      </c>
    </row>
    <row r="62" spans="1:21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[1]!genNormal($E$9,$E$10)</f>
        <v>#VALUE!</v>
      </c>
      <c r="F62" t="e" vm="1">
        <f t="shared" si="0"/>
        <v>#VALUE!</v>
      </c>
      <c r="G62" t="e" vm="2">
        <f>[1]!GenLognormal($G$9,$G$10)</f>
        <v>#VALUE!</v>
      </c>
      <c r="H62" t="e" vm="2">
        <f>[1]!genBinomial(1,0.593)</f>
        <v>#VALUE!</v>
      </c>
      <c r="I62" s="13" t="e" vm="1">
        <f t="shared" si="1"/>
        <v>#VALUE!</v>
      </c>
      <c r="J62" t="e" vm="2">
        <f>[1]!genUniform($J$9,$J$10)</f>
        <v>#VALUE!</v>
      </c>
      <c r="K62" t="e" vm="1">
        <f t="shared" si="2"/>
        <v>#VALUE!</v>
      </c>
      <c r="L62" s="47" t="e" vm="1">
        <f t="shared" si="3"/>
        <v>#VALUE!</v>
      </c>
      <c r="M62" t="e" vm="1">
        <f t="shared" si="4"/>
        <v>#VALUE!</v>
      </c>
      <c r="N62" t="e" vm="2">
        <f>[1]!genUniform($N$9,$N$10)</f>
        <v>#VALUE!</v>
      </c>
      <c r="O62" t="e" vm="1">
        <f t="shared" si="5"/>
        <v>#VALUE!</v>
      </c>
      <c r="P62" s="47" t="e" vm="1">
        <f t="shared" si="6"/>
        <v>#VALUE!</v>
      </c>
      <c r="Q62" t="e" vm="1">
        <f t="shared" si="7"/>
        <v>#VALUE!</v>
      </c>
      <c r="R62" t="e" vm="2">
        <f>[1]!genUniform($R$9,$R$10)</f>
        <v>#VALUE!</v>
      </c>
      <c r="S62" t="e" vm="1">
        <f t="shared" si="10"/>
        <v>#VALUE!</v>
      </c>
      <c r="T62" s="47" t="e" vm="1">
        <f t="shared" si="8"/>
        <v>#VALUE!</v>
      </c>
      <c r="U62" t="e" vm="1">
        <f t="shared" si="9"/>
        <v>#VALUE!</v>
      </c>
    </row>
    <row r="63" spans="1:21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[1]!genNormal($E$9,$E$10)</f>
        <v>#VALUE!</v>
      </c>
      <c r="F63" t="e" vm="1">
        <f t="shared" si="0"/>
        <v>#VALUE!</v>
      </c>
      <c r="G63" t="e" vm="2">
        <f>[1]!GenLognormal($G$9,$G$10)</f>
        <v>#VALUE!</v>
      </c>
      <c r="H63" t="e" vm="2">
        <f>[1]!genBinomial(1,0.593)</f>
        <v>#VALUE!</v>
      </c>
      <c r="I63" s="13" t="e" vm="1">
        <f t="shared" si="1"/>
        <v>#VALUE!</v>
      </c>
      <c r="J63" t="e" vm="2">
        <f>[1]!genUniform($J$9,$J$10)</f>
        <v>#VALUE!</v>
      </c>
      <c r="K63" t="e" vm="1">
        <f t="shared" si="2"/>
        <v>#VALUE!</v>
      </c>
      <c r="L63" s="47" t="e" vm="1">
        <f t="shared" si="3"/>
        <v>#VALUE!</v>
      </c>
      <c r="M63" t="e" vm="1">
        <f t="shared" si="4"/>
        <v>#VALUE!</v>
      </c>
      <c r="N63" t="e" vm="2">
        <f>[1]!genUniform($N$9,$N$10)</f>
        <v>#VALUE!</v>
      </c>
      <c r="O63" t="e" vm="1">
        <f t="shared" si="5"/>
        <v>#VALUE!</v>
      </c>
      <c r="P63" s="47" t="e" vm="1">
        <f t="shared" si="6"/>
        <v>#VALUE!</v>
      </c>
      <c r="Q63" t="e" vm="1">
        <f t="shared" si="7"/>
        <v>#VALUE!</v>
      </c>
      <c r="R63" t="e" vm="2">
        <f>[1]!genUniform($R$9,$R$10)</f>
        <v>#VALUE!</v>
      </c>
      <c r="S63" t="e" vm="1">
        <f t="shared" si="10"/>
        <v>#VALUE!</v>
      </c>
      <c r="T63" s="47" t="e" vm="1">
        <f t="shared" si="8"/>
        <v>#VALUE!</v>
      </c>
      <c r="U63" t="e" vm="1">
        <f t="shared" si="9"/>
        <v>#VALUE!</v>
      </c>
    </row>
    <row r="64" spans="1:21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[1]!genNormal($E$9,$E$10)</f>
        <v>#VALUE!</v>
      </c>
      <c r="F64" t="e" vm="1">
        <f t="shared" si="0"/>
        <v>#VALUE!</v>
      </c>
      <c r="G64" t="e" vm="2">
        <f>[1]!GenLognormal($G$9,$G$10)</f>
        <v>#VALUE!</v>
      </c>
      <c r="H64" t="e" vm="2">
        <f>[1]!genBinomial(1,0.593)</f>
        <v>#VALUE!</v>
      </c>
      <c r="I64" s="13" t="e" vm="1">
        <f t="shared" si="1"/>
        <v>#VALUE!</v>
      </c>
      <c r="J64" t="e" vm="2">
        <f>[1]!genUniform($J$9,$J$10)</f>
        <v>#VALUE!</v>
      </c>
      <c r="K64" t="e" vm="1">
        <f t="shared" si="2"/>
        <v>#VALUE!</v>
      </c>
      <c r="L64" s="47" t="e" vm="1">
        <f t="shared" si="3"/>
        <v>#VALUE!</v>
      </c>
      <c r="M64" t="e" vm="1">
        <f t="shared" si="4"/>
        <v>#VALUE!</v>
      </c>
      <c r="N64" t="e" vm="2">
        <f>[1]!genUniform($N$9,$N$10)</f>
        <v>#VALUE!</v>
      </c>
      <c r="O64" t="e" vm="1">
        <f t="shared" si="5"/>
        <v>#VALUE!</v>
      </c>
      <c r="P64" s="47" t="e" vm="1">
        <f t="shared" si="6"/>
        <v>#VALUE!</v>
      </c>
      <c r="Q64" t="e" vm="1">
        <f t="shared" si="7"/>
        <v>#VALUE!</v>
      </c>
      <c r="R64" t="e" vm="2">
        <f>[1]!genUniform($R$9,$R$10)</f>
        <v>#VALUE!</v>
      </c>
      <c r="S64" t="e" vm="1">
        <f t="shared" si="10"/>
        <v>#VALUE!</v>
      </c>
      <c r="T64" s="47" t="e" vm="1">
        <f t="shared" si="8"/>
        <v>#VALUE!</v>
      </c>
      <c r="U64" t="e" vm="1">
        <f t="shared" si="9"/>
        <v>#VALUE!</v>
      </c>
    </row>
    <row r="65" spans="1:21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[1]!genNormal($E$9,$E$10)</f>
        <v>#VALUE!</v>
      </c>
      <c r="F65" t="e" vm="1">
        <f t="shared" si="0"/>
        <v>#VALUE!</v>
      </c>
      <c r="G65" t="e" vm="2">
        <f>[1]!GenLognormal($G$9,$G$10)</f>
        <v>#VALUE!</v>
      </c>
      <c r="H65" t="e" vm="2">
        <f>[1]!genBinomial(1,0.593)</f>
        <v>#VALUE!</v>
      </c>
      <c r="I65" s="13" t="e" vm="1">
        <f t="shared" si="1"/>
        <v>#VALUE!</v>
      </c>
      <c r="J65" t="e" vm="2">
        <f>[1]!genUniform($J$9,$J$10)</f>
        <v>#VALUE!</v>
      </c>
      <c r="K65" t="e" vm="1">
        <f t="shared" si="2"/>
        <v>#VALUE!</v>
      </c>
      <c r="L65" s="47" t="e" vm="1">
        <f t="shared" si="3"/>
        <v>#VALUE!</v>
      </c>
      <c r="M65" t="e" vm="1">
        <f t="shared" si="4"/>
        <v>#VALUE!</v>
      </c>
      <c r="N65" t="e" vm="2">
        <f>[1]!genUniform($N$9,$N$10)</f>
        <v>#VALUE!</v>
      </c>
      <c r="O65" t="e" vm="1">
        <f t="shared" si="5"/>
        <v>#VALUE!</v>
      </c>
      <c r="P65" s="47" t="e" vm="1">
        <f t="shared" si="6"/>
        <v>#VALUE!</v>
      </c>
      <c r="Q65" t="e" vm="1">
        <f t="shared" si="7"/>
        <v>#VALUE!</v>
      </c>
      <c r="R65" t="e" vm="2">
        <f>[1]!genUniform($R$9,$R$10)</f>
        <v>#VALUE!</v>
      </c>
      <c r="S65" t="e" vm="1">
        <f t="shared" si="10"/>
        <v>#VALUE!</v>
      </c>
      <c r="T65" s="47" t="e" vm="1">
        <f t="shared" si="8"/>
        <v>#VALUE!</v>
      </c>
      <c r="U65" t="e" vm="1">
        <f t="shared" si="9"/>
        <v>#VALUE!</v>
      </c>
    </row>
    <row r="66" spans="1:21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[1]!genNormal($E$9,$E$10)</f>
        <v>#VALUE!</v>
      </c>
      <c r="F66" t="e" vm="1">
        <f t="shared" si="0"/>
        <v>#VALUE!</v>
      </c>
      <c r="G66" t="e" vm="2">
        <f>[1]!GenLognormal($G$9,$G$10)</f>
        <v>#VALUE!</v>
      </c>
      <c r="H66" t="e" vm="2">
        <f>[1]!genBinomial(1,0.593)</f>
        <v>#VALUE!</v>
      </c>
      <c r="I66" s="13" t="e" vm="1">
        <f t="shared" si="1"/>
        <v>#VALUE!</v>
      </c>
      <c r="J66" t="e" vm="2">
        <f>[1]!genUniform($J$9,$J$10)</f>
        <v>#VALUE!</v>
      </c>
      <c r="K66" t="e" vm="1">
        <f t="shared" si="2"/>
        <v>#VALUE!</v>
      </c>
      <c r="L66" s="47" t="e" vm="1">
        <f t="shared" si="3"/>
        <v>#VALUE!</v>
      </c>
      <c r="M66" t="e" vm="1">
        <f t="shared" si="4"/>
        <v>#VALUE!</v>
      </c>
      <c r="N66" t="e" vm="2">
        <f>[1]!genUniform($N$9,$N$10)</f>
        <v>#VALUE!</v>
      </c>
      <c r="O66" t="e" vm="1">
        <f t="shared" si="5"/>
        <v>#VALUE!</v>
      </c>
      <c r="P66" s="47" t="e" vm="1">
        <f t="shared" si="6"/>
        <v>#VALUE!</v>
      </c>
      <c r="Q66" t="e" vm="1">
        <f t="shared" si="7"/>
        <v>#VALUE!</v>
      </c>
      <c r="R66" t="e" vm="2">
        <f>[1]!genUniform($R$9,$R$10)</f>
        <v>#VALUE!</v>
      </c>
      <c r="S66" t="e" vm="1">
        <f t="shared" si="10"/>
        <v>#VALUE!</v>
      </c>
      <c r="T66" s="47" t="e" vm="1">
        <f t="shared" si="8"/>
        <v>#VALUE!</v>
      </c>
      <c r="U66" t="e" vm="1">
        <f t="shared" si="9"/>
        <v>#VALUE!</v>
      </c>
    </row>
    <row r="67" spans="1:21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[1]!genNormal($E$9,$E$10)</f>
        <v>#VALUE!</v>
      </c>
      <c r="F67" t="e" vm="1">
        <f t="shared" si="0"/>
        <v>#VALUE!</v>
      </c>
      <c r="G67" t="e" vm="2">
        <f>[1]!GenLognormal($G$9,$G$10)</f>
        <v>#VALUE!</v>
      </c>
      <c r="H67" t="e" vm="2">
        <f>[1]!genBinomial(1,0.593)</f>
        <v>#VALUE!</v>
      </c>
      <c r="I67" s="13" t="e" vm="1">
        <f t="shared" si="1"/>
        <v>#VALUE!</v>
      </c>
      <c r="J67" t="e" vm="2">
        <f>[1]!genUniform($J$9,$J$10)</f>
        <v>#VALUE!</v>
      </c>
      <c r="K67" t="e" vm="1">
        <f t="shared" si="2"/>
        <v>#VALUE!</v>
      </c>
      <c r="L67" s="47" t="e" vm="1">
        <f t="shared" si="3"/>
        <v>#VALUE!</v>
      </c>
      <c r="M67" t="e" vm="1">
        <f t="shared" si="4"/>
        <v>#VALUE!</v>
      </c>
      <c r="N67" t="e" vm="2">
        <f>[1]!genUniform($N$9,$N$10)</f>
        <v>#VALUE!</v>
      </c>
      <c r="O67" t="e" vm="1">
        <f t="shared" si="5"/>
        <v>#VALUE!</v>
      </c>
      <c r="P67" s="47" t="e" vm="1">
        <f t="shared" si="6"/>
        <v>#VALUE!</v>
      </c>
      <c r="Q67" t="e" vm="1">
        <f t="shared" si="7"/>
        <v>#VALUE!</v>
      </c>
      <c r="R67" t="e" vm="2">
        <f>[1]!genUniform($R$9,$R$10)</f>
        <v>#VALUE!</v>
      </c>
      <c r="S67" t="e" vm="1">
        <f t="shared" si="10"/>
        <v>#VALUE!</v>
      </c>
      <c r="T67" s="47" t="e" vm="1">
        <f t="shared" si="8"/>
        <v>#VALUE!</v>
      </c>
      <c r="U67" t="e" vm="1">
        <f t="shared" si="9"/>
        <v>#VALUE!</v>
      </c>
    </row>
    <row r="68" spans="1:21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[1]!genNormal($E$9,$E$10)</f>
        <v>#VALUE!</v>
      </c>
      <c r="F68" t="e" vm="1">
        <f t="shared" si="0"/>
        <v>#VALUE!</v>
      </c>
      <c r="G68" t="e" vm="2">
        <f>[1]!GenLognormal($G$9,$G$10)</f>
        <v>#VALUE!</v>
      </c>
      <c r="H68" t="e" vm="2">
        <f>[1]!genBinomial(1,0.593)</f>
        <v>#VALUE!</v>
      </c>
      <c r="I68" s="13" t="e" vm="1">
        <f t="shared" si="1"/>
        <v>#VALUE!</v>
      </c>
      <c r="J68" t="e" vm="2">
        <f>[1]!genUniform($J$9,$J$10)</f>
        <v>#VALUE!</v>
      </c>
      <c r="K68" t="e" vm="1">
        <f t="shared" si="2"/>
        <v>#VALUE!</v>
      </c>
      <c r="L68" s="47" t="e" vm="1">
        <f t="shared" si="3"/>
        <v>#VALUE!</v>
      </c>
      <c r="M68" t="e" vm="1">
        <f t="shared" si="4"/>
        <v>#VALUE!</v>
      </c>
      <c r="N68" t="e" vm="2">
        <f>[1]!genUniform($N$9,$N$10)</f>
        <v>#VALUE!</v>
      </c>
      <c r="O68" t="e" vm="1">
        <f t="shared" si="5"/>
        <v>#VALUE!</v>
      </c>
      <c r="P68" s="47" t="e" vm="1">
        <f t="shared" si="6"/>
        <v>#VALUE!</v>
      </c>
      <c r="Q68" t="e" vm="1">
        <f t="shared" si="7"/>
        <v>#VALUE!</v>
      </c>
      <c r="R68" t="e" vm="2">
        <f>[1]!genUniform($R$9,$R$10)</f>
        <v>#VALUE!</v>
      </c>
      <c r="S68" t="e" vm="1">
        <f t="shared" si="10"/>
        <v>#VALUE!</v>
      </c>
      <c r="T68" s="47" t="e" vm="1">
        <f t="shared" si="8"/>
        <v>#VALUE!</v>
      </c>
      <c r="U68" t="e" vm="1">
        <f t="shared" si="9"/>
        <v>#VALUE!</v>
      </c>
    </row>
    <row r="69" spans="1:21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[1]!genNormal($E$9,$E$10)</f>
        <v>#VALUE!</v>
      </c>
      <c r="F69" t="e" vm="1">
        <f t="shared" si="0"/>
        <v>#VALUE!</v>
      </c>
      <c r="G69" t="e" vm="2">
        <f>[1]!GenLognormal($G$9,$G$10)</f>
        <v>#VALUE!</v>
      </c>
      <c r="H69" t="e" vm="2">
        <f>[1]!genBinomial(1,0.593)</f>
        <v>#VALUE!</v>
      </c>
      <c r="I69" s="13" t="e" vm="1">
        <f t="shared" si="1"/>
        <v>#VALUE!</v>
      </c>
      <c r="J69" t="e" vm="2">
        <f>[1]!genUniform($J$9,$J$10)</f>
        <v>#VALUE!</v>
      </c>
      <c r="K69" t="e" vm="1">
        <f t="shared" si="2"/>
        <v>#VALUE!</v>
      </c>
      <c r="L69" s="47" t="e" vm="1">
        <f t="shared" si="3"/>
        <v>#VALUE!</v>
      </c>
      <c r="M69" t="e" vm="1">
        <f t="shared" si="4"/>
        <v>#VALUE!</v>
      </c>
      <c r="N69" t="e" vm="2">
        <f>[1]!genUniform($N$9,$N$10)</f>
        <v>#VALUE!</v>
      </c>
      <c r="O69" t="e" vm="1">
        <f t="shared" si="5"/>
        <v>#VALUE!</v>
      </c>
      <c r="P69" s="47" t="e" vm="1">
        <f t="shared" si="6"/>
        <v>#VALUE!</v>
      </c>
      <c r="Q69" t="e" vm="1">
        <f t="shared" si="7"/>
        <v>#VALUE!</v>
      </c>
      <c r="R69" t="e" vm="2">
        <f>[1]!genUniform($R$9,$R$10)</f>
        <v>#VALUE!</v>
      </c>
      <c r="S69" t="e" vm="1">
        <f t="shared" si="10"/>
        <v>#VALUE!</v>
      </c>
      <c r="T69" s="47" t="e" vm="1">
        <f t="shared" si="8"/>
        <v>#VALUE!</v>
      </c>
      <c r="U69" t="e" vm="1">
        <f t="shared" si="9"/>
        <v>#VALUE!</v>
      </c>
    </row>
    <row r="70" spans="1:21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[1]!genNormal($E$9,$E$10)</f>
        <v>#VALUE!</v>
      </c>
      <c r="F70" t="e" vm="1">
        <f t="shared" si="0"/>
        <v>#VALUE!</v>
      </c>
      <c r="G70" t="e" vm="2">
        <f>[1]!GenLognormal($G$9,$G$10)</f>
        <v>#VALUE!</v>
      </c>
      <c r="H70" t="e" vm="2">
        <f>[1]!genBinomial(1,0.593)</f>
        <v>#VALUE!</v>
      </c>
      <c r="I70" s="13" t="e" vm="1">
        <f t="shared" si="1"/>
        <v>#VALUE!</v>
      </c>
      <c r="J70" t="e" vm="2">
        <f>[1]!genUniform($J$9,$J$10)</f>
        <v>#VALUE!</v>
      </c>
      <c r="K70" t="e" vm="1">
        <f t="shared" si="2"/>
        <v>#VALUE!</v>
      </c>
      <c r="L70" s="47" t="e" vm="1">
        <f t="shared" si="3"/>
        <v>#VALUE!</v>
      </c>
      <c r="M70" t="e" vm="1">
        <f t="shared" si="4"/>
        <v>#VALUE!</v>
      </c>
      <c r="N70" t="e" vm="2">
        <f>[1]!genUniform($N$9,$N$10)</f>
        <v>#VALUE!</v>
      </c>
      <c r="O70" t="e" vm="1">
        <f t="shared" si="5"/>
        <v>#VALUE!</v>
      </c>
      <c r="P70" s="47" t="e" vm="1">
        <f t="shared" si="6"/>
        <v>#VALUE!</v>
      </c>
      <c r="Q70" t="e" vm="1">
        <f t="shared" si="7"/>
        <v>#VALUE!</v>
      </c>
      <c r="R70" t="e" vm="2">
        <f>[1]!genUniform($R$9,$R$10)</f>
        <v>#VALUE!</v>
      </c>
      <c r="S70" t="e" vm="1">
        <f t="shared" si="10"/>
        <v>#VALUE!</v>
      </c>
      <c r="T70" s="47" t="e" vm="1">
        <f t="shared" si="8"/>
        <v>#VALUE!</v>
      </c>
      <c r="U70" t="e" vm="1">
        <f t="shared" si="9"/>
        <v>#VALUE!</v>
      </c>
    </row>
    <row r="71" spans="1:21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[1]!genNormal($E$9,$E$10)</f>
        <v>#VALUE!</v>
      </c>
      <c r="F71" t="e" vm="1">
        <f t="shared" si="0"/>
        <v>#VALUE!</v>
      </c>
      <c r="G71" t="e" vm="2">
        <f>[1]!GenLognormal($G$9,$G$10)</f>
        <v>#VALUE!</v>
      </c>
      <c r="H71" t="e" vm="2">
        <f>[1]!genBinomial(1,0.593)</f>
        <v>#VALUE!</v>
      </c>
      <c r="I71" s="13" t="e" vm="1">
        <f t="shared" si="1"/>
        <v>#VALUE!</v>
      </c>
      <c r="J71" t="e" vm="2">
        <f>[1]!genUniform($J$9,$J$10)</f>
        <v>#VALUE!</v>
      </c>
      <c r="K71" t="e" vm="1">
        <f t="shared" si="2"/>
        <v>#VALUE!</v>
      </c>
      <c r="L71" s="47" t="e" vm="1">
        <f t="shared" si="3"/>
        <v>#VALUE!</v>
      </c>
      <c r="M71" t="e" vm="1">
        <f t="shared" si="4"/>
        <v>#VALUE!</v>
      </c>
      <c r="N71" t="e" vm="2">
        <f>[1]!genUniform($N$9,$N$10)</f>
        <v>#VALUE!</v>
      </c>
      <c r="O71" t="e" vm="1">
        <f t="shared" si="5"/>
        <v>#VALUE!</v>
      </c>
      <c r="P71" s="47" t="e" vm="1">
        <f t="shared" si="6"/>
        <v>#VALUE!</v>
      </c>
      <c r="Q71" t="e" vm="1">
        <f t="shared" si="7"/>
        <v>#VALUE!</v>
      </c>
      <c r="R71" t="e" vm="2">
        <f>[1]!genUniform($R$9,$R$10)</f>
        <v>#VALUE!</v>
      </c>
      <c r="S71" t="e" vm="1">
        <f t="shared" si="10"/>
        <v>#VALUE!</v>
      </c>
      <c r="T71" s="47" t="e" vm="1">
        <f t="shared" si="8"/>
        <v>#VALUE!</v>
      </c>
      <c r="U71" t="e" vm="1">
        <f t="shared" si="9"/>
        <v>#VALUE!</v>
      </c>
    </row>
    <row r="72" spans="1:21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[1]!genNormal($E$9,$E$10)</f>
        <v>#VALUE!</v>
      </c>
      <c r="F72" t="e" vm="1">
        <f t="shared" si="0"/>
        <v>#VALUE!</v>
      </c>
      <c r="G72" t="e" vm="2">
        <f>[1]!GenLognormal($G$9,$G$10)</f>
        <v>#VALUE!</v>
      </c>
      <c r="H72" t="e" vm="2">
        <f>[1]!genBinomial(1,0.593)</f>
        <v>#VALUE!</v>
      </c>
      <c r="I72" s="13" t="e" vm="1">
        <f t="shared" si="1"/>
        <v>#VALUE!</v>
      </c>
      <c r="J72" t="e" vm="2">
        <f>[1]!genUniform($J$9,$J$10)</f>
        <v>#VALUE!</v>
      </c>
      <c r="K72" t="e" vm="1">
        <f t="shared" si="2"/>
        <v>#VALUE!</v>
      </c>
      <c r="L72" s="47" t="e" vm="1">
        <f t="shared" si="3"/>
        <v>#VALUE!</v>
      </c>
      <c r="M72" t="e" vm="1">
        <f t="shared" si="4"/>
        <v>#VALUE!</v>
      </c>
      <c r="N72" t="e" vm="2">
        <f>[1]!genUniform($N$9,$N$10)</f>
        <v>#VALUE!</v>
      </c>
      <c r="O72" t="e" vm="1">
        <f t="shared" si="5"/>
        <v>#VALUE!</v>
      </c>
      <c r="P72" s="47" t="e" vm="1">
        <f t="shared" si="6"/>
        <v>#VALUE!</v>
      </c>
      <c r="Q72" t="e" vm="1">
        <f t="shared" si="7"/>
        <v>#VALUE!</v>
      </c>
      <c r="R72" t="e" vm="2">
        <f>[1]!genUniform($R$9,$R$10)</f>
        <v>#VALUE!</v>
      </c>
      <c r="S72" t="e" vm="1">
        <f t="shared" si="10"/>
        <v>#VALUE!</v>
      </c>
      <c r="T72" s="47" t="e" vm="1">
        <f t="shared" si="8"/>
        <v>#VALUE!</v>
      </c>
      <c r="U72" t="e" vm="1">
        <f t="shared" si="9"/>
        <v>#VALUE!</v>
      </c>
    </row>
    <row r="73" spans="1:21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[1]!genNormal($E$9,$E$10)</f>
        <v>#VALUE!</v>
      </c>
      <c r="F73" t="e" vm="1">
        <f t="shared" si="0"/>
        <v>#VALUE!</v>
      </c>
      <c r="G73" t="e" vm="2">
        <f>[1]!GenLognormal($G$9,$G$10)</f>
        <v>#VALUE!</v>
      </c>
      <c r="H73" t="e" vm="2">
        <f>[1]!genBinomial(1,0.593)</f>
        <v>#VALUE!</v>
      </c>
      <c r="I73" s="13" t="e" vm="1">
        <f t="shared" si="1"/>
        <v>#VALUE!</v>
      </c>
      <c r="J73" t="e" vm="2">
        <f>[1]!genUniform($J$9,$J$10)</f>
        <v>#VALUE!</v>
      </c>
      <c r="K73" t="e" vm="1">
        <f t="shared" si="2"/>
        <v>#VALUE!</v>
      </c>
      <c r="L73" s="47" t="e" vm="1">
        <f t="shared" si="3"/>
        <v>#VALUE!</v>
      </c>
      <c r="M73" t="e" vm="1">
        <f t="shared" si="4"/>
        <v>#VALUE!</v>
      </c>
      <c r="N73" t="e" vm="2">
        <f>[1]!genUniform($N$9,$N$10)</f>
        <v>#VALUE!</v>
      </c>
      <c r="O73" t="e" vm="1">
        <f t="shared" si="5"/>
        <v>#VALUE!</v>
      </c>
      <c r="P73" s="47" t="e" vm="1">
        <f t="shared" si="6"/>
        <v>#VALUE!</v>
      </c>
      <c r="Q73" t="e" vm="1">
        <f t="shared" si="7"/>
        <v>#VALUE!</v>
      </c>
      <c r="R73" t="e" vm="2">
        <f>[1]!genUniform($R$9,$R$10)</f>
        <v>#VALUE!</v>
      </c>
      <c r="S73" t="e" vm="1">
        <f t="shared" si="10"/>
        <v>#VALUE!</v>
      </c>
      <c r="T73" s="47" t="e" vm="1">
        <f t="shared" si="8"/>
        <v>#VALUE!</v>
      </c>
      <c r="U73" t="e" vm="1">
        <f t="shared" si="9"/>
        <v>#VALUE!</v>
      </c>
    </row>
    <row r="74" spans="1:21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[1]!genNormal($E$9,$E$10)</f>
        <v>#VALUE!</v>
      </c>
      <c r="F74" t="e" vm="1">
        <f t="shared" si="0"/>
        <v>#VALUE!</v>
      </c>
      <c r="G74" t="e" vm="2">
        <f>[1]!GenLognormal($G$9,$G$10)</f>
        <v>#VALUE!</v>
      </c>
      <c r="H74" t="e" vm="2">
        <f>[1]!genBinomial(1,0.593)</f>
        <v>#VALUE!</v>
      </c>
      <c r="I74" s="13" t="e" vm="1">
        <f t="shared" si="1"/>
        <v>#VALUE!</v>
      </c>
      <c r="J74" t="e" vm="2">
        <f>[1]!genUniform($J$9,$J$10)</f>
        <v>#VALUE!</v>
      </c>
      <c r="K74" t="e" vm="1">
        <f t="shared" si="2"/>
        <v>#VALUE!</v>
      </c>
      <c r="L74" s="47" t="e" vm="1">
        <f t="shared" si="3"/>
        <v>#VALUE!</v>
      </c>
      <c r="M74" t="e" vm="1">
        <f t="shared" si="4"/>
        <v>#VALUE!</v>
      </c>
      <c r="N74" t="e" vm="2">
        <f>[1]!genUniform($N$9,$N$10)</f>
        <v>#VALUE!</v>
      </c>
      <c r="O74" t="e" vm="1">
        <f t="shared" si="5"/>
        <v>#VALUE!</v>
      </c>
      <c r="P74" s="47" t="e" vm="1">
        <f t="shared" si="6"/>
        <v>#VALUE!</v>
      </c>
      <c r="Q74" t="e" vm="1">
        <f t="shared" si="7"/>
        <v>#VALUE!</v>
      </c>
      <c r="R74" t="e" vm="2">
        <f>[1]!genUniform($R$9,$R$10)</f>
        <v>#VALUE!</v>
      </c>
      <c r="S74" t="e" vm="1">
        <f t="shared" si="10"/>
        <v>#VALUE!</v>
      </c>
      <c r="T74" s="47" t="e" vm="1">
        <f t="shared" si="8"/>
        <v>#VALUE!</v>
      </c>
      <c r="U74" t="e" vm="1">
        <f t="shared" si="9"/>
        <v>#VALUE!</v>
      </c>
    </row>
    <row r="75" spans="1:21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[1]!genNormal($E$9,$E$10)</f>
        <v>#VALUE!</v>
      </c>
      <c r="F75" t="e" vm="1">
        <f t="shared" si="0"/>
        <v>#VALUE!</v>
      </c>
      <c r="G75" t="e" vm="2">
        <f>[1]!GenLognormal($G$9,$G$10)</f>
        <v>#VALUE!</v>
      </c>
      <c r="H75" t="e" vm="2">
        <f>[1]!genBinomial(1,0.593)</f>
        <v>#VALUE!</v>
      </c>
      <c r="I75" s="13" t="e" vm="1">
        <f t="shared" si="1"/>
        <v>#VALUE!</v>
      </c>
      <c r="J75" t="e" vm="2">
        <f>[1]!genUniform($J$9,$J$10)</f>
        <v>#VALUE!</v>
      </c>
      <c r="K75" t="e" vm="1">
        <f t="shared" si="2"/>
        <v>#VALUE!</v>
      </c>
      <c r="L75" s="47" t="e" vm="1">
        <f t="shared" si="3"/>
        <v>#VALUE!</v>
      </c>
      <c r="M75" t="e" vm="1">
        <f t="shared" si="4"/>
        <v>#VALUE!</v>
      </c>
      <c r="N75" t="e" vm="2">
        <f>[1]!genUniform($N$9,$N$10)</f>
        <v>#VALUE!</v>
      </c>
      <c r="O75" t="e" vm="1">
        <f t="shared" si="5"/>
        <v>#VALUE!</v>
      </c>
      <c r="P75" s="47" t="e" vm="1">
        <f t="shared" si="6"/>
        <v>#VALUE!</v>
      </c>
      <c r="Q75" t="e" vm="1">
        <f t="shared" si="7"/>
        <v>#VALUE!</v>
      </c>
      <c r="R75" t="e" vm="2">
        <f>[1]!genUniform($R$9,$R$10)</f>
        <v>#VALUE!</v>
      </c>
      <c r="S75" t="e" vm="1">
        <f t="shared" si="10"/>
        <v>#VALUE!</v>
      </c>
      <c r="T75" s="47" t="e" vm="1">
        <f t="shared" si="8"/>
        <v>#VALUE!</v>
      </c>
      <c r="U75" t="e" vm="1">
        <f t="shared" si="9"/>
        <v>#VALUE!</v>
      </c>
    </row>
    <row r="76" spans="1:21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[1]!genNormal($E$9,$E$10)</f>
        <v>#VALUE!</v>
      </c>
      <c r="F76" t="e" vm="1">
        <f t="shared" ref="F76:F139" si="11">IF(E76&gt;45,E76,45)</f>
        <v>#VALUE!</v>
      </c>
      <c r="G76" t="e" vm="2">
        <f>[1]!GenLognormal($G$9,$G$10)</f>
        <v>#VALUE!</v>
      </c>
      <c r="H76" t="e" vm="2">
        <f>[1]!genBinomial(1,0.593)</f>
        <v>#VALUE!</v>
      </c>
      <c r="I76" s="13" t="e" vm="1">
        <f t="shared" ref="I76:I139" si="12">(266.16-47.17*H76-2.33*G76+0.66*F76+0.017*(F76^2))*113.12/1000000*D76</f>
        <v>#VALUE!</v>
      </c>
      <c r="J76" t="e" vm="2">
        <f>[1]!genUniform($J$9,$J$10)</f>
        <v>#VALUE!</v>
      </c>
      <c r="K76" t="e" vm="1">
        <f t="shared" ref="K76:K139" si="13">_xlfn.LOGNORM.INV($J76,$K$9,$K$10)</f>
        <v>#VALUE!</v>
      </c>
      <c r="L76" s="47" t="e" vm="1">
        <f t="shared" ref="L76:L139" si="14">K76*$I76/24/60</f>
        <v>#VALUE!</v>
      </c>
      <c r="M76" t="e" vm="1">
        <f t="shared" ref="M76:M139" si="15">L76*24*60/$D76</f>
        <v>#VALUE!</v>
      </c>
      <c r="N76" t="e" vm="2">
        <f>[1]!genUniform($N$9,$N$10)</f>
        <v>#VALUE!</v>
      </c>
      <c r="O76" t="e" vm="1">
        <f t="shared" ref="O76:O139" si="16">_xlfn.LOGNORM.INV($N76,$O$9,$O$10)</f>
        <v>#VALUE!</v>
      </c>
      <c r="P76" s="47" t="e" vm="1">
        <f t="shared" ref="P76:P139" si="17">O76*$I76/24/60</f>
        <v>#VALUE!</v>
      </c>
      <c r="Q76" t="e" vm="1">
        <f t="shared" ref="Q76:Q139" si="18">P76*24*60/$D76</f>
        <v>#VALUE!</v>
      </c>
      <c r="R76" t="e" vm="2">
        <f>[1]!genUniform($R$9,$R$10)</f>
        <v>#VALUE!</v>
      </c>
      <c r="S76" t="e" vm="1">
        <f t="shared" ref="S76:S139" si="19">_xlfn.LOGNORM.INV($R76,$S$9,$S$10)</f>
        <v>#VALUE!</v>
      </c>
      <c r="T76" s="47" t="e" vm="1">
        <f t="shared" ref="T76:T139" si="20">S76*$I76/24/60</f>
        <v>#VALUE!</v>
      </c>
      <c r="U76" t="e" vm="1">
        <f t="shared" ref="U76:U139" si="21">T76*24*60/$D76</f>
        <v>#VALUE!</v>
      </c>
    </row>
    <row r="77" spans="1:21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[1]!genNormal($E$9,$E$10)</f>
        <v>#VALUE!</v>
      </c>
      <c r="F77" t="e" vm="1">
        <f t="shared" si="11"/>
        <v>#VALUE!</v>
      </c>
      <c r="G77" t="e" vm="2">
        <f>[1]!GenLognormal($G$9,$G$10)</f>
        <v>#VALUE!</v>
      </c>
      <c r="H77" t="e" vm="2">
        <f>[1]!genBinomial(1,0.593)</f>
        <v>#VALUE!</v>
      </c>
      <c r="I77" s="13" t="e" vm="1">
        <f t="shared" si="12"/>
        <v>#VALUE!</v>
      </c>
      <c r="J77" t="e" vm="2">
        <f>[1]!genUniform($J$9,$J$10)</f>
        <v>#VALUE!</v>
      </c>
      <c r="K77" t="e" vm="1">
        <f t="shared" si="13"/>
        <v>#VALUE!</v>
      </c>
      <c r="L77" s="47" t="e" vm="1">
        <f t="shared" si="14"/>
        <v>#VALUE!</v>
      </c>
      <c r="M77" t="e" vm="1">
        <f t="shared" si="15"/>
        <v>#VALUE!</v>
      </c>
      <c r="N77" t="e" vm="2">
        <f>[1]!genUniform($N$9,$N$10)</f>
        <v>#VALUE!</v>
      </c>
      <c r="O77" t="e" vm="1">
        <f t="shared" si="16"/>
        <v>#VALUE!</v>
      </c>
      <c r="P77" s="47" t="e" vm="1">
        <f t="shared" si="17"/>
        <v>#VALUE!</v>
      </c>
      <c r="Q77" t="e" vm="1">
        <f t="shared" si="18"/>
        <v>#VALUE!</v>
      </c>
      <c r="R77" t="e" vm="2">
        <f>[1]!genUniform($R$9,$R$10)</f>
        <v>#VALUE!</v>
      </c>
      <c r="S77" t="e" vm="1">
        <f t="shared" si="19"/>
        <v>#VALUE!</v>
      </c>
      <c r="T77" s="47" t="e" vm="1">
        <f t="shared" si="20"/>
        <v>#VALUE!</v>
      </c>
      <c r="U77" t="e" vm="1">
        <f t="shared" si="21"/>
        <v>#VALUE!</v>
      </c>
    </row>
    <row r="78" spans="1:21">
      <c r="A78">
        <v>68</v>
      </c>
      <c r="C78" t="e" vm="2">
        <f>[1]!GenLognormal($C$9,$C$10)</f>
        <v>#VALUE!</v>
      </c>
      <c r="D78" t="e" vm="2">
        <f>[1]!GenLognormal($D$9,$D$10)</f>
        <v>#VALUE!</v>
      </c>
      <c r="E78" t="e" vm="2">
        <f>[1]!genNormal($E$9,$E$10)</f>
        <v>#VALUE!</v>
      </c>
      <c r="F78" t="e" vm="1">
        <f t="shared" si="11"/>
        <v>#VALUE!</v>
      </c>
      <c r="G78" t="e" vm="2">
        <f>[1]!GenLognormal($G$9,$G$10)</f>
        <v>#VALUE!</v>
      </c>
      <c r="H78" t="e" vm="2">
        <f>[1]!genBinomial(1,0.593)</f>
        <v>#VALUE!</v>
      </c>
      <c r="I78" s="13" t="e" vm="1">
        <f t="shared" si="12"/>
        <v>#VALUE!</v>
      </c>
      <c r="J78" t="e" vm="2">
        <f>[1]!genUniform($J$9,$J$10)</f>
        <v>#VALUE!</v>
      </c>
      <c r="K78" t="e" vm="1">
        <f t="shared" si="13"/>
        <v>#VALUE!</v>
      </c>
      <c r="L78" s="47" t="e" vm="1">
        <f t="shared" si="14"/>
        <v>#VALUE!</v>
      </c>
      <c r="M78" t="e" vm="1">
        <f t="shared" si="15"/>
        <v>#VALUE!</v>
      </c>
      <c r="N78" t="e" vm="2">
        <f>[1]!genUniform($N$9,$N$10)</f>
        <v>#VALUE!</v>
      </c>
      <c r="O78" t="e" vm="1">
        <f t="shared" si="16"/>
        <v>#VALUE!</v>
      </c>
      <c r="P78" s="47" t="e" vm="1">
        <f t="shared" si="17"/>
        <v>#VALUE!</v>
      </c>
      <c r="Q78" t="e" vm="1">
        <f t="shared" si="18"/>
        <v>#VALUE!</v>
      </c>
      <c r="R78" t="e" vm="2">
        <f>[1]!genUniform($R$9,$R$10)</f>
        <v>#VALUE!</v>
      </c>
      <c r="S78" t="e" vm="1">
        <f t="shared" si="19"/>
        <v>#VALUE!</v>
      </c>
      <c r="T78" s="47" t="e" vm="1">
        <f t="shared" si="20"/>
        <v>#VALUE!</v>
      </c>
      <c r="U78" t="e" vm="1">
        <f t="shared" si="21"/>
        <v>#VALUE!</v>
      </c>
    </row>
    <row r="79" spans="1:21">
      <c r="A79">
        <v>69</v>
      </c>
      <c r="C79" t="e" vm="2">
        <f>[1]!GenLognormal($C$9,$C$10)</f>
        <v>#VALUE!</v>
      </c>
      <c r="D79" t="e" vm="2">
        <f>[1]!GenLognormal($D$9,$D$10)</f>
        <v>#VALUE!</v>
      </c>
      <c r="E79" t="e" vm="2">
        <f>[1]!genNormal($E$9,$E$10)</f>
        <v>#VALUE!</v>
      </c>
      <c r="F79" t="e" vm="1">
        <f t="shared" si="11"/>
        <v>#VALUE!</v>
      </c>
      <c r="G79" t="e" vm="2">
        <f>[1]!GenLognormal($G$9,$G$10)</f>
        <v>#VALUE!</v>
      </c>
      <c r="H79" t="e" vm="2">
        <f>[1]!genBinomial(1,0.593)</f>
        <v>#VALUE!</v>
      </c>
      <c r="I79" s="13" t="e" vm="1">
        <f t="shared" si="12"/>
        <v>#VALUE!</v>
      </c>
      <c r="J79" t="e" vm="2">
        <f>[1]!genUniform($J$9,$J$10)</f>
        <v>#VALUE!</v>
      </c>
      <c r="K79" t="e" vm="1">
        <f t="shared" si="13"/>
        <v>#VALUE!</v>
      </c>
      <c r="L79" s="47" t="e" vm="1">
        <f t="shared" si="14"/>
        <v>#VALUE!</v>
      </c>
      <c r="M79" t="e" vm="1">
        <f t="shared" si="15"/>
        <v>#VALUE!</v>
      </c>
      <c r="N79" t="e" vm="2">
        <f>[1]!genUniform($N$9,$N$10)</f>
        <v>#VALUE!</v>
      </c>
      <c r="O79" t="e" vm="1">
        <f t="shared" si="16"/>
        <v>#VALUE!</v>
      </c>
      <c r="P79" s="47" t="e" vm="1">
        <f t="shared" si="17"/>
        <v>#VALUE!</v>
      </c>
      <c r="Q79" t="e" vm="1">
        <f t="shared" si="18"/>
        <v>#VALUE!</v>
      </c>
      <c r="R79" t="e" vm="2">
        <f>[1]!genUniform($R$9,$R$10)</f>
        <v>#VALUE!</v>
      </c>
      <c r="S79" t="e" vm="1">
        <f t="shared" si="19"/>
        <v>#VALUE!</v>
      </c>
      <c r="T79" s="47" t="e" vm="1">
        <f t="shared" si="20"/>
        <v>#VALUE!</v>
      </c>
      <c r="U79" t="e" vm="1">
        <f t="shared" si="21"/>
        <v>#VALUE!</v>
      </c>
    </row>
    <row r="80" spans="1:21">
      <c r="A80">
        <v>70</v>
      </c>
      <c r="C80" t="e" vm="2">
        <f>[1]!GenLognormal($C$9,$C$10)</f>
        <v>#VALUE!</v>
      </c>
      <c r="D80" t="e" vm="2">
        <f>[1]!GenLognormal($D$9,$D$10)</f>
        <v>#VALUE!</v>
      </c>
      <c r="E80" t="e" vm="2">
        <f>[1]!genNormal($E$9,$E$10)</f>
        <v>#VALUE!</v>
      </c>
      <c r="F80" t="e" vm="1">
        <f t="shared" si="11"/>
        <v>#VALUE!</v>
      </c>
      <c r="G80" t="e" vm="2">
        <f>[1]!GenLognormal($G$9,$G$10)</f>
        <v>#VALUE!</v>
      </c>
      <c r="H80" t="e" vm="2">
        <f>[1]!genBinomial(1,0.593)</f>
        <v>#VALUE!</v>
      </c>
      <c r="I80" s="13" t="e" vm="1">
        <f t="shared" si="12"/>
        <v>#VALUE!</v>
      </c>
      <c r="J80" t="e" vm="2">
        <f>[1]!genUniform($J$9,$J$10)</f>
        <v>#VALUE!</v>
      </c>
      <c r="K80" t="e" vm="1">
        <f t="shared" si="13"/>
        <v>#VALUE!</v>
      </c>
      <c r="L80" s="47" t="e" vm="1">
        <f t="shared" si="14"/>
        <v>#VALUE!</v>
      </c>
      <c r="M80" t="e" vm="1">
        <f t="shared" si="15"/>
        <v>#VALUE!</v>
      </c>
      <c r="N80" t="e" vm="2">
        <f>[1]!genUniform($N$9,$N$10)</f>
        <v>#VALUE!</v>
      </c>
      <c r="O80" t="e" vm="1">
        <f t="shared" si="16"/>
        <v>#VALUE!</v>
      </c>
      <c r="P80" s="47" t="e" vm="1">
        <f t="shared" si="17"/>
        <v>#VALUE!</v>
      </c>
      <c r="Q80" t="e" vm="1">
        <f t="shared" si="18"/>
        <v>#VALUE!</v>
      </c>
      <c r="R80" t="e" vm="2">
        <f>[1]!genUniform($R$9,$R$10)</f>
        <v>#VALUE!</v>
      </c>
      <c r="S80" t="e" vm="1">
        <f t="shared" si="19"/>
        <v>#VALUE!</v>
      </c>
      <c r="T80" s="47" t="e" vm="1">
        <f t="shared" si="20"/>
        <v>#VALUE!</v>
      </c>
      <c r="U80" t="e" vm="1">
        <f t="shared" si="21"/>
        <v>#VALUE!</v>
      </c>
    </row>
    <row r="81" spans="1:21">
      <c r="A81">
        <v>71</v>
      </c>
      <c r="C81" t="e" vm="2">
        <f>[1]!GenLognormal($C$9,$C$10)</f>
        <v>#VALUE!</v>
      </c>
      <c r="D81" t="e" vm="2">
        <f>[1]!GenLognormal($D$9,$D$10)</f>
        <v>#VALUE!</v>
      </c>
      <c r="E81" t="e" vm="2">
        <f>[1]!genNormal($E$9,$E$10)</f>
        <v>#VALUE!</v>
      </c>
      <c r="F81" t="e" vm="1">
        <f t="shared" si="11"/>
        <v>#VALUE!</v>
      </c>
      <c r="G81" t="e" vm="2">
        <f>[1]!GenLognormal($G$9,$G$10)</f>
        <v>#VALUE!</v>
      </c>
      <c r="H81" t="e" vm="2">
        <f>[1]!genBinomial(1,0.593)</f>
        <v>#VALUE!</v>
      </c>
      <c r="I81" s="13" t="e" vm="1">
        <f t="shared" si="12"/>
        <v>#VALUE!</v>
      </c>
      <c r="J81" t="e" vm="2">
        <f>[1]!genUniform($J$9,$J$10)</f>
        <v>#VALUE!</v>
      </c>
      <c r="K81" t="e" vm="1">
        <f t="shared" si="13"/>
        <v>#VALUE!</v>
      </c>
      <c r="L81" s="47" t="e" vm="1">
        <f t="shared" si="14"/>
        <v>#VALUE!</v>
      </c>
      <c r="M81" t="e" vm="1">
        <f t="shared" si="15"/>
        <v>#VALUE!</v>
      </c>
      <c r="N81" t="e" vm="2">
        <f>[1]!genUniform($N$9,$N$10)</f>
        <v>#VALUE!</v>
      </c>
      <c r="O81" t="e" vm="1">
        <f t="shared" si="16"/>
        <v>#VALUE!</v>
      </c>
      <c r="P81" s="47" t="e" vm="1">
        <f t="shared" si="17"/>
        <v>#VALUE!</v>
      </c>
      <c r="Q81" t="e" vm="1">
        <f t="shared" si="18"/>
        <v>#VALUE!</v>
      </c>
      <c r="R81" t="e" vm="2">
        <f>[1]!genUniform($R$9,$R$10)</f>
        <v>#VALUE!</v>
      </c>
      <c r="S81" t="e" vm="1">
        <f t="shared" si="19"/>
        <v>#VALUE!</v>
      </c>
      <c r="T81" s="47" t="e" vm="1">
        <f t="shared" si="20"/>
        <v>#VALUE!</v>
      </c>
      <c r="U81" t="e" vm="1">
        <f t="shared" si="21"/>
        <v>#VALUE!</v>
      </c>
    </row>
    <row r="82" spans="1:21">
      <c r="A82">
        <v>72</v>
      </c>
      <c r="C82" t="e" vm="2">
        <f>[1]!GenLognormal($C$9,$C$10)</f>
        <v>#VALUE!</v>
      </c>
      <c r="D82" t="e" vm="2">
        <f>[1]!GenLognormal($D$9,$D$10)</f>
        <v>#VALUE!</v>
      </c>
      <c r="E82" t="e" vm="2">
        <f>[1]!genNormal($E$9,$E$10)</f>
        <v>#VALUE!</v>
      </c>
      <c r="F82" t="e" vm="1">
        <f t="shared" si="11"/>
        <v>#VALUE!</v>
      </c>
      <c r="G82" t="e" vm="2">
        <f>[1]!GenLognormal($G$9,$G$10)</f>
        <v>#VALUE!</v>
      </c>
      <c r="H82" t="e" vm="2">
        <f>[1]!genBinomial(1,0.593)</f>
        <v>#VALUE!</v>
      </c>
      <c r="I82" s="13" t="e" vm="1">
        <f t="shared" si="12"/>
        <v>#VALUE!</v>
      </c>
      <c r="J82" t="e" vm="2">
        <f>[1]!genUniform($J$9,$J$10)</f>
        <v>#VALUE!</v>
      </c>
      <c r="K82" t="e" vm="1">
        <f t="shared" si="13"/>
        <v>#VALUE!</v>
      </c>
      <c r="L82" s="47" t="e" vm="1">
        <f t="shared" si="14"/>
        <v>#VALUE!</v>
      </c>
      <c r="M82" t="e" vm="1">
        <f t="shared" si="15"/>
        <v>#VALUE!</v>
      </c>
      <c r="N82" t="e" vm="2">
        <f>[1]!genUniform($N$9,$N$10)</f>
        <v>#VALUE!</v>
      </c>
      <c r="O82" t="e" vm="1">
        <f t="shared" si="16"/>
        <v>#VALUE!</v>
      </c>
      <c r="P82" s="47" t="e" vm="1">
        <f t="shared" si="17"/>
        <v>#VALUE!</v>
      </c>
      <c r="Q82" t="e" vm="1">
        <f t="shared" si="18"/>
        <v>#VALUE!</v>
      </c>
      <c r="R82" t="e" vm="2">
        <f>[1]!genUniform($R$9,$R$10)</f>
        <v>#VALUE!</v>
      </c>
      <c r="S82" t="e" vm="1">
        <f t="shared" si="19"/>
        <v>#VALUE!</v>
      </c>
      <c r="T82" s="47" t="e" vm="1">
        <f t="shared" si="20"/>
        <v>#VALUE!</v>
      </c>
      <c r="U82" t="e" vm="1">
        <f t="shared" si="21"/>
        <v>#VALUE!</v>
      </c>
    </row>
    <row r="83" spans="1:21">
      <c r="A83">
        <v>73</v>
      </c>
      <c r="C83" t="e" vm="2">
        <f>[1]!GenLognormal($C$9,$C$10)</f>
        <v>#VALUE!</v>
      </c>
      <c r="D83" t="e" vm="2">
        <f>[1]!GenLognormal($D$9,$D$10)</f>
        <v>#VALUE!</v>
      </c>
      <c r="E83" t="e" vm="2">
        <f>[1]!genNormal($E$9,$E$10)</f>
        <v>#VALUE!</v>
      </c>
      <c r="F83" t="e" vm="1">
        <f t="shared" si="11"/>
        <v>#VALUE!</v>
      </c>
      <c r="G83" t="e" vm="2">
        <f>[1]!GenLognormal($G$9,$G$10)</f>
        <v>#VALUE!</v>
      </c>
      <c r="H83" t="e" vm="2">
        <f>[1]!genBinomial(1,0.593)</f>
        <v>#VALUE!</v>
      </c>
      <c r="I83" s="13" t="e" vm="1">
        <f t="shared" si="12"/>
        <v>#VALUE!</v>
      </c>
      <c r="J83" t="e" vm="2">
        <f>[1]!genUniform($J$9,$J$10)</f>
        <v>#VALUE!</v>
      </c>
      <c r="K83" t="e" vm="1">
        <f t="shared" si="13"/>
        <v>#VALUE!</v>
      </c>
      <c r="L83" s="47" t="e" vm="1">
        <f t="shared" si="14"/>
        <v>#VALUE!</v>
      </c>
      <c r="M83" t="e" vm="1">
        <f t="shared" si="15"/>
        <v>#VALUE!</v>
      </c>
      <c r="N83" t="e" vm="2">
        <f>[1]!genUniform($N$9,$N$10)</f>
        <v>#VALUE!</v>
      </c>
      <c r="O83" t="e" vm="1">
        <f t="shared" si="16"/>
        <v>#VALUE!</v>
      </c>
      <c r="P83" s="47" t="e" vm="1">
        <f t="shared" si="17"/>
        <v>#VALUE!</v>
      </c>
      <c r="Q83" t="e" vm="1">
        <f t="shared" si="18"/>
        <v>#VALUE!</v>
      </c>
      <c r="R83" t="e" vm="2">
        <f>[1]!genUniform($R$9,$R$10)</f>
        <v>#VALUE!</v>
      </c>
      <c r="S83" t="e" vm="1">
        <f t="shared" si="19"/>
        <v>#VALUE!</v>
      </c>
      <c r="T83" s="47" t="e" vm="1">
        <f t="shared" si="20"/>
        <v>#VALUE!</v>
      </c>
      <c r="U83" t="e" vm="1">
        <f t="shared" si="21"/>
        <v>#VALUE!</v>
      </c>
    </row>
    <row r="84" spans="1:21">
      <c r="A84">
        <v>74</v>
      </c>
      <c r="C84" t="e" vm="2">
        <f>[1]!GenLognormal($C$9,$C$10)</f>
        <v>#VALUE!</v>
      </c>
      <c r="D84" t="e" vm="2">
        <f>[1]!GenLognormal($D$9,$D$10)</f>
        <v>#VALUE!</v>
      </c>
      <c r="E84" t="e" vm="2">
        <f>[1]!genNormal($E$9,$E$10)</f>
        <v>#VALUE!</v>
      </c>
      <c r="F84" t="e" vm="1">
        <f t="shared" si="11"/>
        <v>#VALUE!</v>
      </c>
      <c r="G84" t="e" vm="2">
        <f>[1]!GenLognormal($G$9,$G$10)</f>
        <v>#VALUE!</v>
      </c>
      <c r="H84" t="e" vm="2">
        <f>[1]!genBinomial(1,0.593)</f>
        <v>#VALUE!</v>
      </c>
      <c r="I84" s="13" t="e" vm="1">
        <f t="shared" si="12"/>
        <v>#VALUE!</v>
      </c>
      <c r="J84" t="e" vm="2">
        <f>[1]!genUniform($J$9,$J$10)</f>
        <v>#VALUE!</v>
      </c>
      <c r="K84" t="e" vm="1">
        <f t="shared" si="13"/>
        <v>#VALUE!</v>
      </c>
      <c r="L84" s="47" t="e" vm="1">
        <f t="shared" si="14"/>
        <v>#VALUE!</v>
      </c>
      <c r="M84" t="e" vm="1">
        <f t="shared" si="15"/>
        <v>#VALUE!</v>
      </c>
      <c r="N84" t="e" vm="2">
        <f>[1]!genUniform($N$9,$N$10)</f>
        <v>#VALUE!</v>
      </c>
      <c r="O84" t="e" vm="1">
        <f t="shared" si="16"/>
        <v>#VALUE!</v>
      </c>
      <c r="P84" s="47" t="e" vm="1">
        <f t="shared" si="17"/>
        <v>#VALUE!</v>
      </c>
      <c r="Q84" t="e" vm="1">
        <f t="shared" si="18"/>
        <v>#VALUE!</v>
      </c>
      <c r="R84" t="e" vm="2">
        <f>[1]!genUniform($R$9,$R$10)</f>
        <v>#VALUE!</v>
      </c>
      <c r="S84" t="e" vm="1">
        <f t="shared" si="19"/>
        <v>#VALUE!</v>
      </c>
      <c r="T84" s="47" t="e" vm="1">
        <f t="shared" si="20"/>
        <v>#VALUE!</v>
      </c>
      <c r="U84" t="e" vm="1">
        <f t="shared" si="21"/>
        <v>#VALUE!</v>
      </c>
    </row>
    <row r="85" spans="1:21">
      <c r="A85">
        <v>75</v>
      </c>
      <c r="C85" t="e" vm="2">
        <f>[1]!GenLognormal($C$9,$C$10)</f>
        <v>#VALUE!</v>
      </c>
      <c r="D85" t="e" vm="2">
        <f>[1]!GenLognormal($D$9,$D$10)</f>
        <v>#VALUE!</v>
      </c>
      <c r="E85" t="e" vm="2">
        <f>[1]!genNormal($E$9,$E$10)</f>
        <v>#VALUE!</v>
      </c>
      <c r="F85" t="e" vm="1">
        <f t="shared" si="11"/>
        <v>#VALUE!</v>
      </c>
      <c r="G85" t="e" vm="2">
        <f>[1]!GenLognormal($G$9,$G$10)</f>
        <v>#VALUE!</v>
      </c>
      <c r="H85" t="e" vm="2">
        <f>[1]!genBinomial(1,0.593)</f>
        <v>#VALUE!</v>
      </c>
      <c r="I85" s="13" t="e" vm="1">
        <f t="shared" si="12"/>
        <v>#VALUE!</v>
      </c>
      <c r="J85" t="e" vm="2">
        <f>[1]!genUniform($J$9,$J$10)</f>
        <v>#VALUE!</v>
      </c>
      <c r="K85" t="e" vm="1">
        <f t="shared" si="13"/>
        <v>#VALUE!</v>
      </c>
      <c r="L85" s="47" t="e" vm="1">
        <f t="shared" si="14"/>
        <v>#VALUE!</v>
      </c>
      <c r="M85" t="e" vm="1">
        <f t="shared" si="15"/>
        <v>#VALUE!</v>
      </c>
      <c r="N85" t="e" vm="2">
        <f>[1]!genUniform($N$9,$N$10)</f>
        <v>#VALUE!</v>
      </c>
      <c r="O85" t="e" vm="1">
        <f t="shared" si="16"/>
        <v>#VALUE!</v>
      </c>
      <c r="P85" s="47" t="e" vm="1">
        <f t="shared" si="17"/>
        <v>#VALUE!</v>
      </c>
      <c r="Q85" t="e" vm="1">
        <f t="shared" si="18"/>
        <v>#VALUE!</v>
      </c>
      <c r="R85" t="e" vm="2">
        <f>[1]!genUniform($R$9,$R$10)</f>
        <v>#VALUE!</v>
      </c>
      <c r="S85" t="e" vm="1">
        <f t="shared" si="19"/>
        <v>#VALUE!</v>
      </c>
      <c r="T85" s="47" t="e" vm="1">
        <f t="shared" si="20"/>
        <v>#VALUE!</v>
      </c>
      <c r="U85" t="e" vm="1">
        <f t="shared" si="21"/>
        <v>#VALUE!</v>
      </c>
    </row>
    <row r="86" spans="1:21">
      <c r="A86">
        <v>76</v>
      </c>
      <c r="C86" t="e" vm="2">
        <f>[1]!GenLognormal($C$9,$C$10)</f>
        <v>#VALUE!</v>
      </c>
      <c r="D86" t="e" vm="2">
        <f>[1]!GenLognormal($D$9,$D$10)</f>
        <v>#VALUE!</v>
      </c>
      <c r="E86" t="e" vm="2">
        <f>[1]!genNormal($E$9,$E$10)</f>
        <v>#VALUE!</v>
      </c>
      <c r="F86" t="e" vm="1">
        <f t="shared" si="11"/>
        <v>#VALUE!</v>
      </c>
      <c r="G86" t="e" vm="2">
        <f>[1]!GenLognormal($G$9,$G$10)</f>
        <v>#VALUE!</v>
      </c>
      <c r="H86" t="e" vm="2">
        <f>[1]!genBinomial(1,0.593)</f>
        <v>#VALUE!</v>
      </c>
      <c r="I86" s="13" t="e" vm="1">
        <f t="shared" si="12"/>
        <v>#VALUE!</v>
      </c>
      <c r="J86" t="e" vm="2">
        <f>[1]!genUniform($J$9,$J$10)</f>
        <v>#VALUE!</v>
      </c>
      <c r="K86" t="e" vm="1">
        <f t="shared" si="13"/>
        <v>#VALUE!</v>
      </c>
      <c r="L86" s="47" t="e" vm="1">
        <f t="shared" si="14"/>
        <v>#VALUE!</v>
      </c>
      <c r="M86" t="e" vm="1">
        <f t="shared" si="15"/>
        <v>#VALUE!</v>
      </c>
      <c r="N86" t="e" vm="2">
        <f>[1]!genUniform($N$9,$N$10)</f>
        <v>#VALUE!</v>
      </c>
      <c r="O86" t="e" vm="1">
        <f t="shared" si="16"/>
        <v>#VALUE!</v>
      </c>
      <c r="P86" s="47" t="e" vm="1">
        <f t="shared" si="17"/>
        <v>#VALUE!</v>
      </c>
      <c r="Q86" t="e" vm="1">
        <f t="shared" si="18"/>
        <v>#VALUE!</v>
      </c>
      <c r="R86" t="e" vm="2">
        <f>[1]!genUniform($R$9,$R$10)</f>
        <v>#VALUE!</v>
      </c>
      <c r="S86" t="e" vm="1">
        <f t="shared" si="19"/>
        <v>#VALUE!</v>
      </c>
      <c r="T86" s="47" t="e" vm="1">
        <f t="shared" si="20"/>
        <v>#VALUE!</v>
      </c>
      <c r="U86" t="e" vm="1">
        <f t="shared" si="21"/>
        <v>#VALUE!</v>
      </c>
    </row>
    <row r="87" spans="1:21">
      <c r="A87">
        <v>77</v>
      </c>
      <c r="C87" t="e" vm="2">
        <f>[1]!GenLognormal($C$9,$C$10)</f>
        <v>#VALUE!</v>
      </c>
      <c r="D87" t="e" vm="2">
        <f>[1]!GenLognormal($D$9,$D$10)</f>
        <v>#VALUE!</v>
      </c>
      <c r="E87" t="e" vm="2">
        <f>[1]!genNormal($E$9,$E$10)</f>
        <v>#VALUE!</v>
      </c>
      <c r="F87" t="e" vm="1">
        <f t="shared" si="11"/>
        <v>#VALUE!</v>
      </c>
      <c r="G87" t="e" vm="2">
        <f>[1]!GenLognormal($G$9,$G$10)</f>
        <v>#VALUE!</v>
      </c>
      <c r="H87" t="e" vm="2">
        <f>[1]!genBinomial(1,0.593)</f>
        <v>#VALUE!</v>
      </c>
      <c r="I87" s="13" t="e" vm="1">
        <f t="shared" si="12"/>
        <v>#VALUE!</v>
      </c>
      <c r="J87" t="e" vm="2">
        <f>[1]!genUniform($J$9,$J$10)</f>
        <v>#VALUE!</v>
      </c>
      <c r="K87" t="e" vm="1">
        <f t="shared" si="13"/>
        <v>#VALUE!</v>
      </c>
      <c r="L87" s="47" t="e" vm="1">
        <f t="shared" si="14"/>
        <v>#VALUE!</v>
      </c>
      <c r="M87" t="e" vm="1">
        <f t="shared" si="15"/>
        <v>#VALUE!</v>
      </c>
      <c r="N87" t="e" vm="2">
        <f>[1]!genUniform($N$9,$N$10)</f>
        <v>#VALUE!</v>
      </c>
      <c r="O87" t="e" vm="1">
        <f t="shared" si="16"/>
        <v>#VALUE!</v>
      </c>
      <c r="P87" s="47" t="e" vm="1">
        <f t="shared" si="17"/>
        <v>#VALUE!</v>
      </c>
      <c r="Q87" t="e" vm="1">
        <f t="shared" si="18"/>
        <v>#VALUE!</v>
      </c>
      <c r="R87" t="e" vm="2">
        <f>[1]!genUniform($R$9,$R$10)</f>
        <v>#VALUE!</v>
      </c>
      <c r="S87" t="e" vm="1">
        <f t="shared" si="19"/>
        <v>#VALUE!</v>
      </c>
      <c r="T87" s="47" t="e" vm="1">
        <f t="shared" si="20"/>
        <v>#VALUE!</v>
      </c>
      <c r="U87" t="e" vm="1">
        <f t="shared" si="21"/>
        <v>#VALUE!</v>
      </c>
    </row>
    <row r="88" spans="1:21">
      <c r="A88">
        <v>78</v>
      </c>
      <c r="C88" t="e" vm="2">
        <f>[1]!GenLognormal($C$9,$C$10)</f>
        <v>#VALUE!</v>
      </c>
      <c r="D88" t="e" vm="2">
        <f>[1]!GenLognormal($D$9,$D$10)</f>
        <v>#VALUE!</v>
      </c>
      <c r="E88" t="e" vm="2">
        <f>[1]!genNormal($E$9,$E$10)</f>
        <v>#VALUE!</v>
      </c>
      <c r="F88" t="e" vm="1">
        <f t="shared" si="11"/>
        <v>#VALUE!</v>
      </c>
      <c r="G88" t="e" vm="2">
        <f>[1]!GenLognormal($G$9,$G$10)</f>
        <v>#VALUE!</v>
      </c>
      <c r="H88" t="e" vm="2">
        <f>[1]!genBinomial(1,0.593)</f>
        <v>#VALUE!</v>
      </c>
      <c r="I88" s="13" t="e" vm="1">
        <f t="shared" si="12"/>
        <v>#VALUE!</v>
      </c>
      <c r="J88" t="e" vm="2">
        <f>[1]!genUniform($J$9,$J$10)</f>
        <v>#VALUE!</v>
      </c>
      <c r="K88" t="e" vm="1">
        <f t="shared" si="13"/>
        <v>#VALUE!</v>
      </c>
      <c r="L88" s="47" t="e" vm="1">
        <f t="shared" si="14"/>
        <v>#VALUE!</v>
      </c>
      <c r="M88" t="e" vm="1">
        <f t="shared" si="15"/>
        <v>#VALUE!</v>
      </c>
      <c r="N88" t="e" vm="2">
        <f>[1]!genUniform($N$9,$N$10)</f>
        <v>#VALUE!</v>
      </c>
      <c r="O88" t="e" vm="1">
        <f t="shared" si="16"/>
        <v>#VALUE!</v>
      </c>
      <c r="P88" s="47" t="e" vm="1">
        <f t="shared" si="17"/>
        <v>#VALUE!</v>
      </c>
      <c r="Q88" t="e" vm="1">
        <f t="shared" si="18"/>
        <v>#VALUE!</v>
      </c>
      <c r="R88" t="e" vm="2">
        <f>[1]!genUniform($R$9,$R$10)</f>
        <v>#VALUE!</v>
      </c>
      <c r="S88" t="e" vm="1">
        <f t="shared" si="19"/>
        <v>#VALUE!</v>
      </c>
      <c r="T88" s="47" t="e" vm="1">
        <f t="shared" si="20"/>
        <v>#VALUE!</v>
      </c>
      <c r="U88" t="e" vm="1">
        <f t="shared" si="21"/>
        <v>#VALUE!</v>
      </c>
    </row>
    <row r="89" spans="1:21">
      <c r="A89">
        <v>79</v>
      </c>
      <c r="C89" t="e" vm="2">
        <f>[1]!GenLognormal($C$9,$C$10)</f>
        <v>#VALUE!</v>
      </c>
      <c r="D89" t="e" vm="2">
        <f>[1]!GenLognormal($D$9,$D$10)</f>
        <v>#VALUE!</v>
      </c>
      <c r="E89" t="e" vm="2">
        <f>[1]!genNormal($E$9,$E$10)</f>
        <v>#VALUE!</v>
      </c>
      <c r="F89" t="e" vm="1">
        <f t="shared" si="11"/>
        <v>#VALUE!</v>
      </c>
      <c r="G89" t="e" vm="2">
        <f>[1]!GenLognormal($G$9,$G$10)</f>
        <v>#VALUE!</v>
      </c>
      <c r="H89" t="e" vm="2">
        <f>[1]!genBinomial(1,0.593)</f>
        <v>#VALUE!</v>
      </c>
      <c r="I89" s="13" t="e" vm="1">
        <f t="shared" si="12"/>
        <v>#VALUE!</v>
      </c>
      <c r="J89" t="e" vm="2">
        <f>[1]!genUniform($J$9,$J$10)</f>
        <v>#VALUE!</v>
      </c>
      <c r="K89" t="e" vm="1">
        <f t="shared" si="13"/>
        <v>#VALUE!</v>
      </c>
      <c r="L89" s="47" t="e" vm="1">
        <f t="shared" si="14"/>
        <v>#VALUE!</v>
      </c>
      <c r="M89" t="e" vm="1">
        <f t="shared" si="15"/>
        <v>#VALUE!</v>
      </c>
      <c r="N89" t="e" vm="2">
        <f>[1]!genUniform($N$9,$N$10)</f>
        <v>#VALUE!</v>
      </c>
      <c r="O89" t="e" vm="1">
        <f t="shared" si="16"/>
        <v>#VALUE!</v>
      </c>
      <c r="P89" s="47" t="e" vm="1">
        <f t="shared" si="17"/>
        <v>#VALUE!</v>
      </c>
      <c r="Q89" t="e" vm="1">
        <f t="shared" si="18"/>
        <v>#VALUE!</v>
      </c>
      <c r="R89" t="e" vm="2">
        <f>[1]!genUniform($R$9,$R$10)</f>
        <v>#VALUE!</v>
      </c>
      <c r="S89" t="e" vm="1">
        <f t="shared" si="19"/>
        <v>#VALUE!</v>
      </c>
      <c r="T89" s="47" t="e" vm="1">
        <f t="shared" si="20"/>
        <v>#VALUE!</v>
      </c>
      <c r="U89" t="e" vm="1">
        <f t="shared" si="21"/>
        <v>#VALUE!</v>
      </c>
    </row>
    <row r="90" spans="1:21">
      <c r="A90">
        <v>80</v>
      </c>
      <c r="C90" t="e" vm="2">
        <f>[1]!GenLognormal($C$9,$C$10)</f>
        <v>#VALUE!</v>
      </c>
      <c r="D90" t="e" vm="2">
        <f>[1]!GenLognormal($D$9,$D$10)</f>
        <v>#VALUE!</v>
      </c>
      <c r="E90" t="e" vm="2">
        <f>[1]!genNormal($E$9,$E$10)</f>
        <v>#VALUE!</v>
      </c>
      <c r="F90" t="e" vm="1">
        <f t="shared" si="11"/>
        <v>#VALUE!</v>
      </c>
      <c r="G90" t="e" vm="2">
        <f>[1]!GenLognormal($G$9,$G$10)</f>
        <v>#VALUE!</v>
      </c>
      <c r="H90" t="e" vm="2">
        <f>[1]!genBinomial(1,0.593)</f>
        <v>#VALUE!</v>
      </c>
      <c r="I90" s="13" t="e" vm="1">
        <f t="shared" si="12"/>
        <v>#VALUE!</v>
      </c>
      <c r="J90" t="e" vm="2">
        <f>[1]!genUniform($J$9,$J$10)</f>
        <v>#VALUE!</v>
      </c>
      <c r="K90" t="e" vm="1">
        <f t="shared" si="13"/>
        <v>#VALUE!</v>
      </c>
      <c r="L90" s="47" t="e" vm="1">
        <f t="shared" si="14"/>
        <v>#VALUE!</v>
      </c>
      <c r="M90" t="e" vm="1">
        <f t="shared" si="15"/>
        <v>#VALUE!</v>
      </c>
      <c r="N90" t="e" vm="2">
        <f>[1]!genUniform($N$9,$N$10)</f>
        <v>#VALUE!</v>
      </c>
      <c r="O90" t="e" vm="1">
        <f t="shared" si="16"/>
        <v>#VALUE!</v>
      </c>
      <c r="P90" s="47" t="e" vm="1">
        <f t="shared" si="17"/>
        <v>#VALUE!</v>
      </c>
      <c r="Q90" t="e" vm="1">
        <f t="shared" si="18"/>
        <v>#VALUE!</v>
      </c>
      <c r="R90" t="e" vm="2">
        <f>[1]!genUniform($R$9,$R$10)</f>
        <v>#VALUE!</v>
      </c>
      <c r="S90" t="e" vm="1">
        <f t="shared" si="19"/>
        <v>#VALUE!</v>
      </c>
      <c r="T90" s="47" t="e" vm="1">
        <f t="shared" si="20"/>
        <v>#VALUE!</v>
      </c>
      <c r="U90" t="e" vm="1">
        <f t="shared" si="21"/>
        <v>#VALUE!</v>
      </c>
    </row>
    <row r="91" spans="1:21">
      <c r="A91">
        <v>81</v>
      </c>
      <c r="C91" t="e" vm="2">
        <f>[1]!GenLognormal($C$9,$C$10)</f>
        <v>#VALUE!</v>
      </c>
      <c r="D91" t="e" vm="2">
        <f>[1]!GenLognormal($D$9,$D$10)</f>
        <v>#VALUE!</v>
      </c>
      <c r="E91" t="e" vm="2">
        <f>[1]!genNormal($E$9,$E$10)</f>
        <v>#VALUE!</v>
      </c>
      <c r="F91" t="e" vm="1">
        <f t="shared" si="11"/>
        <v>#VALUE!</v>
      </c>
      <c r="G91" t="e" vm="2">
        <f>[1]!GenLognormal($G$9,$G$10)</f>
        <v>#VALUE!</v>
      </c>
      <c r="H91" t="e" vm="2">
        <f>[1]!genBinomial(1,0.593)</f>
        <v>#VALUE!</v>
      </c>
      <c r="I91" s="13" t="e" vm="1">
        <f t="shared" si="12"/>
        <v>#VALUE!</v>
      </c>
      <c r="J91" t="e" vm="2">
        <f>[1]!genUniform($J$9,$J$10)</f>
        <v>#VALUE!</v>
      </c>
      <c r="K91" t="e" vm="1">
        <f t="shared" si="13"/>
        <v>#VALUE!</v>
      </c>
      <c r="L91" s="47" t="e" vm="1">
        <f t="shared" si="14"/>
        <v>#VALUE!</v>
      </c>
      <c r="M91" t="e" vm="1">
        <f t="shared" si="15"/>
        <v>#VALUE!</v>
      </c>
      <c r="N91" t="e" vm="2">
        <f>[1]!genUniform($N$9,$N$10)</f>
        <v>#VALUE!</v>
      </c>
      <c r="O91" t="e" vm="1">
        <f t="shared" si="16"/>
        <v>#VALUE!</v>
      </c>
      <c r="P91" s="47" t="e" vm="1">
        <f t="shared" si="17"/>
        <v>#VALUE!</v>
      </c>
      <c r="Q91" t="e" vm="1">
        <f t="shared" si="18"/>
        <v>#VALUE!</v>
      </c>
      <c r="R91" t="e" vm="2">
        <f>[1]!genUniform($R$9,$R$10)</f>
        <v>#VALUE!</v>
      </c>
      <c r="S91" t="e" vm="1">
        <f t="shared" si="19"/>
        <v>#VALUE!</v>
      </c>
      <c r="T91" s="47" t="e" vm="1">
        <f t="shared" si="20"/>
        <v>#VALUE!</v>
      </c>
      <c r="U91" t="e" vm="1">
        <f t="shared" si="21"/>
        <v>#VALUE!</v>
      </c>
    </row>
    <row r="92" spans="1:21">
      <c r="A92">
        <v>82</v>
      </c>
      <c r="C92" t="e" vm="2">
        <f>[1]!GenLognormal($C$9,$C$10)</f>
        <v>#VALUE!</v>
      </c>
      <c r="D92" t="e" vm="2">
        <f>[1]!GenLognormal($D$9,$D$10)</f>
        <v>#VALUE!</v>
      </c>
      <c r="E92" t="e" vm="2">
        <f>[1]!genNormal($E$9,$E$10)</f>
        <v>#VALUE!</v>
      </c>
      <c r="F92" t="e" vm="1">
        <f t="shared" si="11"/>
        <v>#VALUE!</v>
      </c>
      <c r="G92" t="e" vm="2">
        <f>[1]!GenLognormal($G$9,$G$10)</f>
        <v>#VALUE!</v>
      </c>
      <c r="H92" t="e" vm="2">
        <f>[1]!genBinomial(1,0.593)</f>
        <v>#VALUE!</v>
      </c>
      <c r="I92" s="13" t="e" vm="1">
        <f t="shared" si="12"/>
        <v>#VALUE!</v>
      </c>
      <c r="J92" t="e" vm="2">
        <f>[1]!genUniform($J$9,$J$10)</f>
        <v>#VALUE!</v>
      </c>
      <c r="K92" t="e" vm="1">
        <f t="shared" si="13"/>
        <v>#VALUE!</v>
      </c>
      <c r="L92" s="47" t="e" vm="1">
        <f t="shared" si="14"/>
        <v>#VALUE!</v>
      </c>
      <c r="M92" t="e" vm="1">
        <f t="shared" si="15"/>
        <v>#VALUE!</v>
      </c>
      <c r="N92" t="e" vm="2">
        <f>[1]!genUniform($N$9,$N$10)</f>
        <v>#VALUE!</v>
      </c>
      <c r="O92" t="e" vm="1">
        <f t="shared" si="16"/>
        <v>#VALUE!</v>
      </c>
      <c r="P92" s="47" t="e" vm="1">
        <f t="shared" si="17"/>
        <v>#VALUE!</v>
      </c>
      <c r="Q92" t="e" vm="1">
        <f t="shared" si="18"/>
        <v>#VALUE!</v>
      </c>
      <c r="R92" t="e" vm="2">
        <f>[1]!genUniform($R$9,$R$10)</f>
        <v>#VALUE!</v>
      </c>
      <c r="S92" t="e" vm="1">
        <f t="shared" si="19"/>
        <v>#VALUE!</v>
      </c>
      <c r="T92" s="47" t="e" vm="1">
        <f t="shared" si="20"/>
        <v>#VALUE!</v>
      </c>
      <c r="U92" t="e" vm="1">
        <f t="shared" si="21"/>
        <v>#VALUE!</v>
      </c>
    </row>
    <row r="93" spans="1:21">
      <c r="A93">
        <v>83</v>
      </c>
      <c r="C93" t="e" vm="2">
        <f>[1]!GenLognormal($C$9,$C$10)</f>
        <v>#VALUE!</v>
      </c>
      <c r="D93" t="e" vm="2">
        <f>[1]!GenLognormal($D$9,$D$10)</f>
        <v>#VALUE!</v>
      </c>
      <c r="E93" t="e" vm="2">
        <f>[1]!genNormal($E$9,$E$10)</f>
        <v>#VALUE!</v>
      </c>
      <c r="F93" t="e" vm="1">
        <f t="shared" si="11"/>
        <v>#VALUE!</v>
      </c>
      <c r="G93" t="e" vm="2">
        <f>[1]!GenLognormal($G$9,$G$10)</f>
        <v>#VALUE!</v>
      </c>
      <c r="H93" t="e" vm="2">
        <f>[1]!genBinomial(1,0.593)</f>
        <v>#VALUE!</v>
      </c>
      <c r="I93" s="13" t="e" vm="1">
        <f t="shared" si="12"/>
        <v>#VALUE!</v>
      </c>
      <c r="J93" t="e" vm="2">
        <f>[1]!genUniform($J$9,$J$10)</f>
        <v>#VALUE!</v>
      </c>
      <c r="K93" t="e" vm="1">
        <f t="shared" si="13"/>
        <v>#VALUE!</v>
      </c>
      <c r="L93" s="47" t="e" vm="1">
        <f t="shared" si="14"/>
        <v>#VALUE!</v>
      </c>
      <c r="M93" t="e" vm="1">
        <f t="shared" si="15"/>
        <v>#VALUE!</v>
      </c>
      <c r="N93" t="e" vm="2">
        <f>[1]!genUniform($N$9,$N$10)</f>
        <v>#VALUE!</v>
      </c>
      <c r="O93" t="e" vm="1">
        <f t="shared" si="16"/>
        <v>#VALUE!</v>
      </c>
      <c r="P93" s="47" t="e" vm="1">
        <f t="shared" si="17"/>
        <v>#VALUE!</v>
      </c>
      <c r="Q93" t="e" vm="1">
        <f t="shared" si="18"/>
        <v>#VALUE!</v>
      </c>
      <c r="R93" t="e" vm="2">
        <f>[1]!genUniform($R$9,$R$10)</f>
        <v>#VALUE!</v>
      </c>
      <c r="S93" t="e" vm="1">
        <f t="shared" si="19"/>
        <v>#VALUE!</v>
      </c>
      <c r="T93" s="47" t="e" vm="1">
        <f t="shared" si="20"/>
        <v>#VALUE!</v>
      </c>
      <c r="U93" t="e" vm="1">
        <f t="shared" si="21"/>
        <v>#VALUE!</v>
      </c>
    </row>
    <row r="94" spans="1:21">
      <c r="A94">
        <v>84</v>
      </c>
      <c r="C94" t="e" vm="2">
        <f>[1]!GenLognormal($C$9,$C$10)</f>
        <v>#VALUE!</v>
      </c>
      <c r="D94" t="e" vm="2">
        <f>[1]!GenLognormal($D$9,$D$10)</f>
        <v>#VALUE!</v>
      </c>
      <c r="E94" t="e" vm="2">
        <f>[1]!genNormal($E$9,$E$10)</f>
        <v>#VALUE!</v>
      </c>
      <c r="F94" t="e" vm="1">
        <f t="shared" si="11"/>
        <v>#VALUE!</v>
      </c>
      <c r="G94" t="e" vm="2">
        <f>[1]!GenLognormal($G$9,$G$10)</f>
        <v>#VALUE!</v>
      </c>
      <c r="H94" t="e" vm="2">
        <f>[1]!genBinomial(1,0.593)</f>
        <v>#VALUE!</v>
      </c>
      <c r="I94" s="13" t="e" vm="1">
        <f t="shared" si="12"/>
        <v>#VALUE!</v>
      </c>
      <c r="J94" t="e" vm="2">
        <f>[1]!genUniform($J$9,$J$10)</f>
        <v>#VALUE!</v>
      </c>
      <c r="K94" t="e" vm="1">
        <f t="shared" si="13"/>
        <v>#VALUE!</v>
      </c>
      <c r="L94" s="47" t="e" vm="1">
        <f t="shared" si="14"/>
        <v>#VALUE!</v>
      </c>
      <c r="M94" t="e" vm="1">
        <f t="shared" si="15"/>
        <v>#VALUE!</v>
      </c>
      <c r="N94" t="e" vm="2">
        <f>[1]!genUniform($N$9,$N$10)</f>
        <v>#VALUE!</v>
      </c>
      <c r="O94" t="e" vm="1">
        <f t="shared" si="16"/>
        <v>#VALUE!</v>
      </c>
      <c r="P94" s="47" t="e" vm="1">
        <f t="shared" si="17"/>
        <v>#VALUE!</v>
      </c>
      <c r="Q94" t="e" vm="1">
        <f t="shared" si="18"/>
        <v>#VALUE!</v>
      </c>
      <c r="R94" t="e" vm="2">
        <f>[1]!genUniform($R$9,$R$10)</f>
        <v>#VALUE!</v>
      </c>
      <c r="S94" t="e" vm="1">
        <f t="shared" si="19"/>
        <v>#VALUE!</v>
      </c>
      <c r="T94" s="47" t="e" vm="1">
        <f t="shared" si="20"/>
        <v>#VALUE!</v>
      </c>
      <c r="U94" t="e" vm="1">
        <f t="shared" si="21"/>
        <v>#VALUE!</v>
      </c>
    </row>
    <row r="95" spans="1:21">
      <c r="A95">
        <v>85</v>
      </c>
      <c r="C95" t="e" vm="2">
        <f>[1]!GenLognormal($C$9,$C$10)</f>
        <v>#VALUE!</v>
      </c>
      <c r="D95" t="e" vm="2">
        <f>[1]!GenLognormal($D$9,$D$10)</f>
        <v>#VALUE!</v>
      </c>
      <c r="E95" t="e" vm="2">
        <f>[1]!genNormal($E$9,$E$10)</f>
        <v>#VALUE!</v>
      </c>
      <c r="F95" t="e" vm="1">
        <f t="shared" si="11"/>
        <v>#VALUE!</v>
      </c>
      <c r="G95" t="e" vm="2">
        <f>[1]!GenLognormal($G$9,$G$10)</f>
        <v>#VALUE!</v>
      </c>
      <c r="H95" t="e" vm="2">
        <f>[1]!genBinomial(1,0.593)</f>
        <v>#VALUE!</v>
      </c>
      <c r="I95" s="13" t="e" vm="1">
        <f t="shared" si="12"/>
        <v>#VALUE!</v>
      </c>
      <c r="J95" t="e" vm="2">
        <f>[1]!genUniform($J$9,$J$10)</f>
        <v>#VALUE!</v>
      </c>
      <c r="K95" t="e" vm="1">
        <f t="shared" si="13"/>
        <v>#VALUE!</v>
      </c>
      <c r="L95" s="47" t="e" vm="1">
        <f t="shared" si="14"/>
        <v>#VALUE!</v>
      </c>
      <c r="M95" t="e" vm="1">
        <f t="shared" si="15"/>
        <v>#VALUE!</v>
      </c>
      <c r="N95" t="e" vm="2">
        <f>[1]!genUniform($N$9,$N$10)</f>
        <v>#VALUE!</v>
      </c>
      <c r="O95" t="e" vm="1">
        <f t="shared" si="16"/>
        <v>#VALUE!</v>
      </c>
      <c r="P95" s="47" t="e" vm="1">
        <f t="shared" si="17"/>
        <v>#VALUE!</v>
      </c>
      <c r="Q95" t="e" vm="1">
        <f t="shared" si="18"/>
        <v>#VALUE!</v>
      </c>
      <c r="R95" t="e" vm="2">
        <f>[1]!genUniform($R$9,$R$10)</f>
        <v>#VALUE!</v>
      </c>
      <c r="S95" t="e" vm="1">
        <f t="shared" si="19"/>
        <v>#VALUE!</v>
      </c>
      <c r="T95" s="47" t="e" vm="1">
        <f t="shared" si="20"/>
        <v>#VALUE!</v>
      </c>
      <c r="U95" t="e" vm="1">
        <f t="shared" si="21"/>
        <v>#VALUE!</v>
      </c>
    </row>
    <row r="96" spans="1:21">
      <c r="A96">
        <v>86</v>
      </c>
      <c r="C96" t="e" vm="2">
        <f>[1]!GenLognormal($C$9,$C$10)</f>
        <v>#VALUE!</v>
      </c>
      <c r="D96" t="e" vm="2">
        <f>[1]!GenLognormal($D$9,$D$10)</f>
        <v>#VALUE!</v>
      </c>
      <c r="E96" t="e" vm="2">
        <f>[1]!genNormal($E$9,$E$10)</f>
        <v>#VALUE!</v>
      </c>
      <c r="F96" t="e" vm="1">
        <f t="shared" si="11"/>
        <v>#VALUE!</v>
      </c>
      <c r="G96" t="e" vm="2">
        <f>[1]!GenLognormal($G$9,$G$10)</f>
        <v>#VALUE!</v>
      </c>
      <c r="H96" t="e" vm="2">
        <f>[1]!genBinomial(1,0.593)</f>
        <v>#VALUE!</v>
      </c>
      <c r="I96" s="13" t="e" vm="1">
        <f t="shared" si="12"/>
        <v>#VALUE!</v>
      </c>
      <c r="J96" t="e" vm="2">
        <f>[1]!genUniform($J$9,$J$10)</f>
        <v>#VALUE!</v>
      </c>
      <c r="K96" t="e" vm="1">
        <f t="shared" si="13"/>
        <v>#VALUE!</v>
      </c>
      <c r="L96" s="47" t="e" vm="1">
        <f t="shared" si="14"/>
        <v>#VALUE!</v>
      </c>
      <c r="M96" t="e" vm="1">
        <f t="shared" si="15"/>
        <v>#VALUE!</v>
      </c>
      <c r="N96" t="e" vm="2">
        <f>[1]!genUniform($N$9,$N$10)</f>
        <v>#VALUE!</v>
      </c>
      <c r="O96" t="e" vm="1">
        <f t="shared" si="16"/>
        <v>#VALUE!</v>
      </c>
      <c r="P96" s="47" t="e" vm="1">
        <f t="shared" si="17"/>
        <v>#VALUE!</v>
      </c>
      <c r="Q96" t="e" vm="1">
        <f t="shared" si="18"/>
        <v>#VALUE!</v>
      </c>
      <c r="R96" t="e" vm="2">
        <f>[1]!genUniform($R$9,$R$10)</f>
        <v>#VALUE!</v>
      </c>
      <c r="S96" t="e" vm="1">
        <f t="shared" si="19"/>
        <v>#VALUE!</v>
      </c>
      <c r="T96" s="47" t="e" vm="1">
        <f t="shared" si="20"/>
        <v>#VALUE!</v>
      </c>
      <c r="U96" t="e" vm="1">
        <f t="shared" si="21"/>
        <v>#VALUE!</v>
      </c>
    </row>
    <row r="97" spans="1:21">
      <c r="A97">
        <v>87</v>
      </c>
      <c r="C97" t="e" vm="2">
        <f>[1]!GenLognormal($C$9,$C$10)</f>
        <v>#VALUE!</v>
      </c>
      <c r="D97" t="e" vm="2">
        <f>[1]!GenLognormal($D$9,$D$10)</f>
        <v>#VALUE!</v>
      </c>
      <c r="E97" t="e" vm="2">
        <f>[1]!genNormal($E$9,$E$10)</f>
        <v>#VALUE!</v>
      </c>
      <c r="F97" t="e" vm="1">
        <f t="shared" si="11"/>
        <v>#VALUE!</v>
      </c>
      <c r="G97" t="e" vm="2">
        <f>[1]!GenLognormal($G$9,$G$10)</f>
        <v>#VALUE!</v>
      </c>
      <c r="H97" t="e" vm="2">
        <f>[1]!genBinomial(1,0.593)</f>
        <v>#VALUE!</v>
      </c>
      <c r="I97" s="13" t="e" vm="1">
        <f t="shared" si="12"/>
        <v>#VALUE!</v>
      </c>
      <c r="J97" t="e" vm="2">
        <f>[1]!genUniform($J$9,$J$10)</f>
        <v>#VALUE!</v>
      </c>
      <c r="K97" t="e" vm="1">
        <f t="shared" si="13"/>
        <v>#VALUE!</v>
      </c>
      <c r="L97" s="47" t="e" vm="1">
        <f t="shared" si="14"/>
        <v>#VALUE!</v>
      </c>
      <c r="M97" t="e" vm="1">
        <f t="shared" si="15"/>
        <v>#VALUE!</v>
      </c>
      <c r="N97" t="e" vm="2">
        <f>[1]!genUniform($N$9,$N$10)</f>
        <v>#VALUE!</v>
      </c>
      <c r="O97" t="e" vm="1">
        <f t="shared" si="16"/>
        <v>#VALUE!</v>
      </c>
      <c r="P97" s="47" t="e" vm="1">
        <f t="shared" si="17"/>
        <v>#VALUE!</v>
      </c>
      <c r="Q97" t="e" vm="1">
        <f t="shared" si="18"/>
        <v>#VALUE!</v>
      </c>
      <c r="R97" t="e" vm="2">
        <f>[1]!genUniform($R$9,$R$10)</f>
        <v>#VALUE!</v>
      </c>
      <c r="S97" t="e" vm="1">
        <f t="shared" si="19"/>
        <v>#VALUE!</v>
      </c>
      <c r="T97" s="47" t="e" vm="1">
        <f t="shared" si="20"/>
        <v>#VALUE!</v>
      </c>
      <c r="U97" t="e" vm="1">
        <f t="shared" si="21"/>
        <v>#VALUE!</v>
      </c>
    </row>
    <row r="98" spans="1:21">
      <c r="A98">
        <v>88</v>
      </c>
      <c r="C98" t="e" vm="2">
        <f>[1]!GenLognormal($C$9,$C$10)</f>
        <v>#VALUE!</v>
      </c>
      <c r="D98" t="e" vm="2">
        <f>[1]!GenLognormal($D$9,$D$10)</f>
        <v>#VALUE!</v>
      </c>
      <c r="E98" t="e" vm="2">
        <f>[1]!genNormal($E$9,$E$10)</f>
        <v>#VALUE!</v>
      </c>
      <c r="F98" t="e" vm="1">
        <f t="shared" si="11"/>
        <v>#VALUE!</v>
      </c>
      <c r="G98" t="e" vm="2">
        <f>[1]!GenLognormal($G$9,$G$10)</f>
        <v>#VALUE!</v>
      </c>
      <c r="H98" t="e" vm="2">
        <f>[1]!genBinomial(1,0.593)</f>
        <v>#VALUE!</v>
      </c>
      <c r="I98" s="13" t="e" vm="1">
        <f t="shared" si="12"/>
        <v>#VALUE!</v>
      </c>
      <c r="J98" t="e" vm="2">
        <f>[1]!genUniform($J$9,$J$10)</f>
        <v>#VALUE!</v>
      </c>
      <c r="K98" t="e" vm="1">
        <f t="shared" si="13"/>
        <v>#VALUE!</v>
      </c>
      <c r="L98" s="47" t="e" vm="1">
        <f t="shared" si="14"/>
        <v>#VALUE!</v>
      </c>
      <c r="M98" t="e" vm="1">
        <f t="shared" si="15"/>
        <v>#VALUE!</v>
      </c>
      <c r="N98" t="e" vm="2">
        <f>[1]!genUniform($N$9,$N$10)</f>
        <v>#VALUE!</v>
      </c>
      <c r="O98" t="e" vm="1">
        <f t="shared" si="16"/>
        <v>#VALUE!</v>
      </c>
      <c r="P98" s="47" t="e" vm="1">
        <f t="shared" si="17"/>
        <v>#VALUE!</v>
      </c>
      <c r="Q98" t="e" vm="1">
        <f t="shared" si="18"/>
        <v>#VALUE!</v>
      </c>
      <c r="R98" t="e" vm="2">
        <f>[1]!genUniform($R$9,$R$10)</f>
        <v>#VALUE!</v>
      </c>
      <c r="S98" t="e" vm="1">
        <f t="shared" si="19"/>
        <v>#VALUE!</v>
      </c>
      <c r="T98" s="47" t="e" vm="1">
        <f t="shared" si="20"/>
        <v>#VALUE!</v>
      </c>
      <c r="U98" t="e" vm="1">
        <f t="shared" si="21"/>
        <v>#VALUE!</v>
      </c>
    </row>
    <row r="99" spans="1:21">
      <c r="A99">
        <v>89</v>
      </c>
      <c r="C99" t="e" vm="2">
        <f>[1]!GenLognormal($C$9,$C$10)</f>
        <v>#VALUE!</v>
      </c>
      <c r="D99" t="e" vm="2">
        <f>[1]!GenLognormal($D$9,$D$10)</f>
        <v>#VALUE!</v>
      </c>
      <c r="E99" t="e" vm="2">
        <f>[1]!genNormal($E$9,$E$10)</f>
        <v>#VALUE!</v>
      </c>
      <c r="F99" t="e" vm="1">
        <f t="shared" si="11"/>
        <v>#VALUE!</v>
      </c>
      <c r="G99" t="e" vm="2">
        <f>[1]!GenLognormal($G$9,$G$10)</f>
        <v>#VALUE!</v>
      </c>
      <c r="H99" t="e" vm="2">
        <f>[1]!genBinomial(1,0.593)</f>
        <v>#VALUE!</v>
      </c>
      <c r="I99" s="13" t="e" vm="1">
        <f t="shared" si="12"/>
        <v>#VALUE!</v>
      </c>
      <c r="J99" t="e" vm="2">
        <f>[1]!genUniform($J$9,$J$10)</f>
        <v>#VALUE!</v>
      </c>
      <c r="K99" t="e" vm="1">
        <f t="shared" si="13"/>
        <v>#VALUE!</v>
      </c>
      <c r="L99" s="47" t="e" vm="1">
        <f t="shared" si="14"/>
        <v>#VALUE!</v>
      </c>
      <c r="M99" t="e" vm="1">
        <f t="shared" si="15"/>
        <v>#VALUE!</v>
      </c>
      <c r="N99" t="e" vm="2">
        <f>[1]!genUniform($N$9,$N$10)</f>
        <v>#VALUE!</v>
      </c>
      <c r="O99" t="e" vm="1">
        <f t="shared" si="16"/>
        <v>#VALUE!</v>
      </c>
      <c r="P99" s="47" t="e" vm="1">
        <f t="shared" si="17"/>
        <v>#VALUE!</v>
      </c>
      <c r="Q99" t="e" vm="1">
        <f t="shared" si="18"/>
        <v>#VALUE!</v>
      </c>
      <c r="R99" t="e" vm="2">
        <f>[1]!genUniform($R$9,$R$10)</f>
        <v>#VALUE!</v>
      </c>
      <c r="S99" t="e" vm="1">
        <f t="shared" si="19"/>
        <v>#VALUE!</v>
      </c>
      <c r="T99" s="47" t="e" vm="1">
        <f t="shared" si="20"/>
        <v>#VALUE!</v>
      </c>
      <c r="U99" t="e" vm="1">
        <f t="shared" si="21"/>
        <v>#VALUE!</v>
      </c>
    </row>
    <row r="100" spans="1:21">
      <c r="A100">
        <v>90</v>
      </c>
      <c r="C100" t="e" vm="2">
        <f>[1]!GenLognormal($C$9,$C$10)</f>
        <v>#VALUE!</v>
      </c>
      <c r="D100" t="e" vm="2">
        <f>[1]!GenLognormal($D$9,$D$10)</f>
        <v>#VALUE!</v>
      </c>
      <c r="E100" t="e" vm="2">
        <f>[1]!genNormal($E$9,$E$10)</f>
        <v>#VALUE!</v>
      </c>
      <c r="F100" t="e" vm="1">
        <f t="shared" si="11"/>
        <v>#VALUE!</v>
      </c>
      <c r="G100" t="e" vm="2">
        <f>[1]!GenLognormal($G$9,$G$10)</f>
        <v>#VALUE!</v>
      </c>
      <c r="H100" t="e" vm="2">
        <f>[1]!genBinomial(1,0.593)</f>
        <v>#VALUE!</v>
      </c>
      <c r="I100" s="13" t="e" vm="1">
        <f t="shared" si="12"/>
        <v>#VALUE!</v>
      </c>
      <c r="J100" t="e" vm="2">
        <f>[1]!genUniform($J$9,$J$10)</f>
        <v>#VALUE!</v>
      </c>
      <c r="K100" t="e" vm="1">
        <f t="shared" si="13"/>
        <v>#VALUE!</v>
      </c>
      <c r="L100" s="47" t="e" vm="1">
        <f t="shared" si="14"/>
        <v>#VALUE!</v>
      </c>
      <c r="M100" t="e" vm="1">
        <f t="shared" si="15"/>
        <v>#VALUE!</v>
      </c>
      <c r="N100" t="e" vm="2">
        <f>[1]!genUniform($N$9,$N$10)</f>
        <v>#VALUE!</v>
      </c>
      <c r="O100" t="e" vm="1">
        <f t="shared" si="16"/>
        <v>#VALUE!</v>
      </c>
      <c r="P100" s="47" t="e" vm="1">
        <f t="shared" si="17"/>
        <v>#VALUE!</v>
      </c>
      <c r="Q100" t="e" vm="1">
        <f t="shared" si="18"/>
        <v>#VALUE!</v>
      </c>
      <c r="R100" t="e" vm="2">
        <f>[1]!genUniform($R$9,$R$10)</f>
        <v>#VALUE!</v>
      </c>
      <c r="S100" t="e" vm="1">
        <f t="shared" si="19"/>
        <v>#VALUE!</v>
      </c>
      <c r="T100" s="47" t="e" vm="1">
        <f t="shared" si="20"/>
        <v>#VALUE!</v>
      </c>
      <c r="U100" t="e" vm="1">
        <f t="shared" si="21"/>
        <v>#VALUE!</v>
      </c>
    </row>
    <row r="101" spans="1:21">
      <c r="A101">
        <v>91</v>
      </c>
      <c r="C101" t="e" vm="2">
        <f>[1]!GenLognormal($C$9,$C$10)</f>
        <v>#VALUE!</v>
      </c>
      <c r="D101" t="e" vm="2">
        <f>[1]!GenLognormal($D$9,$D$10)</f>
        <v>#VALUE!</v>
      </c>
      <c r="E101" t="e" vm="2">
        <f>[1]!genNormal($E$9,$E$10)</f>
        <v>#VALUE!</v>
      </c>
      <c r="F101" t="e" vm="1">
        <f t="shared" si="11"/>
        <v>#VALUE!</v>
      </c>
      <c r="G101" t="e" vm="2">
        <f>[1]!GenLognormal($G$9,$G$10)</f>
        <v>#VALUE!</v>
      </c>
      <c r="H101" t="e" vm="2">
        <f>[1]!genBinomial(1,0.593)</f>
        <v>#VALUE!</v>
      </c>
      <c r="I101" s="13" t="e" vm="1">
        <f t="shared" si="12"/>
        <v>#VALUE!</v>
      </c>
      <c r="J101" t="e" vm="2">
        <f>[1]!genUniform($J$9,$J$10)</f>
        <v>#VALUE!</v>
      </c>
      <c r="K101" t="e" vm="1">
        <f t="shared" si="13"/>
        <v>#VALUE!</v>
      </c>
      <c r="L101" s="47" t="e" vm="1">
        <f t="shared" si="14"/>
        <v>#VALUE!</v>
      </c>
      <c r="M101" t="e" vm="1">
        <f t="shared" si="15"/>
        <v>#VALUE!</v>
      </c>
      <c r="N101" t="e" vm="2">
        <f>[1]!genUniform($N$9,$N$10)</f>
        <v>#VALUE!</v>
      </c>
      <c r="O101" t="e" vm="1">
        <f t="shared" si="16"/>
        <v>#VALUE!</v>
      </c>
      <c r="P101" s="47" t="e" vm="1">
        <f t="shared" si="17"/>
        <v>#VALUE!</v>
      </c>
      <c r="Q101" t="e" vm="1">
        <f t="shared" si="18"/>
        <v>#VALUE!</v>
      </c>
      <c r="R101" t="e" vm="2">
        <f>[1]!genUniform($R$9,$R$10)</f>
        <v>#VALUE!</v>
      </c>
      <c r="S101" t="e" vm="1">
        <f t="shared" si="19"/>
        <v>#VALUE!</v>
      </c>
      <c r="T101" s="47" t="e" vm="1">
        <f t="shared" si="20"/>
        <v>#VALUE!</v>
      </c>
      <c r="U101" t="e" vm="1">
        <f t="shared" si="21"/>
        <v>#VALUE!</v>
      </c>
    </row>
    <row r="102" spans="1:21">
      <c r="A102">
        <v>92</v>
      </c>
      <c r="C102" t="e" vm="2">
        <f>[1]!GenLognormal($C$9,$C$10)</f>
        <v>#VALUE!</v>
      </c>
      <c r="D102" t="e" vm="2">
        <f>[1]!GenLognormal($D$9,$D$10)</f>
        <v>#VALUE!</v>
      </c>
      <c r="E102" t="e" vm="2">
        <f>[1]!genNormal($E$9,$E$10)</f>
        <v>#VALUE!</v>
      </c>
      <c r="F102" t="e" vm="1">
        <f t="shared" si="11"/>
        <v>#VALUE!</v>
      </c>
      <c r="G102" t="e" vm="2">
        <f>[1]!GenLognormal($G$9,$G$10)</f>
        <v>#VALUE!</v>
      </c>
      <c r="H102" t="e" vm="2">
        <f>[1]!genBinomial(1,0.593)</f>
        <v>#VALUE!</v>
      </c>
      <c r="I102" s="13" t="e" vm="1">
        <f t="shared" si="12"/>
        <v>#VALUE!</v>
      </c>
      <c r="J102" t="e" vm="2">
        <f>[1]!genUniform($J$9,$J$10)</f>
        <v>#VALUE!</v>
      </c>
      <c r="K102" t="e" vm="1">
        <f t="shared" si="13"/>
        <v>#VALUE!</v>
      </c>
      <c r="L102" s="47" t="e" vm="1">
        <f t="shared" si="14"/>
        <v>#VALUE!</v>
      </c>
      <c r="M102" t="e" vm="1">
        <f t="shared" si="15"/>
        <v>#VALUE!</v>
      </c>
      <c r="N102" t="e" vm="2">
        <f>[1]!genUniform($N$9,$N$10)</f>
        <v>#VALUE!</v>
      </c>
      <c r="O102" t="e" vm="1">
        <f t="shared" si="16"/>
        <v>#VALUE!</v>
      </c>
      <c r="P102" s="47" t="e" vm="1">
        <f t="shared" si="17"/>
        <v>#VALUE!</v>
      </c>
      <c r="Q102" t="e" vm="1">
        <f t="shared" si="18"/>
        <v>#VALUE!</v>
      </c>
      <c r="R102" t="e" vm="2">
        <f>[1]!genUniform($R$9,$R$10)</f>
        <v>#VALUE!</v>
      </c>
      <c r="S102" t="e" vm="1">
        <f t="shared" si="19"/>
        <v>#VALUE!</v>
      </c>
      <c r="T102" s="47" t="e" vm="1">
        <f t="shared" si="20"/>
        <v>#VALUE!</v>
      </c>
      <c r="U102" t="e" vm="1">
        <f t="shared" si="21"/>
        <v>#VALUE!</v>
      </c>
    </row>
    <row r="103" spans="1:21">
      <c r="A103">
        <v>93</v>
      </c>
      <c r="C103" t="e" vm="2">
        <f>[1]!GenLognormal($C$9,$C$10)</f>
        <v>#VALUE!</v>
      </c>
      <c r="D103" t="e" vm="2">
        <f>[1]!GenLognormal($D$9,$D$10)</f>
        <v>#VALUE!</v>
      </c>
      <c r="E103" t="e" vm="2">
        <f>[1]!genNormal($E$9,$E$10)</f>
        <v>#VALUE!</v>
      </c>
      <c r="F103" t="e" vm="1">
        <f t="shared" si="11"/>
        <v>#VALUE!</v>
      </c>
      <c r="G103" t="e" vm="2">
        <f>[1]!GenLognormal($G$9,$G$10)</f>
        <v>#VALUE!</v>
      </c>
      <c r="H103" t="e" vm="2">
        <f>[1]!genBinomial(1,0.593)</f>
        <v>#VALUE!</v>
      </c>
      <c r="I103" s="13" t="e" vm="1">
        <f t="shared" si="12"/>
        <v>#VALUE!</v>
      </c>
      <c r="J103" t="e" vm="2">
        <f>[1]!genUniform($J$9,$J$10)</f>
        <v>#VALUE!</v>
      </c>
      <c r="K103" t="e" vm="1">
        <f t="shared" si="13"/>
        <v>#VALUE!</v>
      </c>
      <c r="L103" s="47" t="e" vm="1">
        <f t="shared" si="14"/>
        <v>#VALUE!</v>
      </c>
      <c r="M103" t="e" vm="1">
        <f t="shared" si="15"/>
        <v>#VALUE!</v>
      </c>
      <c r="N103" t="e" vm="2">
        <f>[1]!genUniform($N$9,$N$10)</f>
        <v>#VALUE!</v>
      </c>
      <c r="O103" t="e" vm="1">
        <f t="shared" si="16"/>
        <v>#VALUE!</v>
      </c>
      <c r="P103" s="47" t="e" vm="1">
        <f t="shared" si="17"/>
        <v>#VALUE!</v>
      </c>
      <c r="Q103" t="e" vm="1">
        <f t="shared" si="18"/>
        <v>#VALUE!</v>
      </c>
      <c r="R103" t="e" vm="2">
        <f>[1]!genUniform($R$9,$R$10)</f>
        <v>#VALUE!</v>
      </c>
      <c r="S103" t="e" vm="1">
        <f t="shared" si="19"/>
        <v>#VALUE!</v>
      </c>
      <c r="T103" s="47" t="e" vm="1">
        <f t="shared" si="20"/>
        <v>#VALUE!</v>
      </c>
      <c r="U103" t="e" vm="1">
        <f t="shared" si="21"/>
        <v>#VALUE!</v>
      </c>
    </row>
    <row r="104" spans="1:21">
      <c r="A104">
        <v>94</v>
      </c>
      <c r="C104" t="e" vm="2">
        <f>[1]!GenLognormal($C$9,$C$10)</f>
        <v>#VALUE!</v>
      </c>
      <c r="D104" t="e" vm="2">
        <f>[1]!GenLognormal($D$9,$D$10)</f>
        <v>#VALUE!</v>
      </c>
      <c r="E104" t="e" vm="2">
        <f>[1]!genNormal($E$9,$E$10)</f>
        <v>#VALUE!</v>
      </c>
      <c r="F104" t="e" vm="1">
        <f t="shared" si="11"/>
        <v>#VALUE!</v>
      </c>
      <c r="G104" t="e" vm="2">
        <f>[1]!GenLognormal($G$9,$G$10)</f>
        <v>#VALUE!</v>
      </c>
      <c r="H104" t="e" vm="2">
        <f>[1]!genBinomial(1,0.593)</f>
        <v>#VALUE!</v>
      </c>
      <c r="I104" s="13" t="e" vm="1">
        <f t="shared" si="12"/>
        <v>#VALUE!</v>
      </c>
      <c r="J104" t="e" vm="2">
        <f>[1]!genUniform($J$9,$J$10)</f>
        <v>#VALUE!</v>
      </c>
      <c r="K104" t="e" vm="1">
        <f t="shared" si="13"/>
        <v>#VALUE!</v>
      </c>
      <c r="L104" s="47" t="e" vm="1">
        <f t="shared" si="14"/>
        <v>#VALUE!</v>
      </c>
      <c r="M104" t="e" vm="1">
        <f t="shared" si="15"/>
        <v>#VALUE!</v>
      </c>
      <c r="N104" t="e" vm="2">
        <f>[1]!genUniform($N$9,$N$10)</f>
        <v>#VALUE!</v>
      </c>
      <c r="O104" t="e" vm="1">
        <f t="shared" si="16"/>
        <v>#VALUE!</v>
      </c>
      <c r="P104" s="47" t="e" vm="1">
        <f t="shared" si="17"/>
        <v>#VALUE!</v>
      </c>
      <c r="Q104" t="e" vm="1">
        <f t="shared" si="18"/>
        <v>#VALUE!</v>
      </c>
      <c r="R104" t="e" vm="2">
        <f>[1]!genUniform($R$9,$R$10)</f>
        <v>#VALUE!</v>
      </c>
      <c r="S104" t="e" vm="1">
        <f t="shared" si="19"/>
        <v>#VALUE!</v>
      </c>
      <c r="T104" s="47" t="e" vm="1">
        <f t="shared" si="20"/>
        <v>#VALUE!</v>
      </c>
      <c r="U104" t="e" vm="1">
        <f t="shared" si="21"/>
        <v>#VALUE!</v>
      </c>
    </row>
    <row r="105" spans="1:21">
      <c r="A105">
        <v>95</v>
      </c>
      <c r="C105" t="e" vm="2">
        <f>[1]!GenLognormal($C$9,$C$10)</f>
        <v>#VALUE!</v>
      </c>
      <c r="D105" t="e" vm="2">
        <f>[1]!GenLognormal($D$9,$D$10)</f>
        <v>#VALUE!</v>
      </c>
      <c r="E105" t="e" vm="2">
        <f>[1]!genNormal($E$9,$E$10)</f>
        <v>#VALUE!</v>
      </c>
      <c r="F105" t="e" vm="1">
        <f t="shared" si="11"/>
        <v>#VALUE!</v>
      </c>
      <c r="G105" t="e" vm="2">
        <f>[1]!GenLognormal($G$9,$G$10)</f>
        <v>#VALUE!</v>
      </c>
      <c r="H105" t="e" vm="2">
        <f>[1]!genBinomial(1,0.593)</f>
        <v>#VALUE!</v>
      </c>
      <c r="I105" s="13" t="e" vm="1">
        <f t="shared" si="12"/>
        <v>#VALUE!</v>
      </c>
      <c r="J105" t="e" vm="2">
        <f>[1]!genUniform($J$9,$J$10)</f>
        <v>#VALUE!</v>
      </c>
      <c r="K105" t="e" vm="1">
        <f t="shared" si="13"/>
        <v>#VALUE!</v>
      </c>
      <c r="L105" s="47" t="e" vm="1">
        <f t="shared" si="14"/>
        <v>#VALUE!</v>
      </c>
      <c r="M105" t="e" vm="1">
        <f t="shared" si="15"/>
        <v>#VALUE!</v>
      </c>
      <c r="N105" t="e" vm="2">
        <f>[1]!genUniform($N$9,$N$10)</f>
        <v>#VALUE!</v>
      </c>
      <c r="O105" t="e" vm="1">
        <f t="shared" si="16"/>
        <v>#VALUE!</v>
      </c>
      <c r="P105" s="47" t="e" vm="1">
        <f t="shared" si="17"/>
        <v>#VALUE!</v>
      </c>
      <c r="Q105" t="e" vm="1">
        <f t="shared" si="18"/>
        <v>#VALUE!</v>
      </c>
      <c r="R105" t="e" vm="2">
        <f>[1]!genUniform($R$9,$R$10)</f>
        <v>#VALUE!</v>
      </c>
      <c r="S105" t="e" vm="1">
        <f t="shared" si="19"/>
        <v>#VALUE!</v>
      </c>
      <c r="T105" s="47" t="e" vm="1">
        <f t="shared" si="20"/>
        <v>#VALUE!</v>
      </c>
      <c r="U105" t="e" vm="1">
        <f t="shared" si="21"/>
        <v>#VALUE!</v>
      </c>
    </row>
    <row r="106" spans="1:21">
      <c r="A106">
        <v>96</v>
      </c>
      <c r="C106" t="e" vm="2">
        <f>[1]!GenLognormal($C$9,$C$10)</f>
        <v>#VALUE!</v>
      </c>
      <c r="D106" t="e" vm="2">
        <f>[1]!GenLognormal($D$9,$D$10)</f>
        <v>#VALUE!</v>
      </c>
      <c r="E106" t="e" vm="2">
        <f>[1]!genNormal($E$9,$E$10)</f>
        <v>#VALUE!</v>
      </c>
      <c r="F106" t="e" vm="1">
        <f t="shared" si="11"/>
        <v>#VALUE!</v>
      </c>
      <c r="G106" t="e" vm="2">
        <f>[1]!GenLognormal($G$9,$G$10)</f>
        <v>#VALUE!</v>
      </c>
      <c r="H106" t="e" vm="2">
        <f>[1]!genBinomial(1,0.593)</f>
        <v>#VALUE!</v>
      </c>
      <c r="I106" s="13" t="e" vm="1">
        <f t="shared" si="12"/>
        <v>#VALUE!</v>
      </c>
      <c r="J106" t="e" vm="2">
        <f>[1]!genUniform($J$9,$J$10)</f>
        <v>#VALUE!</v>
      </c>
      <c r="K106" t="e" vm="1">
        <f t="shared" si="13"/>
        <v>#VALUE!</v>
      </c>
      <c r="L106" s="47" t="e" vm="1">
        <f t="shared" si="14"/>
        <v>#VALUE!</v>
      </c>
      <c r="M106" t="e" vm="1">
        <f t="shared" si="15"/>
        <v>#VALUE!</v>
      </c>
      <c r="N106" t="e" vm="2">
        <f>[1]!genUniform($N$9,$N$10)</f>
        <v>#VALUE!</v>
      </c>
      <c r="O106" t="e" vm="1">
        <f t="shared" si="16"/>
        <v>#VALUE!</v>
      </c>
      <c r="P106" s="47" t="e" vm="1">
        <f t="shared" si="17"/>
        <v>#VALUE!</v>
      </c>
      <c r="Q106" t="e" vm="1">
        <f t="shared" si="18"/>
        <v>#VALUE!</v>
      </c>
      <c r="R106" t="e" vm="2">
        <f>[1]!genUniform($R$9,$R$10)</f>
        <v>#VALUE!</v>
      </c>
      <c r="S106" t="e" vm="1">
        <f t="shared" si="19"/>
        <v>#VALUE!</v>
      </c>
      <c r="T106" s="47" t="e" vm="1">
        <f t="shared" si="20"/>
        <v>#VALUE!</v>
      </c>
      <c r="U106" t="e" vm="1">
        <f t="shared" si="21"/>
        <v>#VALUE!</v>
      </c>
    </row>
    <row r="107" spans="1:21">
      <c r="A107">
        <v>97</v>
      </c>
      <c r="C107" t="e" vm="2">
        <f>[1]!GenLognormal($C$9,$C$10)</f>
        <v>#VALUE!</v>
      </c>
      <c r="D107" t="e" vm="2">
        <f>[1]!GenLognormal($D$9,$D$10)</f>
        <v>#VALUE!</v>
      </c>
      <c r="E107" t="e" vm="2">
        <f>[1]!genNormal($E$9,$E$10)</f>
        <v>#VALUE!</v>
      </c>
      <c r="F107" t="e" vm="1">
        <f t="shared" si="11"/>
        <v>#VALUE!</v>
      </c>
      <c r="G107" t="e" vm="2">
        <f>[1]!GenLognormal($G$9,$G$10)</f>
        <v>#VALUE!</v>
      </c>
      <c r="H107" t="e" vm="2">
        <f>[1]!genBinomial(1,0.593)</f>
        <v>#VALUE!</v>
      </c>
      <c r="I107" s="13" t="e" vm="1">
        <f t="shared" si="12"/>
        <v>#VALUE!</v>
      </c>
      <c r="J107" t="e" vm="2">
        <f>[1]!genUniform($J$9,$J$10)</f>
        <v>#VALUE!</v>
      </c>
      <c r="K107" t="e" vm="1">
        <f t="shared" si="13"/>
        <v>#VALUE!</v>
      </c>
      <c r="L107" s="47" t="e" vm="1">
        <f t="shared" si="14"/>
        <v>#VALUE!</v>
      </c>
      <c r="M107" t="e" vm="1">
        <f t="shared" si="15"/>
        <v>#VALUE!</v>
      </c>
      <c r="N107" t="e" vm="2">
        <f>[1]!genUniform($N$9,$N$10)</f>
        <v>#VALUE!</v>
      </c>
      <c r="O107" t="e" vm="1">
        <f t="shared" si="16"/>
        <v>#VALUE!</v>
      </c>
      <c r="P107" s="47" t="e" vm="1">
        <f t="shared" si="17"/>
        <v>#VALUE!</v>
      </c>
      <c r="Q107" t="e" vm="1">
        <f t="shared" si="18"/>
        <v>#VALUE!</v>
      </c>
      <c r="R107" t="e" vm="2">
        <f>[1]!genUniform($R$9,$R$10)</f>
        <v>#VALUE!</v>
      </c>
      <c r="S107" t="e" vm="1">
        <f t="shared" si="19"/>
        <v>#VALUE!</v>
      </c>
      <c r="T107" s="47" t="e" vm="1">
        <f t="shared" si="20"/>
        <v>#VALUE!</v>
      </c>
      <c r="U107" t="e" vm="1">
        <f t="shared" si="21"/>
        <v>#VALUE!</v>
      </c>
    </row>
    <row r="108" spans="1:21">
      <c r="A108">
        <v>98</v>
      </c>
      <c r="C108" t="e" vm="2">
        <f>[1]!GenLognormal($C$9,$C$10)</f>
        <v>#VALUE!</v>
      </c>
      <c r="D108" t="e" vm="2">
        <f>[1]!GenLognormal($D$9,$D$10)</f>
        <v>#VALUE!</v>
      </c>
      <c r="E108" t="e" vm="2">
        <f>[1]!genNormal($E$9,$E$10)</f>
        <v>#VALUE!</v>
      </c>
      <c r="F108" t="e" vm="1">
        <f t="shared" si="11"/>
        <v>#VALUE!</v>
      </c>
      <c r="G108" t="e" vm="2">
        <f>[1]!GenLognormal($G$9,$G$10)</f>
        <v>#VALUE!</v>
      </c>
      <c r="H108" t="e" vm="2">
        <f>[1]!genBinomial(1,0.593)</f>
        <v>#VALUE!</v>
      </c>
      <c r="I108" s="13" t="e" vm="1">
        <f t="shared" si="12"/>
        <v>#VALUE!</v>
      </c>
      <c r="J108" t="e" vm="2">
        <f>[1]!genUniform($J$9,$J$10)</f>
        <v>#VALUE!</v>
      </c>
      <c r="K108" t="e" vm="1">
        <f t="shared" si="13"/>
        <v>#VALUE!</v>
      </c>
      <c r="L108" s="47" t="e" vm="1">
        <f t="shared" si="14"/>
        <v>#VALUE!</v>
      </c>
      <c r="M108" t="e" vm="1">
        <f t="shared" si="15"/>
        <v>#VALUE!</v>
      </c>
      <c r="N108" t="e" vm="2">
        <f>[1]!genUniform($N$9,$N$10)</f>
        <v>#VALUE!</v>
      </c>
      <c r="O108" t="e" vm="1">
        <f t="shared" si="16"/>
        <v>#VALUE!</v>
      </c>
      <c r="P108" s="47" t="e" vm="1">
        <f t="shared" si="17"/>
        <v>#VALUE!</v>
      </c>
      <c r="Q108" t="e" vm="1">
        <f t="shared" si="18"/>
        <v>#VALUE!</v>
      </c>
      <c r="R108" t="e" vm="2">
        <f>[1]!genUniform($R$9,$R$10)</f>
        <v>#VALUE!</v>
      </c>
      <c r="S108" t="e" vm="1">
        <f t="shared" si="19"/>
        <v>#VALUE!</v>
      </c>
      <c r="T108" s="47" t="e" vm="1">
        <f t="shared" si="20"/>
        <v>#VALUE!</v>
      </c>
      <c r="U108" t="e" vm="1">
        <f t="shared" si="21"/>
        <v>#VALUE!</v>
      </c>
    </row>
    <row r="109" spans="1:21">
      <c r="A109">
        <v>99</v>
      </c>
      <c r="C109" t="e" vm="2">
        <f>[1]!GenLognormal($C$9,$C$10)</f>
        <v>#VALUE!</v>
      </c>
      <c r="D109" t="e" vm="2">
        <f>[1]!GenLognormal($D$9,$D$10)</f>
        <v>#VALUE!</v>
      </c>
      <c r="E109" t="e" vm="2">
        <f>[1]!genNormal($E$9,$E$10)</f>
        <v>#VALUE!</v>
      </c>
      <c r="F109" t="e" vm="1">
        <f t="shared" si="11"/>
        <v>#VALUE!</v>
      </c>
      <c r="G109" t="e" vm="2">
        <f>[1]!GenLognormal($G$9,$G$10)</f>
        <v>#VALUE!</v>
      </c>
      <c r="H109" t="e" vm="2">
        <f>[1]!genBinomial(1,0.593)</f>
        <v>#VALUE!</v>
      </c>
      <c r="I109" s="13" t="e" vm="1">
        <f t="shared" si="12"/>
        <v>#VALUE!</v>
      </c>
      <c r="J109" t="e" vm="2">
        <f>[1]!genUniform($J$9,$J$10)</f>
        <v>#VALUE!</v>
      </c>
      <c r="K109" t="e" vm="1">
        <f t="shared" si="13"/>
        <v>#VALUE!</v>
      </c>
      <c r="L109" s="47" t="e" vm="1">
        <f t="shared" si="14"/>
        <v>#VALUE!</v>
      </c>
      <c r="M109" t="e" vm="1">
        <f t="shared" si="15"/>
        <v>#VALUE!</v>
      </c>
      <c r="N109" t="e" vm="2">
        <f>[1]!genUniform($N$9,$N$10)</f>
        <v>#VALUE!</v>
      </c>
      <c r="O109" t="e" vm="1">
        <f t="shared" si="16"/>
        <v>#VALUE!</v>
      </c>
      <c r="P109" s="47" t="e" vm="1">
        <f t="shared" si="17"/>
        <v>#VALUE!</v>
      </c>
      <c r="Q109" t="e" vm="1">
        <f t="shared" si="18"/>
        <v>#VALUE!</v>
      </c>
      <c r="R109" t="e" vm="2">
        <f>[1]!genUniform($R$9,$R$10)</f>
        <v>#VALUE!</v>
      </c>
      <c r="S109" t="e" vm="1">
        <f t="shared" si="19"/>
        <v>#VALUE!</v>
      </c>
      <c r="T109" s="47" t="e" vm="1">
        <f t="shared" si="20"/>
        <v>#VALUE!</v>
      </c>
      <c r="U109" t="e" vm="1">
        <f t="shared" si="21"/>
        <v>#VALUE!</v>
      </c>
    </row>
    <row r="110" spans="1:21">
      <c r="A110">
        <v>100</v>
      </c>
      <c r="C110" t="e" vm="2">
        <f>[1]!GenLognormal($C$9,$C$10)</f>
        <v>#VALUE!</v>
      </c>
      <c r="D110" t="e" vm="2">
        <f>[1]!GenLognormal($D$9,$D$10)</f>
        <v>#VALUE!</v>
      </c>
      <c r="E110" t="e" vm="2">
        <f>[1]!genNormal($E$9,$E$10)</f>
        <v>#VALUE!</v>
      </c>
      <c r="F110" t="e" vm="1">
        <f t="shared" si="11"/>
        <v>#VALUE!</v>
      </c>
      <c r="G110" t="e" vm="2">
        <f>[1]!GenLognormal($G$9,$G$10)</f>
        <v>#VALUE!</v>
      </c>
      <c r="H110" t="e" vm="2">
        <f>[1]!genBinomial(1,0.593)</f>
        <v>#VALUE!</v>
      </c>
      <c r="I110" s="13" t="e" vm="1">
        <f t="shared" si="12"/>
        <v>#VALUE!</v>
      </c>
      <c r="J110" t="e" vm="2">
        <f>[1]!genUniform($J$9,$J$10)</f>
        <v>#VALUE!</v>
      </c>
      <c r="K110" t="e" vm="1">
        <f t="shared" si="13"/>
        <v>#VALUE!</v>
      </c>
      <c r="L110" s="47" t="e" vm="1">
        <f t="shared" si="14"/>
        <v>#VALUE!</v>
      </c>
      <c r="M110" t="e" vm="1">
        <f t="shared" si="15"/>
        <v>#VALUE!</v>
      </c>
      <c r="N110" t="e" vm="2">
        <f>[1]!genUniform($N$9,$N$10)</f>
        <v>#VALUE!</v>
      </c>
      <c r="O110" t="e" vm="1">
        <f t="shared" si="16"/>
        <v>#VALUE!</v>
      </c>
      <c r="P110" s="47" t="e" vm="1">
        <f t="shared" si="17"/>
        <v>#VALUE!</v>
      </c>
      <c r="Q110" t="e" vm="1">
        <f t="shared" si="18"/>
        <v>#VALUE!</v>
      </c>
      <c r="R110" t="e" vm="2">
        <f>[1]!genUniform($R$9,$R$10)</f>
        <v>#VALUE!</v>
      </c>
      <c r="S110" t="e" vm="1">
        <f t="shared" si="19"/>
        <v>#VALUE!</v>
      </c>
      <c r="T110" s="47" t="e" vm="1">
        <f t="shared" si="20"/>
        <v>#VALUE!</v>
      </c>
      <c r="U110" t="e" vm="1">
        <f t="shared" si="21"/>
        <v>#VALUE!</v>
      </c>
    </row>
    <row r="111" spans="1:21">
      <c r="A111">
        <v>101</v>
      </c>
      <c r="C111" t="e" vm="2">
        <f>[1]!GenLognormal($C$9,$C$10)</f>
        <v>#VALUE!</v>
      </c>
      <c r="D111" t="e" vm="2">
        <f>[1]!GenLognormal($D$9,$D$10)</f>
        <v>#VALUE!</v>
      </c>
      <c r="E111" t="e" vm="2">
        <f>[1]!genNormal($E$9,$E$10)</f>
        <v>#VALUE!</v>
      </c>
      <c r="F111" t="e" vm="1">
        <f t="shared" si="11"/>
        <v>#VALUE!</v>
      </c>
      <c r="G111" t="e" vm="2">
        <f>[1]!GenLognormal($G$9,$G$10)</f>
        <v>#VALUE!</v>
      </c>
      <c r="H111" t="e" vm="2">
        <f>[1]!genBinomial(1,0.593)</f>
        <v>#VALUE!</v>
      </c>
      <c r="I111" s="13" t="e" vm="1">
        <f t="shared" si="12"/>
        <v>#VALUE!</v>
      </c>
      <c r="J111" t="e" vm="2">
        <f>[1]!genUniform($J$9,$J$10)</f>
        <v>#VALUE!</v>
      </c>
      <c r="K111" t="e" vm="1">
        <f t="shared" si="13"/>
        <v>#VALUE!</v>
      </c>
      <c r="L111" s="47" t="e" vm="1">
        <f t="shared" si="14"/>
        <v>#VALUE!</v>
      </c>
      <c r="M111" t="e" vm="1">
        <f t="shared" si="15"/>
        <v>#VALUE!</v>
      </c>
      <c r="N111" t="e" vm="2">
        <f>[1]!genUniform($N$9,$N$10)</f>
        <v>#VALUE!</v>
      </c>
      <c r="O111" t="e" vm="1">
        <f t="shared" si="16"/>
        <v>#VALUE!</v>
      </c>
      <c r="P111" s="47" t="e" vm="1">
        <f t="shared" si="17"/>
        <v>#VALUE!</v>
      </c>
      <c r="Q111" t="e" vm="1">
        <f t="shared" si="18"/>
        <v>#VALUE!</v>
      </c>
      <c r="R111" t="e" vm="2">
        <f>[1]!genUniform($R$9,$R$10)</f>
        <v>#VALUE!</v>
      </c>
      <c r="S111" t="e" vm="1">
        <f t="shared" si="19"/>
        <v>#VALUE!</v>
      </c>
      <c r="T111" s="47" t="e" vm="1">
        <f t="shared" si="20"/>
        <v>#VALUE!</v>
      </c>
      <c r="U111" t="e" vm="1">
        <f t="shared" si="21"/>
        <v>#VALUE!</v>
      </c>
    </row>
    <row r="112" spans="1:21">
      <c r="A112">
        <v>102</v>
      </c>
      <c r="C112" t="e" vm="2">
        <f>[1]!GenLognormal($C$9,$C$10)</f>
        <v>#VALUE!</v>
      </c>
      <c r="D112" t="e" vm="2">
        <f>[1]!GenLognormal($D$9,$D$10)</f>
        <v>#VALUE!</v>
      </c>
      <c r="E112" t="e" vm="2">
        <f>[1]!genNormal($E$9,$E$10)</f>
        <v>#VALUE!</v>
      </c>
      <c r="F112" t="e" vm="1">
        <f t="shared" si="11"/>
        <v>#VALUE!</v>
      </c>
      <c r="G112" t="e" vm="2">
        <f>[1]!GenLognormal($G$9,$G$10)</f>
        <v>#VALUE!</v>
      </c>
      <c r="H112" t="e" vm="2">
        <f>[1]!genBinomial(1,0.593)</f>
        <v>#VALUE!</v>
      </c>
      <c r="I112" s="13" t="e" vm="1">
        <f t="shared" si="12"/>
        <v>#VALUE!</v>
      </c>
      <c r="J112" t="e" vm="2">
        <f>[1]!genUniform($J$9,$J$10)</f>
        <v>#VALUE!</v>
      </c>
      <c r="K112" t="e" vm="1">
        <f t="shared" si="13"/>
        <v>#VALUE!</v>
      </c>
      <c r="L112" s="47" t="e" vm="1">
        <f t="shared" si="14"/>
        <v>#VALUE!</v>
      </c>
      <c r="M112" t="e" vm="1">
        <f t="shared" si="15"/>
        <v>#VALUE!</v>
      </c>
      <c r="N112" t="e" vm="2">
        <f>[1]!genUniform($N$9,$N$10)</f>
        <v>#VALUE!</v>
      </c>
      <c r="O112" t="e" vm="1">
        <f t="shared" si="16"/>
        <v>#VALUE!</v>
      </c>
      <c r="P112" s="47" t="e" vm="1">
        <f t="shared" si="17"/>
        <v>#VALUE!</v>
      </c>
      <c r="Q112" t="e" vm="1">
        <f t="shared" si="18"/>
        <v>#VALUE!</v>
      </c>
      <c r="R112" t="e" vm="2">
        <f>[1]!genUniform($R$9,$R$10)</f>
        <v>#VALUE!</v>
      </c>
      <c r="S112" t="e" vm="1">
        <f t="shared" si="19"/>
        <v>#VALUE!</v>
      </c>
      <c r="T112" s="47" t="e" vm="1">
        <f t="shared" si="20"/>
        <v>#VALUE!</v>
      </c>
      <c r="U112" t="e" vm="1">
        <f t="shared" si="21"/>
        <v>#VALUE!</v>
      </c>
    </row>
    <row r="113" spans="1:21">
      <c r="A113">
        <v>103</v>
      </c>
      <c r="C113" t="e" vm="2">
        <f>[1]!GenLognormal($C$9,$C$10)</f>
        <v>#VALUE!</v>
      </c>
      <c r="D113" t="e" vm="2">
        <f>[1]!GenLognormal($D$9,$D$10)</f>
        <v>#VALUE!</v>
      </c>
      <c r="E113" t="e" vm="2">
        <f>[1]!genNormal($E$9,$E$10)</f>
        <v>#VALUE!</v>
      </c>
      <c r="F113" t="e" vm="1">
        <f t="shared" si="11"/>
        <v>#VALUE!</v>
      </c>
      <c r="G113" t="e" vm="2">
        <f>[1]!GenLognormal($G$9,$G$10)</f>
        <v>#VALUE!</v>
      </c>
      <c r="H113" t="e" vm="2">
        <f>[1]!genBinomial(1,0.593)</f>
        <v>#VALUE!</v>
      </c>
      <c r="I113" s="13" t="e" vm="1">
        <f t="shared" si="12"/>
        <v>#VALUE!</v>
      </c>
      <c r="J113" t="e" vm="2">
        <f>[1]!genUniform($J$9,$J$10)</f>
        <v>#VALUE!</v>
      </c>
      <c r="K113" t="e" vm="1">
        <f t="shared" si="13"/>
        <v>#VALUE!</v>
      </c>
      <c r="L113" s="47" t="e" vm="1">
        <f t="shared" si="14"/>
        <v>#VALUE!</v>
      </c>
      <c r="M113" t="e" vm="1">
        <f t="shared" si="15"/>
        <v>#VALUE!</v>
      </c>
      <c r="N113" t="e" vm="2">
        <f>[1]!genUniform($N$9,$N$10)</f>
        <v>#VALUE!</v>
      </c>
      <c r="O113" t="e" vm="1">
        <f t="shared" si="16"/>
        <v>#VALUE!</v>
      </c>
      <c r="P113" s="47" t="e" vm="1">
        <f t="shared" si="17"/>
        <v>#VALUE!</v>
      </c>
      <c r="Q113" t="e" vm="1">
        <f t="shared" si="18"/>
        <v>#VALUE!</v>
      </c>
      <c r="R113" t="e" vm="2">
        <f>[1]!genUniform($R$9,$R$10)</f>
        <v>#VALUE!</v>
      </c>
      <c r="S113" t="e" vm="1">
        <f t="shared" si="19"/>
        <v>#VALUE!</v>
      </c>
      <c r="T113" s="47" t="e" vm="1">
        <f t="shared" si="20"/>
        <v>#VALUE!</v>
      </c>
      <c r="U113" t="e" vm="1">
        <f t="shared" si="21"/>
        <v>#VALUE!</v>
      </c>
    </row>
    <row r="114" spans="1:21">
      <c r="A114">
        <v>104</v>
      </c>
      <c r="C114" t="e" vm="2">
        <f>[1]!GenLognormal($C$9,$C$10)</f>
        <v>#VALUE!</v>
      </c>
      <c r="D114" t="e" vm="2">
        <f>[1]!GenLognormal($D$9,$D$10)</f>
        <v>#VALUE!</v>
      </c>
      <c r="E114" t="e" vm="2">
        <f>[1]!genNormal($E$9,$E$10)</f>
        <v>#VALUE!</v>
      </c>
      <c r="F114" t="e" vm="1">
        <f t="shared" si="11"/>
        <v>#VALUE!</v>
      </c>
      <c r="G114" t="e" vm="2">
        <f>[1]!GenLognormal($G$9,$G$10)</f>
        <v>#VALUE!</v>
      </c>
      <c r="H114" t="e" vm="2">
        <f>[1]!genBinomial(1,0.593)</f>
        <v>#VALUE!</v>
      </c>
      <c r="I114" s="13" t="e" vm="1">
        <f t="shared" si="12"/>
        <v>#VALUE!</v>
      </c>
      <c r="J114" t="e" vm="2">
        <f>[1]!genUniform($J$9,$J$10)</f>
        <v>#VALUE!</v>
      </c>
      <c r="K114" t="e" vm="1">
        <f t="shared" si="13"/>
        <v>#VALUE!</v>
      </c>
      <c r="L114" s="47" t="e" vm="1">
        <f t="shared" si="14"/>
        <v>#VALUE!</v>
      </c>
      <c r="M114" t="e" vm="1">
        <f t="shared" si="15"/>
        <v>#VALUE!</v>
      </c>
      <c r="N114" t="e" vm="2">
        <f>[1]!genUniform($N$9,$N$10)</f>
        <v>#VALUE!</v>
      </c>
      <c r="O114" t="e" vm="1">
        <f t="shared" si="16"/>
        <v>#VALUE!</v>
      </c>
      <c r="P114" s="47" t="e" vm="1">
        <f t="shared" si="17"/>
        <v>#VALUE!</v>
      </c>
      <c r="Q114" t="e" vm="1">
        <f t="shared" si="18"/>
        <v>#VALUE!</v>
      </c>
      <c r="R114" t="e" vm="2">
        <f>[1]!genUniform($R$9,$R$10)</f>
        <v>#VALUE!</v>
      </c>
      <c r="S114" t="e" vm="1">
        <f t="shared" si="19"/>
        <v>#VALUE!</v>
      </c>
      <c r="T114" s="47" t="e" vm="1">
        <f t="shared" si="20"/>
        <v>#VALUE!</v>
      </c>
      <c r="U114" t="e" vm="1">
        <f t="shared" si="21"/>
        <v>#VALUE!</v>
      </c>
    </row>
    <row r="115" spans="1:21">
      <c r="A115">
        <v>105</v>
      </c>
      <c r="C115" t="e" vm="2">
        <f>[1]!GenLognormal($C$9,$C$10)</f>
        <v>#VALUE!</v>
      </c>
      <c r="D115" t="e" vm="2">
        <f>[1]!GenLognormal($D$9,$D$10)</f>
        <v>#VALUE!</v>
      </c>
      <c r="E115" t="e" vm="2">
        <f>[1]!genNormal($E$9,$E$10)</f>
        <v>#VALUE!</v>
      </c>
      <c r="F115" t="e" vm="1">
        <f t="shared" si="11"/>
        <v>#VALUE!</v>
      </c>
      <c r="G115" t="e" vm="2">
        <f>[1]!GenLognormal($G$9,$G$10)</f>
        <v>#VALUE!</v>
      </c>
      <c r="H115" t="e" vm="2">
        <f>[1]!genBinomial(1,0.593)</f>
        <v>#VALUE!</v>
      </c>
      <c r="I115" s="13" t="e" vm="1">
        <f t="shared" si="12"/>
        <v>#VALUE!</v>
      </c>
      <c r="J115" t="e" vm="2">
        <f>[1]!genUniform($J$9,$J$10)</f>
        <v>#VALUE!</v>
      </c>
      <c r="K115" t="e" vm="1">
        <f t="shared" si="13"/>
        <v>#VALUE!</v>
      </c>
      <c r="L115" s="47" t="e" vm="1">
        <f t="shared" si="14"/>
        <v>#VALUE!</v>
      </c>
      <c r="M115" t="e" vm="1">
        <f t="shared" si="15"/>
        <v>#VALUE!</v>
      </c>
      <c r="N115" t="e" vm="2">
        <f>[1]!genUniform($N$9,$N$10)</f>
        <v>#VALUE!</v>
      </c>
      <c r="O115" t="e" vm="1">
        <f t="shared" si="16"/>
        <v>#VALUE!</v>
      </c>
      <c r="P115" s="47" t="e" vm="1">
        <f t="shared" si="17"/>
        <v>#VALUE!</v>
      </c>
      <c r="Q115" t="e" vm="1">
        <f t="shared" si="18"/>
        <v>#VALUE!</v>
      </c>
      <c r="R115" t="e" vm="2">
        <f>[1]!genUniform($R$9,$R$10)</f>
        <v>#VALUE!</v>
      </c>
      <c r="S115" t="e" vm="1">
        <f t="shared" si="19"/>
        <v>#VALUE!</v>
      </c>
      <c r="T115" s="47" t="e" vm="1">
        <f t="shared" si="20"/>
        <v>#VALUE!</v>
      </c>
      <c r="U115" t="e" vm="1">
        <f t="shared" si="21"/>
        <v>#VALUE!</v>
      </c>
    </row>
    <row r="116" spans="1:21">
      <c r="A116">
        <v>106</v>
      </c>
      <c r="C116" t="e" vm="2">
        <f>[1]!GenLognormal($C$9,$C$10)</f>
        <v>#VALUE!</v>
      </c>
      <c r="D116" t="e" vm="2">
        <f>[1]!GenLognormal($D$9,$D$10)</f>
        <v>#VALUE!</v>
      </c>
      <c r="E116" t="e" vm="2">
        <f>[1]!genNormal($E$9,$E$10)</f>
        <v>#VALUE!</v>
      </c>
      <c r="F116" t="e" vm="1">
        <f t="shared" si="11"/>
        <v>#VALUE!</v>
      </c>
      <c r="G116" t="e" vm="2">
        <f>[1]!GenLognormal($G$9,$G$10)</f>
        <v>#VALUE!</v>
      </c>
      <c r="H116" t="e" vm="2">
        <f>[1]!genBinomial(1,0.593)</f>
        <v>#VALUE!</v>
      </c>
      <c r="I116" s="13" t="e" vm="1">
        <f t="shared" si="12"/>
        <v>#VALUE!</v>
      </c>
      <c r="J116" t="e" vm="2">
        <f>[1]!genUniform($J$9,$J$10)</f>
        <v>#VALUE!</v>
      </c>
      <c r="K116" t="e" vm="1">
        <f t="shared" si="13"/>
        <v>#VALUE!</v>
      </c>
      <c r="L116" s="47" t="e" vm="1">
        <f t="shared" si="14"/>
        <v>#VALUE!</v>
      </c>
      <c r="M116" t="e" vm="1">
        <f t="shared" si="15"/>
        <v>#VALUE!</v>
      </c>
      <c r="N116" t="e" vm="2">
        <f>[1]!genUniform($N$9,$N$10)</f>
        <v>#VALUE!</v>
      </c>
      <c r="O116" t="e" vm="1">
        <f t="shared" si="16"/>
        <v>#VALUE!</v>
      </c>
      <c r="P116" s="47" t="e" vm="1">
        <f t="shared" si="17"/>
        <v>#VALUE!</v>
      </c>
      <c r="Q116" t="e" vm="1">
        <f t="shared" si="18"/>
        <v>#VALUE!</v>
      </c>
      <c r="R116" t="e" vm="2">
        <f>[1]!genUniform($R$9,$R$10)</f>
        <v>#VALUE!</v>
      </c>
      <c r="S116" t="e" vm="1">
        <f t="shared" si="19"/>
        <v>#VALUE!</v>
      </c>
      <c r="T116" s="47" t="e" vm="1">
        <f t="shared" si="20"/>
        <v>#VALUE!</v>
      </c>
      <c r="U116" t="e" vm="1">
        <f t="shared" si="21"/>
        <v>#VALUE!</v>
      </c>
    </row>
    <row r="117" spans="1:21">
      <c r="A117">
        <v>107</v>
      </c>
      <c r="C117" t="e" vm="2">
        <f>[1]!GenLognormal($C$9,$C$10)</f>
        <v>#VALUE!</v>
      </c>
      <c r="D117" t="e" vm="2">
        <f>[1]!GenLognormal($D$9,$D$10)</f>
        <v>#VALUE!</v>
      </c>
      <c r="E117" t="e" vm="2">
        <f>[1]!genNormal($E$9,$E$10)</f>
        <v>#VALUE!</v>
      </c>
      <c r="F117" t="e" vm="1">
        <f t="shared" si="11"/>
        <v>#VALUE!</v>
      </c>
      <c r="G117" t="e" vm="2">
        <f>[1]!GenLognormal($G$9,$G$10)</f>
        <v>#VALUE!</v>
      </c>
      <c r="H117" t="e" vm="2">
        <f>[1]!genBinomial(1,0.593)</f>
        <v>#VALUE!</v>
      </c>
      <c r="I117" s="13" t="e" vm="1">
        <f t="shared" si="12"/>
        <v>#VALUE!</v>
      </c>
      <c r="J117" t="e" vm="2">
        <f>[1]!genUniform($J$9,$J$10)</f>
        <v>#VALUE!</v>
      </c>
      <c r="K117" t="e" vm="1">
        <f t="shared" si="13"/>
        <v>#VALUE!</v>
      </c>
      <c r="L117" s="47" t="e" vm="1">
        <f t="shared" si="14"/>
        <v>#VALUE!</v>
      </c>
      <c r="M117" t="e" vm="1">
        <f t="shared" si="15"/>
        <v>#VALUE!</v>
      </c>
      <c r="N117" t="e" vm="2">
        <f>[1]!genUniform($N$9,$N$10)</f>
        <v>#VALUE!</v>
      </c>
      <c r="O117" t="e" vm="1">
        <f t="shared" si="16"/>
        <v>#VALUE!</v>
      </c>
      <c r="P117" s="47" t="e" vm="1">
        <f t="shared" si="17"/>
        <v>#VALUE!</v>
      </c>
      <c r="Q117" t="e" vm="1">
        <f t="shared" si="18"/>
        <v>#VALUE!</v>
      </c>
      <c r="R117" t="e" vm="2">
        <f>[1]!genUniform($R$9,$R$10)</f>
        <v>#VALUE!</v>
      </c>
      <c r="S117" t="e" vm="1">
        <f t="shared" si="19"/>
        <v>#VALUE!</v>
      </c>
      <c r="T117" s="47" t="e" vm="1">
        <f t="shared" si="20"/>
        <v>#VALUE!</v>
      </c>
      <c r="U117" t="e" vm="1">
        <f t="shared" si="21"/>
        <v>#VALUE!</v>
      </c>
    </row>
    <row r="118" spans="1:21">
      <c r="A118">
        <v>108</v>
      </c>
      <c r="C118" t="e" vm="2">
        <f>[1]!GenLognormal($C$9,$C$10)</f>
        <v>#VALUE!</v>
      </c>
      <c r="D118" t="e" vm="2">
        <f>[1]!GenLognormal($D$9,$D$10)</f>
        <v>#VALUE!</v>
      </c>
      <c r="E118" t="e" vm="2">
        <f>[1]!genNormal($E$9,$E$10)</f>
        <v>#VALUE!</v>
      </c>
      <c r="F118" t="e" vm="1">
        <f t="shared" si="11"/>
        <v>#VALUE!</v>
      </c>
      <c r="G118" t="e" vm="2">
        <f>[1]!GenLognormal($G$9,$G$10)</f>
        <v>#VALUE!</v>
      </c>
      <c r="H118" t="e" vm="2">
        <f>[1]!genBinomial(1,0.593)</f>
        <v>#VALUE!</v>
      </c>
      <c r="I118" s="13" t="e" vm="1">
        <f t="shared" si="12"/>
        <v>#VALUE!</v>
      </c>
      <c r="J118" t="e" vm="2">
        <f>[1]!genUniform($J$9,$J$10)</f>
        <v>#VALUE!</v>
      </c>
      <c r="K118" t="e" vm="1">
        <f t="shared" si="13"/>
        <v>#VALUE!</v>
      </c>
      <c r="L118" s="47" t="e" vm="1">
        <f t="shared" si="14"/>
        <v>#VALUE!</v>
      </c>
      <c r="M118" t="e" vm="1">
        <f t="shared" si="15"/>
        <v>#VALUE!</v>
      </c>
      <c r="N118" t="e" vm="2">
        <f>[1]!genUniform($N$9,$N$10)</f>
        <v>#VALUE!</v>
      </c>
      <c r="O118" t="e" vm="1">
        <f t="shared" si="16"/>
        <v>#VALUE!</v>
      </c>
      <c r="P118" s="47" t="e" vm="1">
        <f t="shared" si="17"/>
        <v>#VALUE!</v>
      </c>
      <c r="Q118" t="e" vm="1">
        <f t="shared" si="18"/>
        <v>#VALUE!</v>
      </c>
      <c r="R118" t="e" vm="2">
        <f>[1]!genUniform($R$9,$R$10)</f>
        <v>#VALUE!</v>
      </c>
      <c r="S118" t="e" vm="1">
        <f t="shared" si="19"/>
        <v>#VALUE!</v>
      </c>
      <c r="T118" s="47" t="e" vm="1">
        <f t="shared" si="20"/>
        <v>#VALUE!</v>
      </c>
      <c r="U118" t="e" vm="1">
        <f t="shared" si="21"/>
        <v>#VALUE!</v>
      </c>
    </row>
    <row r="119" spans="1:21">
      <c r="A119">
        <v>109</v>
      </c>
      <c r="C119" t="e" vm="2">
        <f>[1]!GenLognormal($C$9,$C$10)</f>
        <v>#VALUE!</v>
      </c>
      <c r="D119" t="e" vm="2">
        <f>[1]!GenLognormal($D$9,$D$10)</f>
        <v>#VALUE!</v>
      </c>
      <c r="E119" t="e" vm="2">
        <f>[1]!genNormal($E$9,$E$10)</f>
        <v>#VALUE!</v>
      </c>
      <c r="F119" t="e" vm="1">
        <f t="shared" si="11"/>
        <v>#VALUE!</v>
      </c>
      <c r="G119" t="e" vm="2">
        <f>[1]!GenLognormal($G$9,$G$10)</f>
        <v>#VALUE!</v>
      </c>
      <c r="H119" t="e" vm="2">
        <f>[1]!genBinomial(1,0.593)</f>
        <v>#VALUE!</v>
      </c>
      <c r="I119" s="13" t="e" vm="1">
        <f t="shared" si="12"/>
        <v>#VALUE!</v>
      </c>
      <c r="J119" t="e" vm="2">
        <f>[1]!genUniform($J$9,$J$10)</f>
        <v>#VALUE!</v>
      </c>
      <c r="K119" t="e" vm="1">
        <f t="shared" si="13"/>
        <v>#VALUE!</v>
      </c>
      <c r="L119" s="47" t="e" vm="1">
        <f t="shared" si="14"/>
        <v>#VALUE!</v>
      </c>
      <c r="M119" t="e" vm="1">
        <f t="shared" si="15"/>
        <v>#VALUE!</v>
      </c>
      <c r="N119" t="e" vm="2">
        <f>[1]!genUniform($N$9,$N$10)</f>
        <v>#VALUE!</v>
      </c>
      <c r="O119" t="e" vm="1">
        <f t="shared" si="16"/>
        <v>#VALUE!</v>
      </c>
      <c r="P119" s="47" t="e" vm="1">
        <f t="shared" si="17"/>
        <v>#VALUE!</v>
      </c>
      <c r="Q119" t="e" vm="1">
        <f t="shared" si="18"/>
        <v>#VALUE!</v>
      </c>
      <c r="R119" t="e" vm="2">
        <f>[1]!genUniform($R$9,$R$10)</f>
        <v>#VALUE!</v>
      </c>
      <c r="S119" t="e" vm="1">
        <f t="shared" si="19"/>
        <v>#VALUE!</v>
      </c>
      <c r="T119" s="47" t="e" vm="1">
        <f t="shared" si="20"/>
        <v>#VALUE!</v>
      </c>
      <c r="U119" t="e" vm="1">
        <f t="shared" si="21"/>
        <v>#VALUE!</v>
      </c>
    </row>
    <row r="120" spans="1:21">
      <c r="A120">
        <v>110</v>
      </c>
      <c r="C120" t="e" vm="2">
        <f>[1]!GenLognormal($C$9,$C$10)</f>
        <v>#VALUE!</v>
      </c>
      <c r="D120" t="e" vm="2">
        <f>[1]!GenLognormal($D$9,$D$10)</f>
        <v>#VALUE!</v>
      </c>
      <c r="E120" t="e" vm="2">
        <f>[1]!genNormal($E$9,$E$10)</f>
        <v>#VALUE!</v>
      </c>
      <c r="F120" t="e" vm="1">
        <f t="shared" si="11"/>
        <v>#VALUE!</v>
      </c>
      <c r="G120" t="e" vm="2">
        <f>[1]!GenLognormal($G$9,$G$10)</f>
        <v>#VALUE!</v>
      </c>
      <c r="H120" t="e" vm="2">
        <f>[1]!genBinomial(1,0.593)</f>
        <v>#VALUE!</v>
      </c>
      <c r="I120" s="13" t="e" vm="1">
        <f t="shared" si="12"/>
        <v>#VALUE!</v>
      </c>
      <c r="J120" t="e" vm="2">
        <f>[1]!genUniform($J$9,$J$10)</f>
        <v>#VALUE!</v>
      </c>
      <c r="K120" t="e" vm="1">
        <f t="shared" si="13"/>
        <v>#VALUE!</v>
      </c>
      <c r="L120" s="47" t="e" vm="1">
        <f t="shared" si="14"/>
        <v>#VALUE!</v>
      </c>
      <c r="M120" t="e" vm="1">
        <f t="shared" si="15"/>
        <v>#VALUE!</v>
      </c>
      <c r="N120" t="e" vm="2">
        <f>[1]!genUniform($N$9,$N$10)</f>
        <v>#VALUE!</v>
      </c>
      <c r="O120" t="e" vm="1">
        <f t="shared" si="16"/>
        <v>#VALUE!</v>
      </c>
      <c r="P120" s="47" t="e" vm="1">
        <f t="shared" si="17"/>
        <v>#VALUE!</v>
      </c>
      <c r="Q120" t="e" vm="1">
        <f t="shared" si="18"/>
        <v>#VALUE!</v>
      </c>
      <c r="R120" t="e" vm="2">
        <f>[1]!genUniform($R$9,$R$10)</f>
        <v>#VALUE!</v>
      </c>
      <c r="S120" t="e" vm="1">
        <f t="shared" si="19"/>
        <v>#VALUE!</v>
      </c>
      <c r="T120" s="47" t="e" vm="1">
        <f t="shared" si="20"/>
        <v>#VALUE!</v>
      </c>
      <c r="U120" t="e" vm="1">
        <f t="shared" si="21"/>
        <v>#VALUE!</v>
      </c>
    </row>
    <row r="121" spans="1:21">
      <c r="A121">
        <v>111</v>
      </c>
      <c r="C121" t="e" vm="2">
        <f>[1]!GenLognormal($C$9,$C$10)</f>
        <v>#VALUE!</v>
      </c>
      <c r="D121" t="e" vm="2">
        <f>[1]!GenLognormal($D$9,$D$10)</f>
        <v>#VALUE!</v>
      </c>
      <c r="E121" t="e" vm="2">
        <f>[1]!genNormal($E$9,$E$10)</f>
        <v>#VALUE!</v>
      </c>
      <c r="F121" t="e" vm="1">
        <f t="shared" si="11"/>
        <v>#VALUE!</v>
      </c>
      <c r="G121" t="e" vm="2">
        <f>[1]!GenLognormal($G$9,$G$10)</f>
        <v>#VALUE!</v>
      </c>
      <c r="H121" t="e" vm="2">
        <f>[1]!genBinomial(1,0.593)</f>
        <v>#VALUE!</v>
      </c>
      <c r="I121" s="13" t="e" vm="1">
        <f t="shared" si="12"/>
        <v>#VALUE!</v>
      </c>
      <c r="J121" t="e" vm="2">
        <f>[1]!genUniform($J$9,$J$10)</f>
        <v>#VALUE!</v>
      </c>
      <c r="K121" t="e" vm="1">
        <f t="shared" si="13"/>
        <v>#VALUE!</v>
      </c>
      <c r="L121" s="47" t="e" vm="1">
        <f t="shared" si="14"/>
        <v>#VALUE!</v>
      </c>
      <c r="M121" t="e" vm="1">
        <f t="shared" si="15"/>
        <v>#VALUE!</v>
      </c>
      <c r="N121" t="e" vm="2">
        <f>[1]!genUniform($N$9,$N$10)</f>
        <v>#VALUE!</v>
      </c>
      <c r="O121" t="e" vm="1">
        <f t="shared" si="16"/>
        <v>#VALUE!</v>
      </c>
      <c r="P121" s="47" t="e" vm="1">
        <f t="shared" si="17"/>
        <v>#VALUE!</v>
      </c>
      <c r="Q121" t="e" vm="1">
        <f t="shared" si="18"/>
        <v>#VALUE!</v>
      </c>
      <c r="R121" t="e" vm="2">
        <f>[1]!genUniform($R$9,$R$10)</f>
        <v>#VALUE!</v>
      </c>
      <c r="S121" t="e" vm="1">
        <f t="shared" si="19"/>
        <v>#VALUE!</v>
      </c>
      <c r="T121" s="47" t="e" vm="1">
        <f t="shared" si="20"/>
        <v>#VALUE!</v>
      </c>
      <c r="U121" t="e" vm="1">
        <f t="shared" si="21"/>
        <v>#VALUE!</v>
      </c>
    </row>
    <row r="122" spans="1:21">
      <c r="A122">
        <v>112</v>
      </c>
      <c r="C122" t="e" vm="2">
        <f>[1]!GenLognormal($C$9,$C$10)</f>
        <v>#VALUE!</v>
      </c>
      <c r="D122" t="e" vm="2">
        <f>[1]!GenLognormal($D$9,$D$10)</f>
        <v>#VALUE!</v>
      </c>
      <c r="E122" t="e" vm="2">
        <f>[1]!genNormal($E$9,$E$10)</f>
        <v>#VALUE!</v>
      </c>
      <c r="F122" t="e" vm="1">
        <f t="shared" si="11"/>
        <v>#VALUE!</v>
      </c>
      <c r="G122" t="e" vm="2">
        <f>[1]!GenLognormal($G$9,$G$10)</f>
        <v>#VALUE!</v>
      </c>
      <c r="H122" t="e" vm="2">
        <f>[1]!genBinomial(1,0.593)</f>
        <v>#VALUE!</v>
      </c>
      <c r="I122" s="13" t="e" vm="1">
        <f t="shared" si="12"/>
        <v>#VALUE!</v>
      </c>
      <c r="J122" t="e" vm="2">
        <f>[1]!genUniform($J$9,$J$10)</f>
        <v>#VALUE!</v>
      </c>
      <c r="K122" t="e" vm="1">
        <f t="shared" si="13"/>
        <v>#VALUE!</v>
      </c>
      <c r="L122" s="47" t="e" vm="1">
        <f t="shared" si="14"/>
        <v>#VALUE!</v>
      </c>
      <c r="M122" t="e" vm="1">
        <f t="shared" si="15"/>
        <v>#VALUE!</v>
      </c>
      <c r="N122" t="e" vm="2">
        <f>[1]!genUniform($N$9,$N$10)</f>
        <v>#VALUE!</v>
      </c>
      <c r="O122" t="e" vm="1">
        <f t="shared" si="16"/>
        <v>#VALUE!</v>
      </c>
      <c r="P122" s="47" t="e" vm="1">
        <f t="shared" si="17"/>
        <v>#VALUE!</v>
      </c>
      <c r="Q122" t="e" vm="1">
        <f t="shared" si="18"/>
        <v>#VALUE!</v>
      </c>
      <c r="R122" t="e" vm="2">
        <f>[1]!genUniform($R$9,$R$10)</f>
        <v>#VALUE!</v>
      </c>
      <c r="S122" t="e" vm="1">
        <f t="shared" si="19"/>
        <v>#VALUE!</v>
      </c>
      <c r="T122" s="47" t="e" vm="1">
        <f t="shared" si="20"/>
        <v>#VALUE!</v>
      </c>
      <c r="U122" t="e" vm="1">
        <f t="shared" si="21"/>
        <v>#VALUE!</v>
      </c>
    </row>
    <row r="123" spans="1:21">
      <c r="A123">
        <v>113</v>
      </c>
      <c r="C123" t="e" vm="2">
        <f>[1]!GenLognormal($C$9,$C$10)</f>
        <v>#VALUE!</v>
      </c>
      <c r="D123" t="e" vm="2">
        <f>[1]!GenLognormal($D$9,$D$10)</f>
        <v>#VALUE!</v>
      </c>
      <c r="E123" t="e" vm="2">
        <f>[1]!genNormal($E$9,$E$10)</f>
        <v>#VALUE!</v>
      </c>
      <c r="F123" t="e" vm="1">
        <f t="shared" si="11"/>
        <v>#VALUE!</v>
      </c>
      <c r="G123" t="e" vm="2">
        <f>[1]!GenLognormal($G$9,$G$10)</f>
        <v>#VALUE!</v>
      </c>
      <c r="H123" t="e" vm="2">
        <f>[1]!genBinomial(1,0.593)</f>
        <v>#VALUE!</v>
      </c>
      <c r="I123" s="13" t="e" vm="1">
        <f t="shared" si="12"/>
        <v>#VALUE!</v>
      </c>
      <c r="J123" t="e" vm="2">
        <f>[1]!genUniform($J$9,$J$10)</f>
        <v>#VALUE!</v>
      </c>
      <c r="K123" t="e" vm="1">
        <f t="shared" si="13"/>
        <v>#VALUE!</v>
      </c>
      <c r="L123" s="47" t="e" vm="1">
        <f t="shared" si="14"/>
        <v>#VALUE!</v>
      </c>
      <c r="M123" t="e" vm="1">
        <f t="shared" si="15"/>
        <v>#VALUE!</v>
      </c>
      <c r="N123" t="e" vm="2">
        <f>[1]!genUniform($N$9,$N$10)</f>
        <v>#VALUE!</v>
      </c>
      <c r="O123" t="e" vm="1">
        <f t="shared" si="16"/>
        <v>#VALUE!</v>
      </c>
      <c r="P123" s="47" t="e" vm="1">
        <f t="shared" si="17"/>
        <v>#VALUE!</v>
      </c>
      <c r="Q123" t="e" vm="1">
        <f t="shared" si="18"/>
        <v>#VALUE!</v>
      </c>
      <c r="R123" t="e" vm="2">
        <f>[1]!genUniform($R$9,$R$10)</f>
        <v>#VALUE!</v>
      </c>
      <c r="S123" t="e" vm="1">
        <f t="shared" si="19"/>
        <v>#VALUE!</v>
      </c>
      <c r="T123" s="47" t="e" vm="1">
        <f t="shared" si="20"/>
        <v>#VALUE!</v>
      </c>
      <c r="U123" t="e" vm="1">
        <f t="shared" si="21"/>
        <v>#VALUE!</v>
      </c>
    </row>
    <row r="124" spans="1:21">
      <c r="A124">
        <v>114</v>
      </c>
      <c r="C124" t="e" vm="2">
        <f>[1]!GenLognormal($C$9,$C$10)</f>
        <v>#VALUE!</v>
      </c>
      <c r="D124" t="e" vm="2">
        <f>[1]!GenLognormal($D$9,$D$10)</f>
        <v>#VALUE!</v>
      </c>
      <c r="E124" t="e" vm="2">
        <f>[1]!genNormal($E$9,$E$10)</f>
        <v>#VALUE!</v>
      </c>
      <c r="F124" t="e" vm="1">
        <f t="shared" si="11"/>
        <v>#VALUE!</v>
      </c>
      <c r="G124" t="e" vm="2">
        <f>[1]!GenLognormal($G$9,$G$10)</f>
        <v>#VALUE!</v>
      </c>
      <c r="H124" t="e" vm="2">
        <f>[1]!genBinomial(1,0.593)</f>
        <v>#VALUE!</v>
      </c>
      <c r="I124" s="13" t="e" vm="1">
        <f t="shared" si="12"/>
        <v>#VALUE!</v>
      </c>
      <c r="J124" t="e" vm="2">
        <f>[1]!genUniform($J$9,$J$10)</f>
        <v>#VALUE!</v>
      </c>
      <c r="K124" t="e" vm="1">
        <f t="shared" si="13"/>
        <v>#VALUE!</v>
      </c>
      <c r="L124" s="47" t="e" vm="1">
        <f t="shared" si="14"/>
        <v>#VALUE!</v>
      </c>
      <c r="M124" t="e" vm="1">
        <f t="shared" si="15"/>
        <v>#VALUE!</v>
      </c>
      <c r="N124" t="e" vm="2">
        <f>[1]!genUniform($N$9,$N$10)</f>
        <v>#VALUE!</v>
      </c>
      <c r="O124" t="e" vm="1">
        <f t="shared" si="16"/>
        <v>#VALUE!</v>
      </c>
      <c r="P124" s="47" t="e" vm="1">
        <f t="shared" si="17"/>
        <v>#VALUE!</v>
      </c>
      <c r="Q124" t="e" vm="1">
        <f t="shared" si="18"/>
        <v>#VALUE!</v>
      </c>
      <c r="R124" t="e" vm="2">
        <f>[1]!genUniform($R$9,$R$10)</f>
        <v>#VALUE!</v>
      </c>
      <c r="S124" t="e" vm="1">
        <f t="shared" si="19"/>
        <v>#VALUE!</v>
      </c>
      <c r="T124" s="47" t="e" vm="1">
        <f t="shared" si="20"/>
        <v>#VALUE!</v>
      </c>
      <c r="U124" t="e" vm="1">
        <f t="shared" si="21"/>
        <v>#VALUE!</v>
      </c>
    </row>
    <row r="125" spans="1:21">
      <c r="A125">
        <v>115</v>
      </c>
      <c r="C125" t="e" vm="2">
        <f>[1]!GenLognormal($C$9,$C$10)</f>
        <v>#VALUE!</v>
      </c>
      <c r="D125" t="e" vm="2">
        <f>[1]!GenLognormal($D$9,$D$10)</f>
        <v>#VALUE!</v>
      </c>
      <c r="E125" t="e" vm="2">
        <f>[1]!genNormal($E$9,$E$10)</f>
        <v>#VALUE!</v>
      </c>
      <c r="F125" t="e" vm="1">
        <f t="shared" si="11"/>
        <v>#VALUE!</v>
      </c>
      <c r="G125" t="e" vm="2">
        <f>[1]!GenLognormal($G$9,$G$10)</f>
        <v>#VALUE!</v>
      </c>
      <c r="H125" t="e" vm="2">
        <f>[1]!genBinomial(1,0.593)</f>
        <v>#VALUE!</v>
      </c>
      <c r="I125" s="13" t="e" vm="1">
        <f t="shared" si="12"/>
        <v>#VALUE!</v>
      </c>
      <c r="J125" t="e" vm="2">
        <f>[1]!genUniform($J$9,$J$10)</f>
        <v>#VALUE!</v>
      </c>
      <c r="K125" t="e" vm="1">
        <f t="shared" si="13"/>
        <v>#VALUE!</v>
      </c>
      <c r="L125" s="47" t="e" vm="1">
        <f t="shared" si="14"/>
        <v>#VALUE!</v>
      </c>
      <c r="M125" t="e" vm="1">
        <f t="shared" si="15"/>
        <v>#VALUE!</v>
      </c>
      <c r="N125" t="e" vm="2">
        <f>[1]!genUniform($N$9,$N$10)</f>
        <v>#VALUE!</v>
      </c>
      <c r="O125" t="e" vm="1">
        <f t="shared" si="16"/>
        <v>#VALUE!</v>
      </c>
      <c r="P125" s="47" t="e" vm="1">
        <f t="shared" si="17"/>
        <v>#VALUE!</v>
      </c>
      <c r="Q125" t="e" vm="1">
        <f t="shared" si="18"/>
        <v>#VALUE!</v>
      </c>
      <c r="R125" t="e" vm="2">
        <f>[1]!genUniform($R$9,$R$10)</f>
        <v>#VALUE!</v>
      </c>
      <c r="S125" t="e" vm="1">
        <f t="shared" si="19"/>
        <v>#VALUE!</v>
      </c>
      <c r="T125" s="47" t="e" vm="1">
        <f t="shared" si="20"/>
        <v>#VALUE!</v>
      </c>
      <c r="U125" t="e" vm="1">
        <f t="shared" si="21"/>
        <v>#VALUE!</v>
      </c>
    </row>
    <row r="126" spans="1:21">
      <c r="A126">
        <v>116</v>
      </c>
      <c r="C126" t="e" vm="2">
        <f>[1]!GenLognormal($C$9,$C$10)</f>
        <v>#VALUE!</v>
      </c>
      <c r="D126" t="e" vm="2">
        <f>[1]!GenLognormal($D$9,$D$10)</f>
        <v>#VALUE!</v>
      </c>
      <c r="E126" t="e" vm="2">
        <f>[1]!genNormal($E$9,$E$10)</f>
        <v>#VALUE!</v>
      </c>
      <c r="F126" t="e" vm="1">
        <f t="shared" si="11"/>
        <v>#VALUE!</v>
      </c>
      <c r="G126" t="e" vm="2">
        <f>[1]!GenLognormal($G$9,$G$10)</f>
        <v>#VALUE!</v>
      </c>
      <c r="H126" t="e" vm="2">
        <f>[1]!genBinomial(1,0.593)</f>
        <v>#VALUE!</v>
      </c>
      <c r="I126" s="13" t="e" vm="1">
        <f t="shared" si="12"/>
        <v>#VALUE!</v>
      </c>
      <c r="J126" t="e" vm="2">
        <f>[1]!genUniform($J$9,$J$10)</f>
        <v>#VALUE!</v>
      </c>
      <c r="K126" t="e" vm="1">
        <f t="shared" si="13"/>
        <v>#VALUE!</v>
      </c>
      <c r="L126" s="47" t="e" vm="1">
        <f t="shared" si="14"/>
        <v>#VALUE!</v>
      </c>
      <c r="M126" t="e" vm="1">
        <f t="shared" si="15"/>
        <v>#VALUE!</v>
      </c>
      <c r="N126" t="e" vm="2">
        <f>[1]!genUniform($N$9,$N$10)</f>
        <v>#VALUE!</v>
      </c>
      <c r="O126" t="e" vm="1">
        <f t="shared" si="16"/>
        <v>#VALUE!</v>
      </c>
      <c r="P126" s="47" t="e" vm="1">
        <f t="shared" si="17"/>
        <v>#VALUE!</v>
      </c>
      <c r="Q126" t="e" vm="1">
        <f t="shared" si="18"/>
        <v>#VALUE!</v>
      </c>
      <c r="R126" t="e" vm="2">
        <f>[1]!genUniform($R$9,$R$10)</f>
        <v>#VALUE!</v>
      </c>
      <c r="S126" t="e" vm="1">
        <f t="shared" si="19"/>
        <v>#VALUE!</v>
      </c>
      <c r="T126" s="47" t="e" vm="1">
        <f t="shared" si="20"/>
        <v>#VALUE!</v>
      </c>
      <c r="U126" t="e" vm="1">
        <f t="shared" si="21"/>
        <v>#VALUE!</v>
      </c>
    </row>
    <row r="127" spans="1:21">
      <c r="A127">
        <v>117</v>
      </c>
      <c r="C127" t="e" vm="2">
        <f>[1]!GenLognormal($C$9,$C$10)</f>
        <v>#VALUE!</v>
      </c>
      <c r="D127" t="e" vm="2">
        <f>[1]!GenLognormal($D$9,$D$10)</f>
        <v>#VALUE!</v>
      </c>
      <c r="E127" t="e" vm="2">
        <f>[1]!genNormal($E$9,$E$10)</f>
        <v>#VALUE!</v>
      </c>
      <c r="F127" t="e" vm="1">
        <f t="shared" si="11"/>
        <v>#VALUE!</v>
      </c>
      <c r="G127" t="e" vm="2">
        <f>[1]!GenLognormal($G$9,$G$10)</f>
        <v>#VALUE!</v>
      </c>
      <c r="H127" t="e" vm="2">
        <f>[1]!genBinomial(1,0.593)</f>
        <v>#VALUE!</v>
      </c>
      <c r="I127" s="13" t="e" vm="1">
        <f t="shared" si="12"/>
        <v>#VALUE!</v>
      </c>
      <c r="J127" t="e" vm="2">
        <f>[1]!genUniform($J$9,$J$10)</f>
        <v>#VALUE!</v>
      </c>
      <c r="K127" t="e" vm="1">
        <f t="shared" si="13"/>
        <v>#VALUE!</v>
      </c>
      <c r="L127" s="47" t="e" vm="1">
        <f t="shared" si="14"/>
        <v>#VALUE!</v>
      </c>
      <c r="M127" t="e" vm="1">
        <f t="shared" si="15"/>
        <v>#VALUE!</v>
      </c>
      <c r="N127" t="e" vm="2">
        <f>[1]!genUniform($N$9,$N$10)</f>
        <v>#VALUE!</v>
      </c>
      <c r="O127" t="e" vm="1">
        <f t="shared" si="16"/>
        <v>#VALUE!</v>
      </c>
      <c r="P127" s="47" t="e" vm="1">
        <f t="shared" si="17"/>
        <v>#VALUE!</v>
      </c>
      <c r="Q127" t="e" vm="1">
        <f t="shared" si="18"/>
        <v>#VALUE!</v>
      </c>
      <c r="R127" t="e" vm="2">
        <f>[1]!genUniform($R$9,$R$10)</f>
        <v>#VALUE!</v>
      </c>
      <c r="S127" t="e" vm="1">
        <f t="shared" si="19"/>
        <v>#VALUE!</v>
      </c>
      <c r="T127" s="47" t="e" vm="1">
        <f t="shared" si="20"/>
        <v>#VALUE!</v>
      </c>
      <c r="U127" t="e" vm="1">
        <f t="shared" si="21"/>
        <v>#VALUE!</v>
      </c>
    </row>
    <row r="128" spans="1:21">
      <c r="A128">
        <v>118</v>
      </c>
      <c r="C128" t="e" vm="2">
        <f>[1]!GenLognormal($C$9,$C$10)</f>
        <v>#VALUE!</v>
      </c>
      <c r="D128" t="e" vm="2">
        <f>[1]!GenLognormal($D$9,$D$10)</f>
        <v>#VALUE!</v>
      </c>
      <c r="E128" t="e" vm="2">
        <f>[1]!genNormal($E$9,$E$10)</f>
        <v>#VALUE!</v>
      </c>
      <c r="F128" t="e" vm="1">
        <f t="shared" si="11"/>
        <v>#VALUE!</v>
      </c>
      <c r="G128" t="e" vm="2">
        <f>[1]!GenLognormal($G$9,$G$10)</f>
        <v>#VALUE!</v>
      </c>
      <c r="H128" t="e" vm="2">
        <f>[1]!genBinomial(1,0.593)</f>
        <v>#VALUE!</v>
      </c>
      <c r="I128" s="13" t="e" vm="1">
        <f t="shared" si="12"/>
        <v>#VALUE!</v>
      </c>
      <c r="J128" t="e" vm="2">
        <f>[1]!genUniform($J$9,$J$10)</f>
        <v>#VALUE!</v>
      </c>
      <c r="K128" t="e" vm="1">
        <f t="shared" si="13"/>
        <v>#VALUE!</v>
      </c>
      <c r="L128" s="47" t="e" vm="1">
        <f t="shared" si="14"/>
        <v>#VALUE!</v>
      </c>
      <c r="M128" t="e" vm="1">
        <f t="shared" si="15"/>
        <v>#VALUE!</v>
      </c>
      <c r="N128" t="e" vm="2">
        <f>[1]!genUniform($N$9,$N$10)</f>
        <v>#VALUE!</v>
      </c>
      <c r="O128" t="e" vm="1">
        <f t="shared" si="16"/>
        <v>#VALUE!</v>
      </c>
      <c r="P128" s="47" t="e" vm="1">
        <f t="shared" si="17"/>
        <v>#VALUE!</v>
      </c>
      <c r="Q128" t="e" vm="1">
        <f t="shared" si="18"/>
        <v>#VALUE!</v>
      </c>
      <c r="R128" t="e" vm="2">
        <f>[1]!genUniform($R$9,$R$10)</f>
        <v>#VALUE!</v>
      </c>
      <c r="S128" t="e" vm="1">
        <f t="shared" si="19"/>
        <v>#VALUE!</v>
      </c>
      <c r="T128" s="47" t="e" vm="1">
        <f t="shared" si="20"/>
        <v>#VALUE!</v>
      </c>
      <c r="U128" t="e" vm="1">
        <f t="shared" si="21"/>
        <v>#VALUE!</v>
      </c>
    </row>
    <row r="129" spans="1:21">
      <c r="A129">
        <v>119</v>
      </c>
      <c r="C129" t="e" vm="2">
        <f>[1]!GenLognormal($C$9,$C$10)</f>
        <v>#VALUE!</v>
      </c>
      <c r="D129" t="e" vm="2">
        <f>[1]!GenLognormal($D$9,$D$10)</f>
        <v>#VALUE!</v>
      </c>
      <c r="E129" t="e" vm="2">
        <f>[1]!genNormal($E$9,$E$10)</f>
        <v>#VALUE!</v>
      </c>
      <c r="F129" t="e" vm="1">
        <f t="shared" si="11"/>
        <v>#VALUE!</v>
      </c>
      <c r="G129" t="e" vm="2">
        <f>[1]!GenLognormal($G$9,$G$10)</f>
        <v>#VALUE!</v>
      </c>
      <c r="H129" t="e" vm="2">
        <f>[1]!genBinomial(1,0.593)</f>
        <v>#VALUE!</v>
      </c>
      <c r="I129" s="13" t="e" vm="1">
        <f t="shared" si="12"/>
        <v>#VALUE!</v>
      </c>
      <c r="J129" t="e" vm="2">
        <f>[1]!genUniform($J$9,$J$10)</f>
        <v>#VALUE!</v>
      </c>
      <c r="K129" t="e" vm="1">
        <f t="shared" si="13"/>
        <v>#VALUE!</v>
      </c>
      <c r="L129" s="47" t="e" vm="1">
        <f t="shared" si="14"/>
        <v>#VALUE!</v>
      </c>
      <c r="M129" t="e" vm="1">
        <f t="shared" si="15"/>
        <v>#VALUE!</v>
      </c>
      <c r="N129" t="e" vm="2">
        <f>[1]!genUniform($N$9,$N$10)</f>
        <v>#VALUE!</v>
      </c>
      <c r="O129" t="e" vm="1">
        <f t="shared" si="16"/>
        <v>#VALUE!</v>
      </c>
      <c r="P129" s="47" t="e" vm="1">
        <f t="shared" si="17"/>
        <v>#VALUE!</v>
      </c>
      <c r="Q129" t="e" vm="1">
        <f t="shared" si="18"/>
        <v>#VALUE!</v>
      </c>
      <c r="R129" t="e" vm="2">
        <f>[1]!genUniform($R$9,$R$10)</f>
        <v>#VALUE!</v>
      </c>
      <c r="S129" t="e" vm="1">
        <f t="shared" si="19"/>
        <v>#VALUE!</v>
      </c>
      <c r="T129" s="47" t="e" vm="1">
        <f t="shared" si="20"/>
        <v>#VALUE!</v>
      </c>
      <c r="U129" t="e" vm="1">
        <f t="shared" si="21"/>
        <v>#VALUE!</v>
      </c>
    </row>
    <row r="130" spans="1:21">
      <c r="A130">
        <v>120</v>
      </c>
      <c r="C130" t="e" vm="2">
        <f>[1]!GenLognormal($C$9,$C$10)</f>
        <v>#VALUE!</v>
      </c>
      <c r="D130" t="e" vm="2">
        <f>[1]!GenLognormal($D$9,$D$10)</f>
        <v>#VALUE!</v>
      </c>
      <c r="E130" t="e" vm="2">
        <f>[1]!genNormal($E$9,$E$10)</f>
        <v>#VALUE!</v>
      </c>
      <c r="F130" t="e" vm="1">
        <f t="shared" si="11"/>
        <v>#VALUE!</v>
      </c>
      <c r="G130" t="e" vm="2">
        <f>[1]!GenLognormal($G$9,$G$10)</f>
        <v>#VALUE!</v>
      </c>
      <c r="H130" t="e" vm="2">
        <f>[1]!genBinomial(1,0.593)</f>
        <v>#VALUE!</v>
      </c>
      <c r="I130" s="13" t="e" vm="1">
        <f t="shared" si="12"/>
        <v>#VALUE!</v>
      </c>
      <c r="J130" t="e" vm="2">
        <f>[1]!genUniform($J$9,$J$10)</f>
        <v>#VALUE!</v>
      </c>
      <c r="K130" t="e" vm="1">
        <f t="shared" si="13"/>
        <v>#VALUE!</v>
      </c>
      <c r="L130" s="47" t="e" vm="1">
        <f t="shared" si="14"/>
        <v>#VALUE!</v>
      </c>
      <c r="M130" t="e" vm="1">
        <f t="shared" si="15"/>
        <v>#VALUE!</v>
      </c>
      <c r="N130" t="e" vm="2">
        <f>[1]!genUniform($N$9,$N$10)</f>
        <v>#VALUE!</v>
      </c>
      <c r="O130" t="e" vm="1">
        <f t="shared" si="16"/>
        <v>#VALUE!</v>
      </c>
      <c r="P130" s="47" t="e" vm="1">
        <f t="shared" si="17"/>
        <v>#VALUE!</v>
      </c>
      <c r="Q130" t="e" vm="1">
        <f t="shared" si="18"/>
        <v>#VALUE!</v>
      </c>
      <c r="R130" t="e" vm="2">
        <f>[1]!genUniform($R$9,$R$10)</f>
        <v>#VALUE!</v>
      </c>
      <c r="S130" t="e" vm="1">
        <f t="shared" si="19"/>
        <v>#VALUE!</v>
      </c>
      <c r="T130" s="47" t="e" vm="1">
        <f t="shared" si="20"/>
        <v>#VALUE!</v>
      </c>
      <c r="U130" t="e" vm="1">
        <f t="shared" si="21"/>
        <v>#VALUE!</v>
      </c>
    </row>
    <row r="131" spans="1:21">
      <c r="A131">
        <v>121</v>
      </c>
      <c r="C131" t="e" vm="2">
        <f>[1]!GenLognormal($C$9,$C$10)</f>
        <v>#VALUE!</v>
      </c>
      <c r="D131" t="e" vm="2">
        <f>[1]!GenLognormal($D$9,$D$10)</f>
        <v>#VALUE!</v>
      </c>
      <c r="E131" t="e" vm="2">
        <f>[1]!genNormal($E$9,$E$10)</f>
        <v>#VALUE!</v>
      </c>
      <c r="F131" t="e" vm="1">
        <f t="shared" si="11"/>
        <v>#VALUE!</v>
      </c>
      <c r="G131" t="e" vm="2">
        <f>[1]!GenLognormal($G$9,$G$10)</f>
        <v>#VALUE!</v>
      </c>
      <c r="H131" t="e" vm="2">
        <f>[1]!genBinomial(1,0.593)</f>
        <v>#VALUE!</v>
      </c>
      <c r="I131" s="13" t="e" vm="1">
        <f t="shared" si="12"/>
        <v>#VALUE!</v>
      </c>
      <c r="J131" t="e" vm="2">
        <f>[1]!genUniform($J$9,$J$10)</f>
        <v>#VALUE!</v>
      </c>
      <c r="K131" t="e" vm="1">
        <f t="shared" si="13"/>
        <v>#VALUE!</v>
      </c>
      <c r="L131" s="47" t="e" vm="1">
        <f t="shared" si="14"/>
        <v>#VALUE!</v>
      </c>
      <c r="M131" t="e" vm="1">
        <f t="shared" si="15"/>
        <v>#VALUE!</v>
      </c>
      <c r="N131" t="e" vm="2">
        <f>[1]!genUniform($N$9,$N$10)</f>
        <v>#VALUE!</v>
      </c>
      <c r="O131" t="e" vm="1">
        <f t="shared" si="16"/>
        <v>#VALUE!</v>
      </c>
      <c r="P131" s="47" t="e" vm="1">
        <f t="shared" si="17"/>
        <v>#VALUE!</v>
      </c>
      <c r="Q131" t="e" vm="1">
        <f t="shared" si="18"/>
        <v>#VALUE!</v>
      </c>
      <c r="R131" t="e" vm="2">
        <f>[1]!genUniform($R$9,$R$10)</f>
        <v>#VALUE!</v>
      </c>
      <c r="S131" t="e" vm="1">
        <f t="shared" si="19"/>
        <v>#VALUE!</v>
      </c>
      <c r="T131" s="47" t="e" vm="1">
        <f t="shared" si="20"/>
        <v>#VALUE!</v>
      </c>
      <c r="U131" t="e" vm="1">
        <f t="shared" si="21"/>
        <v>#VALUE!</v>
      </c>
    </row>
    <row r="132" spans="1:21">
      <c r="A132">
        <v>122</v>
      </c>
      <c r="C132" t="e" vm="2">
        <f>[1]!GenLognormal($C$9,$C$10)</f>
        <v>#VALUE!</v>
      </c>
      <c r="D132" t="e" vm="2">
        <f>[1]!GenLognormal($D$9,$D$10)</f>
        <v>#VALUE!</v>
      </c>
      <c r="E132" t="e" vm="2">
        <f>[1]!genNormal($E$9,$E$10)</f>
        <v>#VALUE!</v>
      </c>
      <c r="F132" t="e" vm="1">
        <f t="shared" si="11"/>
        <v>#VALUE!</v>
      </c>
      <c r="G132" t="e" vm="2">
        <f>[1]!GenLognormal($G$9,$G$10)</f>
        <v>#VALUE!</v>
      </c>
      <c r="H132" t="e" vm="2">
        <f>[1]!genBinomial(1,0.593)</f>
        <v>#VALUE!</v>
      </c>
      <c r="I132" s="13" t="e" vm="1">
        <f t="shared" si="12"/>
        <v>#VALUE!</v>
      </c>
      <c r="J132" t="e" vm="2">
        <f>[1]!genUniform($J$9,$J$10)</f>
        <v>#VALUE!</v>
      </c>
      <c r="K132" t="e" vm="1">
        <f t="shared" si="13"/>
        <v>#VALUE!</v>
      </c>
      <c r="L132" s="47" t="e" vm="1">
        <f t="shared" si="14"/>
        <v>#VALUE!</v>
      </c>
      <c r="M132" t="e" vm="1">
        <f t="shared" si="15"/>
        <v>#VALUE!</v>
      </c>
      <c r="N132" t="e" vm="2">
        <f>[1]!genUniform($N$9,$N$10)</f>
        <v>#VALUE!</v>
      </c>
      <c r="O132" t="e" vm="1">
        <f t="shared" si="16"/>
        <v>#VALUE!</v>
      </c>
      <c r="P132" s="47" t="e" vm="1">
        <f t="shared" si="17"/>
        <v>#VALUE!</v>
      </c>
      <c r="Q132" t="e" vm="1">
        <f t="shared" si="18"/>
        <v>#VALUE!</v>
      </c>
      <c r="R132" t="e" vm="2">
        <f>[1]!genUniform($R$9,$R$10)</f>
        <v>#VALUE!</v>
      </c>
      <c r="S132" t="e" vm="1">
        <f t="shared" si="19"/>
        <v>#VALUE!</v>
      </c>
      <c r="T132" s="47" t="e" vm="1">
        <f t="shared" si="20"/>
        <v>#VALUE!</v>
      </c>
      <c r="U132" t="e" vm="1">
        <f t="shared" si="21"/>
        <v>#VALUE!</v>
      </c>
    </row>
    <row r="133" spans="1:21">
      <c r="A133">
        <v>123</v>
      </c>
      <c r="C133" t="e" vm="2">
        <f>[1]!GenLognormal($C$9,$C$10)</f>
        <v>#VALUE!</v>
      </c>
      <c r="D133" t="e" vm="2">
        <f>[1]!GenLognormal($D$9,$D$10)</f>
        <v>#VALUE!</v>
      </c>
      <c r="E133" t="e" vm="2">
        <f>[1]!genNormal($E$9,$E$10)</f>
        <v>#VALUE!</v>
      </c>
      <c r="F133" t="e" vm="1">
        <f t="shared" si="11"/>
        <v>#VALUE!</v>
      </c>
      <c r="G133" t="e" vm="2">
        <f>[1]!GenLognormal($G$9,$G$10)</f>
        <v>#VALUE!</v>
      </c>
      <c r="H133" t="e" vm="2">
        <f>[1]!genBinomial(1,0.593)</f>
        <v>#VALUE!</v>
      </c>
      <c r="I133" s="13" t="e" vm="1">
        <f t="shared" si="12"/>
        <v>#VALUE!</v>
      </c>
      <c r="J133" t="e" vm="2">
        <f>[1]!genUniform($J$9,$J$10)</f>
        <v>#VALUE!</v>
      </c>
      <c r="K133" t="e" vm="1">
        <f t="shared" si="13"/>
        <v>#VALUE!</v>
      </c>
      <c r="L133" s="47" t="e" vm="1">
        <f t="shared" si="14"/>
        <v>#VALUE!</v>
      </c>
      <c r="M133" t="e" vm="1">
        <f t="shared" si="15"/>
        <v>#VALUE!</v>
      </c>
      <c r="N133" t="e" vm="2">
        <f>[1]!genUniform($N$9,$N$10)</f>
        <v>#VALUE!</v>
      </c>
      <c r="O133" t="e" vm="1">
        <f t="shared" si="16"/>
        <v>#VALUE!</v>
      </c>
      <c r="P133" s="47" t="e" vm="1">
        <f t="shared" si="17"/>
        <v>#VALUE!</v>
      </c>
      <c r="Q133" t="e" vm="1">
        <f t="shared" si="18"/>
        <v>#VALUE!</v>
      </c>
      <c r="R133" t="e" vm="2">
        <f>[1]!genUniform($R$9,$R$10)</f>
        <v>#VALUE!</v>
      </c>
      <c r="S133" t="e" vm="1">
        <f t="shared" si="19"/>
        <v>#VALUE!</v>
      </c>
      <c r="T133" s="47" t="e" vm="1">
        <f t="shared" si="20"/>
        <v>#VALUE!</v>
      </c>
      <c r="U133" t="e" vm="1">
        <f t="shared" si="21"/>
        <v>#VALUE!</v>
      </c>
    </row>
    <row r="134" spans="1:21">
      <c r="A134">
        <v>124</v>
      </c>
      <c r="C134" t="e" vm="2">
        <f>[1]!GenLognormal($C$9,$C$10)</f>
        <v>#VALUE!</v>
      </c>
      <c r="D134" t="e" vm="2">
        <f>[1]!GenLognormal($D$9,$D$10)</f>
        <v>#VALUE!</v>
      </c>
      <c r="E134" t="e" vm="2">
        <f>[1]!genNormal($E$9,$E$10)</f>
        <v>#VALUE!</v>
      </c>
      <c r="F134" t="e" vm="1">
        <f t="shared" si="11"/>
        <v>#VALUE!</v>
      </c>
      <c r="G134" t="e" vm="2">
        <f>[1]!GenLognormal($G$9,$G$10)</f>
        <v>#VALUE!</v>
      </c>
      <c r="H134" t="e" vm="2">
        <f>[1]!genBinomial(1,0.593)</f>
        <v>#VALUE!</v>
      </c>
      <c r="I134" s="13" t="e" vm="1">
        <f t="shared" si="12"/>
        <v>#VALUE!</v>
      </c>
      <c r="J134" t="e" vm="2">
        <f>[1]!genUniform($J$9,$J$10)</f>
        <v>#VALUE!</v>
      </c>
      <c r="K134" t="e" vm="1">
        <f t="shared" si="13"/>
        <v>#VALUE!</v>
      </c>
      <c r="L134" s="47" t="e" vm="1">
        <f t="shared" si="14"/>
        <v>#VALUE!</v>
      </c>
      <c r="M134" t="e" vm="1">
        <f t="shared" si="15"/>
        <v>#VALUE!</v>
      </c>
      <c r="N134" t="e" vm="2">
        <f>[1]!genUniform($N$9,$N$10)</f>
        <v>#VALUE!</v>
      </c>
      <c r="O134" t="e" vm="1">
        <f t="shared" si="16"/>
        <v>#VALUE!</v>
      </c>
      <c r="P134" s="47" t="e" vm="1">
        <f t="shared" si="17"/>
        <v>#VALUE!</v>
      </c>
      <c r="Q134" t="e" vm="1">
        <f t="shared" si="18"/>
        <v>#VALUE!</v>
      </c>
      <c r="R134" t="e" vm="2">
        <f>[1]!genUniform($R$9,$R$10)</f>
        <v>#VALUE!</v>
      </c>
      <c r="S134" t="e" vm="1">
        <f t="shared" si="19"/>
        <v>#VALUE!</v>
      </c>
      <c r="T134" s="47" t="e" vm="1">
        <f t="shared" si="20"/>
        <v>#VALUE!</v>
      </c>
      <c r="U134" t="e" vm="1">
        <f t="shared" si="21"/>
        <v>#VALUE!</v>
      </c>
    </row>
    <row r="135" spans="1:21">
      <c r="A135">
        <v>125</v>
      </c>
      <c r="C135" t="e" vm="2">
        <f>[1]!GenLognormal($C$9,$C$10)</f>
        <v>#VALUE!</v>
      </c>
      <c r="D135" t="e" vm="2">
        <f>[1]!GenLognormal($D$9,$D$10)</f>
        <v>#VALUE!</v>
      </c>
      <c r="E135" t="e" vm="2">
        <f>[1]!genNormal($E$9,$E$10)</f>
        <v>#VALUE!</v>
      </c>
      <c r="F135" t="e" vm="1">
        <f t="shared" si="11"/>
        <v>#VALUE!</v>
      </c>
      <c r="G135" t="e" vm="2">
        <f>[1]!GenLognormal($G$9,$G$10)</f>
        <v>#VALUE!</v>
      </c>
      <c r="H135" t="e" vm="2">
        <f>[1]!genBinomial(1,0.593)</f>
        <v>#VALUE!</v>
      </c>
      <c r="I135" s="13" t="e" vm="1">
        <f t="shared" si="12"/>
        <v>#VALUE!</v>
      </c>
      <c r="J135" t="e" vm="2">
        <f>[1]!genUniform($J$9,$J$10)</f>
        <v>#VALUE!</v>
      </c>
      <c r="K135" t="e" vm="1">
        <f t="shared" si="13"/>
        <v>#VALUE!</v>
      </c>
      <c r="L135" s="47" t="e" vm="1">
        <f t="shared" si="14"/>
        <v>#VALUE!</v>
      </c>
      <c r="M135" t="e" vm="1">
        <f t="shared" si="15"/>
        <v>#VALUE!</v>
      </c>
      <c r="N135" t="e" vm="2">
        <f>[1]!genUniform($N$9,$N$10)</f>
        <v>#VALUE!</v>
      </c>
      <c r="O135" t="e" vm="1">
        <f t="shared" si="16"/>
        <v>#VALUE!</v>
      </c>
      <c r="P135" s="47" t="e" vm="1">
        <f t="shared" si="17"/>
        <v>#VALUE!</v>
      </c>
      <c r="Q135" t="e" vm="1">
        <f t="shared" si="18"/>
        <v>#VALUE!</v>
      </c>
      <c r="R135" t="e" vm="2">
        <f>[1]!genUniform($R$9,$R$10)</f>
        <v>#VALUE!</v>
      </c>
      <c r="S135" t="e" vm="1">
        <f t="shared" si="19"/>
        <v>#VALUE!</v>
      </c>
      <c r="T135" s="47" t="e" vm="1">
        <f t="shared" si="20"/>
        <v>#VALUE!</v>
      </c>
      <c r="U135" t="e" vm="1">
        <f t="shared" si="21"/>
        <v>#VALUE!</v>
      </c>
    </row>
    <row r="136" spans="1:21">
      <c r="A136">
        <v>126</v>
      </c>
      <c r="C136" t="e" vm="2">
        <f>[1]!GenLognormal($C$9,$C$10)</f>
        <v>#VALUE!</v>
      </c>
      <c r="D136" t="e" vm="2">
        <f>[1]!GenLognormal($D$9,$D$10)</f>
        <v>#VALUE!</v>
      </c>
      <c r="E136" t="e" vm="2">
        <f>[1]!genNormal($E$9,$E$10)</f>
        <v>#VALUE!</v>
      </c>
      <c r="F136" t="e" vm="1">
        <f t="shared" si="11"/>
        <v>#VALUE!</v>
      </c>
      <c r="G136" t="e" vm="2">
        <f>[1]!GenLognormal($G$9,$G$10)</f>
        <v>#VALUE!</v>
      </c>
      <c r="H136" t="e" vm="2">
        <f>[1]!genBinomial(1,0.593)</f>
        <v>#VALUE!</v>
      </c>
      <c r="I136" s="13" t="e" vm="1">
        <f t="shared" si="12"/>
        <v>#VALUE!</v>
      </c>
      <c r="J136" t="e" vm="2">
        <f>[1]!genUniform($J$9,$J$10)</f>
        <v>#VALUE!</v>
      </c>
      <c r="K136" t="e" vm="1">
        <f t="shared" si="13"/>
        <v>#VALUE!</v>
      </c>
      <c r="L136" s="47" t="e" vm="1">
        <f t="shared" si="14"/>
        <v>#VALUE!</v>
      </c>
      <c r="M136" t="e" vm="1">
        <f t="shared" si="15"/>
        <v>#VALUE!</v>
      </c>
      <c r="N136" t="e" vm="2">
        <f>[1]!genUniform($N$9,$N$10)</f>
        <v>#VALUE!</v>
      </c>
      <c r="O136" t="e" vm="1">
        <f t="shared" si="16"/>
        <v>#VALUE!</v>
      </c>
      <c r="P136" s="47" t="e" vm="1">
        <f t="shared" si="17"/>
        <v>#VALUE!</v>
      </c>
      <c r="Q136" t="e" vm="1">
        <f t="shared" si="18"/>
        <v>#VALUE!</v>
      </c>
      <c r="R136" t="e" vm="2">
        <f>[1]!genUniform($R$9,$R$10)</f>
        <v>#VALUE!</v>
      </c>
      <c r="S136" t="e" vm="1">
        <f t="shared" si="19"/>
        <v>#VALUE!</v>
      </c>
      <c r="T136" s="47" t="e" vm="1">
        <f t="shared" si="20"/>
        <v>#VALUE!</v>
      </c>
      <c r="U136" t="e" vm="1">
        <f t="shared" si="21"/>
        <v>#VALUE!</v>
      </c>
    </row>
    <row r="137" spans="1:21">
      <c r="A137">
        <v>127</v>
      </c>
      <c r="C137" t="e" vm="2">
        <f>[1]!GenLognormal($C$9,$C$10)</f>
        <v>#VALUE!</v>
      </c>
      <c r="D137" t="e" vm="2">
        <f>[1]!GenLognormal($D$9,$D$10)</f>
        <v>#VALUE!</v>
      </c>
      <c r="E137" t="e" vm="2">
        <f>[1]!genNormal($E$9,$E$10)</f>
        <v>#VALUE!</v>
      </c>
      <c r="F137" t="e" vm="1">
        <f t="shared" si="11"/>
        <v>#VALUE!</v>
      </c>
      <c r="G137" t="e" vm="2">
        <f>[1]!GenLognormal($G$9,$G$10)</f>
        <v>#VALUE!</v>
      </c>
      <c r="H137" t="e" vm="2">
        <f>[1]!genBinomial(1,0.593)</f>
        <v>#VALUE!</v>
      </c>
      <c r="I137" s="13" t="e" vm="1">
        <f t="shared" si="12"/>
        <v>#VALUE!</v>
      </c>
      <c r="J137" t="e" vm="2">
        <f>[1]!genUniform($J$9,$J$10)</f>
        <v>#VALUE!</v>
      </c>
      <c r="K137" t="e" vm="1">
        <f t="shared" si="13"/>
        <v>#VALUE!</v>
      </c>
      <c r="L137" s="47" t="e" vm="1">
        <f t="shared" si="14"/>
        <v>#VALUE!</v>
      </c>
      <c r="M137" t="e" vm="1">
        <f t="shared" si="15"/>
        <v>#VALUE!</v>
      </c>
      <c r="N137" t="e" vm="2">
        <f>[1]!genUniform($N$9,$N$10)</f>
        <v>#VALUE!</v>
      </c>
      <c r="O137" t="e" vm="1">
        <f t="shared" si="16"/>
        <v>#VALUE!</v>
      </c>
      <c r="P137" s="47" t="e" vm="1">
        <f t="shared" si="17"/>
        <v>#VALUE!</v>
      </c>
      <c r="Q137" t="e" vm="1">
        <f t="shared" si="18"/>
        <v>#VALUE!</v>
      </c>
      <c r="R137" t="e" vm="2">
        <f>[1]!genUniform($R$9,$R$10)</f>
        <v>#VALUE!</v>
      </c>
      <c r="S137" t="e" vm="1">
        <f t="shared" si="19"/>
        <v>#VALUE!</v>
      </c>
      <c r="T137" s="47" t="e" vm="1">
        <f t="shared" si="20"/>
        <v>#VALUE!</v>
      </c>
      <c r="U137" t="e" vm="1">
        <f t="shared" si="21"/>
        <v>#VALUE!</v>
      </c>
    </row>
    <row r="138" spans="1:21">
      <c r="A138">
        <v>128</v>
      </c>
      <c r="C138" t="e" vm="2">
        <f>[1]!GenLognormal($C$9,$C$10)</f>
        <v>#VALUE!</v>
      </c>
      <c r="D138" t="e" vm="2">
        <f>[1]!GenLognormal($D$9,$D$10)</f>
        <v>#VALUE!</v>
      </c>
      <c r="E138" t="e" vm="2">
        <f>[1]!genNormal($E$9,$E$10)</f>
        <v>#VALUE!</v>
      </c>
      <c r="F138" t="e" vm="1">
        <f t="shared" si="11"/>
        <v>#VALUE!</v>
      </c>
      <c r="G138" t="e" vm="2">
        <f>[1]!GenLognormal($G$9,$G$10)</f>
        <v>#VALUE!</v>
      </c>
      <c r="H138" t="e" vm="2">
        <f>[1]!genBinomial(1,0.593)</f>
        <v>#VALUE!</v>
      </c>
      <c r="I138" s="13" t="e" vm="1">
        <f t="shared" si="12"/>
        <v>#VALUE!</v>
      </c>
      <c r="J138" t="e" vm="2">
        <f>[1]!genUniform($J$9,$J$10)</f>
        <v>#VALUE!</v>
      </c>
      <c r="K138" t="e" vm="1">
        <f t="shared" si="13"/>
        <v>#VALUE!</v>
      </c>
      <c r="L138" s="47" t="e" vm="1">
        <f t="shared" si="14"/>
        <v>#VALUE!</v>
      </c>
      <c r="M138" t="e" vm="1">
        <f t="shared" si="15"/>
        <v>#VALUE!</v>
      </c>
      <c r="N138" t="e" vm="2">
        <f>[1]!genUniform($N$9,$N$10)</f>
        <v>#VALUE!</v>
      </c>
      <c r="O138" t="e" vm="1">
        <f t="shared" si="16"/>
        <v>#VALUE!</v>
      </c>
      <c r="P138" s="47" t="e" vm="1">
        <f t="shared" si="17"/>
        <v>#VALUE!</v>
      </c>
      <c r="Q138" t="e" vm="1">
        <f t="shared" si="18"/>
        <v>#VALUE!</v>
      </c>
      <c r="R138" t="e" vm="2">
        <f>[1]!genUniform($R$9,$R$10)</f>
        <v>#VALUE!</v>
      </c>
      <c r="S138" t="e" vm="1">
        <f t="shared" si="19"/>
        <v>#VALUE!</v>
      </c>
      <c r="T138" s="47" t="e" vm="1">
        <f t="shared" si="20"/>
        <v>#VALUE!</v>
      </c>
      <c r="U138" t="e" vm="1">
        <f t="shared" si="21"/>
        <v>#VALUE!</v>
      </c>
    </row>
    <row r="139" spans="1:21">
      <c r="A139">
        <v>129</v>
      </c>
      <c r="C139" t="e" vm="2">
        <f>[1]!GenLognormal($C$9,$C$10)</f>
        <v>#VALUE!</v>
      </c>
      <c r="D139" t="e" vm="2">
        <f>[1]!GenLognormal($D$9,$D$10)</f>
        <v>#VALUE!</v>
      </c>
      <c r="E139" t="e" vm="2">
        <f>[1]!genNormal($E$9,$E$10)</f>
        <v>#VALUE!</v>
      </c>
      <c r="F139" t="e" vm="1">
        <f t="shared" si="11"/>
        <v>#VALUE!</v>
      </c>
      <c r="G139" t="e" vm="2">
        <f>[1]!GenLognormal($G$9,$G$10)</f>
        <v>#VALUE!</v>
      </c>
      <c r="H139" t="e" vm="2">
        <f>[1]!genBinomial(1,0.593)</f>
        <v>#VALUE!</v>
      </c>
      <c r="I139" s="13" t="e" vm="1">
        <f t="shared" si="12"/>
        <v>#VALUE!</v>
      </c>
      <c r="J139" t="e" vm="2">
        <f>[1]!genUniform($J$9,$J$10)</f>
        <v>#VALUE!</v>
      </c>
      <c r="K139" t="e" vm="1">
        <f t="shared" si="13"/>
        <v>#VALUE!</v>
      </c>
      <c r="L139" s="47" t="e" vm="1">
        <f t="shared" si="14"/>
        <v>#VALUE!</v>
      </c>
      <c r="M139" t="e" vm="1">
        <f t="shared" si="15"/>
        <v>#VALUE!</v>
      </c>
      <c r="N139" t="e" vm="2">
        <f>[1]!genUniform($N$9,$N$10)</f>
        <v>#VALUE!</v>
      </c>
      <c r="O139" t="e" vm="1">
        <f t="shared" si="16"/>
        <v>#VALUE!</v>
      </c>
      <c r="P139" s="47" t="e" vm="1">
        <f t="shared" si="17"/>
        <v>#VALUE!</v>
      </c>
      <c r="Q139" t="e" vm="1">
        <f t="shared" si="18"/>
        <v>#VALUE!</v>
      </c>
      <c r="R139" t="e" vm="2">
        <f>[1]!genUniform($R$9,$R$10)</f>
        <v>#VALUE!</v>
      </c>
      <c r="S139" t="e" vm="1">
        <f t="shared" si="19"/>
        <v>#VALUE!</v>
      </c>
      <c r="T139" s="47" t="e" vm="1">
        <f t="shared" si="20"/>
        <v>#VALUE!</v>
      </c>
      <c r="U139" t="e" vm="1">
        <f t="shared" si="21"/>
        <v>#VALUE!</v>
      </c>
    </row>
    <row r="140" spans="1:21">
      <c r="A140">
        <v>130</v>
      </c>
      <c r="C140" t="e" vm="2">
        <f>[1]!GenLognormal($C$9,$C$10)</f>
        <v>#VALUE!</v>
      </c>
      <c r="D140" t="e" vm="2">
        <f>[1]!GenLognormal($D$9,$D$10)</f>
        <v>#VALUE!</v>
      </c>
      <c r="E140" t="e" vm="2">
        <f>[1]!genNormal($E$9,$E$10)</f>
        <v>#VALUE!</v>
      </c>
      <c r="F140" t="e" vm="1">
        <f t="shared" ref="F140:F203" si="22">IF(E140&gt;45,E140,45)</f>
        <v>#VALUE!</v>
      </c>
      <c r="G140" t="e" vm="2">
        <f>[1]!GenLognormal($G$9,$G$10)</f>
        <v>#VALUE!</v>
      </c>
      <c r="H140" t="e" vm="2">
        <f>[1]!genBinomial(1,0.593)</f>
        <v>#VALUE!</v>
      </c>
      <c r="I140" s="13" t="e" vm="1">
        <f t="shared" ref="I140:I203" si="23">(266.16-47.17*H140-2.33*G140+0.66*F140+0.017*(F140^2))*113.12/1000000*D140</f>
        <v>#VALUE!</v>
      </c>
      <c r="J140" t="e" vm="2">
        <f>[1]!genUniform($J$9,$J$10)</f>
        <v>#VALUE!</v>
      </c>
      <c r="K140" t="e" vm="1">
        <f t="shared" ref="K140:K203" si="24">_xlfn.LOGNORM.INV($J140,$K$9,$K$10)</f>
        <v>#VALUE!</v>
      </c>
      <c r="L140" s="47" t="e" vm="1">
        <f t="shared" ref="L140:L203" si="25">K140*$I140/24/60</f>
        <v>#VALUE!</v>
      </c>
      <c r="M140" t="e" vm="1">
        <f t="shared" ref="M140:M203" si="26">L140*24*60/$D140</f>
        <v>#VALUE!</v>
      </c>
      <c r="N140" t="e" vm="2">
        <f>[1]!genUniform($N$9,$N$10)</f>
        <v>#VALUE!</v>
      </c>
      <c r="O140" t="e" vm="1">
        <f t="shared" ref="O140:O203" si="27">_xlfn.LOGNORM.INV($N140,$O$9,$O$10)</f>
        <v>#VALUE!</v>
      </c>
      <c r="P140" s="47" t="e" vm="1">
        <f t="shared" ref="P140:P203" si="28">O140*$I140/24/60</f>
        <v>#VALUE!</v>
      </c>
      <c r="Q140" t="e" vm="1">
        <f t="shared" ref="Q140:Q203" si="29">P140*24*60/$D140</f>
        <v>#VALUE!</v>
      </c>
      <c r="R140" t="e" vm="2">
        <f>[1]!genUniform($R$9,$R$10)</f>
        <v>#VALUE!</v>
      </c>
      <c r="S140" t="e" vm="1">
        <f t="shared" ref="S140:S203" si="30">_xlfn.LOGNORM.INV($R140,$S$9,$S$10)</f>
        <v>#VALUE!</v>
      </c>
      <c r="T140" s="47" t="e" vm="1">
        <f t="shared" ref="T140:T203" si="31">S140*$I140/24/60</f>
        <v>#VALUE!</v>
      </c>
      <c r="U140" t="e" vm="1">
        <f t="shared" ref="U140:U203" si="32">T140*24*60/$D140</f>
        <v>#VALUE!</v>
      </c>
    </row>
    <row r="141" spans="1:21">
      <c r="A141">
        <v>131</v>
      </c>
      <c r="C141" t="e" vm="2">
        <f>[1]!GenLognormal($C$9,$C$10)</f>
        <v>#VALUE!</v>
      </c>
      <c r="D141" t="e" vm="2">
        <f>[1]!GenLognormal($D$9,$D$10)</f>
        <v>#VALUE!</v>
      </c>
      <c r="E141" t="e" vm="2">
        <f>[1]!genNormal($E$9,$E$10)</f>
        <v>#VALUE!</v>
      </c>
      <c r="F141" t="e" vm="1">
        <f t="shared" si="22"/>
        <v>#VALUE!</v>
      </c>
      <c r="G141" t="e" vm="2">
        <f>[1]!GenLognormal($G$9,$G$10)</f>
        <v>#VALUE!</v>
      </c>
      <c r="H141" t="e" vm="2">
        <f>[1]!genBinomial(1,0.593)</f>
        <v>#VALUE!</v>
      </c>
      <c r="I141" s="13" t="e" vm="1">
        <f t="shared" si="23"/>
        <v>#VALUE!</v>
      </c>
      <c r="J141" t="e" vm="2">
        <f>[1]!genUniform($J$9,$J$10)</f>
        <v>#VALUE!</v>
      </c>
      <c r="K141" t="e" vm="1">
        <f t="shared" si="24"/>
        <v>#VALUE!</v>
      </c>
      <c r="L141" s="47" t="e" vm="1">
        <f t="shared" si="25"/>
        <v>#VALUE!</v>
      </c>
      <c r="M141" t="e" vm="1">
        <f t="shared" si="26"/>
        <v>#VALUE!</v>
      </c>
      <c r="N141" t="e" vm="2">
        <f>[1]!genUniform($N$9,$N$10)</f>
        <v>#VALUE!</v>
      </c>
      <c r="O141" t="e" vm="1">
        <f t="shared" si="27"/>
        <v>#VALUE!</v>
      </c>
      <c r="P141" s="47" t="e" vm="1">
        <f t="shared" si="28"/>
        <v>#VALUE!</v>
      </c>
      <c r="Q141" t="e" vm="1">
        <f t="shared" si="29"/>
        <v>#VALUE!</v>
      </c>
      <c r="R141" t="e" vm="2">
        <f>[1]!genUniform($R$9,$R$10)</f>
        <v>#VALUE!</v>
      </c>
      <c r="S141" t="e" vm="1">
        <f t="shared" si="30"/>
        <v>#VALUE!</v>
      </c>
      <c r="T141" s="47" t="e" vm="1">
        <f t="shared" si="31"/>
        <v>#VALUE!</v>
      </c>
      <c r="U141" t="e" vm="1">
        <f t="shared" si="32"/>
        <v>#VALUE!</v>
      </c>
    </row>
    <row r="142" spans="1:21">
      <c r="A142">
        <v>132</v>
      </c>
      <c r="C142" t="e" vm="2">
        <f>[1]!GenLognormal($C$9,$C$10)</f>
        <v>#VALUE!</v>
      </c>
      <c r="D142" t="e" vm="2">
        <f>[1]!GenLognormal($D$9,$D$10)</f>
        <v>#VALUE!</v>
      </c>
      <c r="E142" t="e" vm="2">
        <f>[1]!genNormal($E$9,$E$10)</f>
        <v>#VALUE!</v>
      </c>
      <c r="F142" t="e" vm="1">
        <f t="shared" si="22"/>
        <v>#VALUE!</v>
      </c>
      <c r="G142" t="e" vm="2">
        <f>[1]!GenLognormal($G$9,$G$10)</f>
        <v>#VALUE!</v>
      </c>
      <c r="H142" t="e" vm="2">
        <f>[1]!genBinomial(1,0.593)</f>
        <v>#VALUE!</v>
      </c>
      <c r="I142" s="13" t="e" vm="1">
        <f t="shared" si="23"/>
        <v>#VALUE!</v>
      </c>
      <c r="J142" t="e" vm="2">
        <f>[1]!genUniform($J$9,$J$10)</f>
        <v>#VALUE!</v>
      </c>
      <c r="K142" t="e" vm="1">
        <f t="shared" si="24"/>
        <v>#VALUE!</v>
      </c>
      <c r="L142" s="47" t="e" vm="1">
        <f t="shared" si="25"/>
        <v>#VALUE!</v>
      </c>
      <c r="M142" t="e" vm="1">
        <f t="shared" si="26"/>
        <v>#VALUE!</v>
      </c>
      <c r="N142" t="e" vm="2">
        <f>[1]!genUniform($N$9,$N$10)</f>
        <v>#VALUE!</v>
      </c>
      <c r="O142" t="e" vm="1">
        <f t="shared" si="27"/>
        <v>#VALUE!</v>
      </c>
      <c r="P142" s="47" t="e" vm="1">
        <f t="shared" si="28"/>
        <v>#VALUE!</v>
      </c>
      <c r="Q142" t="e" vm="1">
        <f t="shared" si="29"/>
        <v>#VALUE!</v>
      </c>
      <c r="R142" t="e" vm="2">
        <f>[1]!genUniform($R$9,$R$10)</f>
        <v>#VALUE!</v>
      </c>
      <c r="S142" t="e" vm="1">
        <f t="shared" si="30"/>
        <v>#VALUE!</v>
      </c>
      <c r="T142" s="47" t="e" vm="1">
        <f t="shared" si="31"/>
        <v>#VALUE!</v>
      </c>
      <c r="U142" t="e" vm="1">
        <f t="shared" si="32"/>
        <v>#VALUE!</v>
      </c>
    </row>
    <row r="143" spans="1:21">
      <c r="A143">
        <v>133</v>
      </c>
      <c r="C143" t="e" vm="2">
        <f>[1]!GenLognormal($C$9,$C$10)</f>
        <v>#VALUE!</v>
      </c>
      <c r="D143" t="e" vm="2">
        <f>[1]!GenLognormal($D$9,$D$10)</f>
        <v>#VALUE!</v>
      </c>
      <c r="E143" t="e" vm="2">
        <f>[1]!genNormal($E$9,$E$10)</f>
        <v>#VALUE!</v>
      </c>
      <c r="F143" t="e" vm="1">
        <f t="shared" si="22"/>
        <v>#VALUE!</v>
      </c>
      <c r="G143" t="e" vm="2">
        <f>[1]!GenLognormal($G$9,$G$10)</f>
        <v>#VALUE!</v>
      </c>
      <c r="H143" t="e" vm="2">
        <f>[1]!genBinomial(1,0.593)</f>
        <v>#VALUE!</v>
      </c>
      <c r="I143" s="13" t="e" vm="1">
        <f t="shared" si="23"/>
        <v>#VALUE!</v>
      </c>
      <c r="J143" t="e" vm="2">
        <f>[1]!genUniform($J$9,$J$10)</f>
        <v>#VALUE!</v>
      </c>
      <c r="K143" t="e" vm="1">
        <f t="shared" si="24"/>
        <v>#VALUE!</v>
      </c>
      <c r="L143" s="47" t="e" vm="1">
        <f t="shared" si="25"/>
        <v>#VALUE!</v>
      </c>
      <c r="M143" t="e" vm="1">
        <f t="shared" si="26"/>
        <v>#VALUE!</v>
      </c>
      <c r="N143" t="e" vm="2">
        <f>[1]!genUniform($N$9,$N$10)</f>
        <v>#VALUE!</v>
      </c>
      <c r="O143" t="e" vm="1">
        <f t="shared" si="27"/>
        <v>#VALUE!</v>
      </c>
      <c r="P143" s="47" t="e" vm="1">
        <f t="shared" si="28"/>
        <v>#VALUE!</v>
      </c>
      <c r="Q143" t="e" vm="1">
        <f t="shared" si="29"/>
        <v>#VALUE!</v>
      </c>
      <c r="R143" t="e" vm="2">
        <f>[1]!genUniform($R$9,$R$10)</f>
        <v>#VALUE!</v>
      </c>
      <c r="S143" t="e" vm="1">
        <f t="shared" si="30"/>
        <v>#VALUE!</v>
      </c>
      <c r="T143" s="47" t="e" vm="1">
        <f t="shared" si="31"/>
        <v>#VALUE!</v>
      </c>
      <c r="U143" t="e" vm="1">
        <f t="shared" si="32"/>
        <v>#VALUE!</v>
      </c>
    </row>
    <row r="144" spans="1:21">
      <c r="A144">
        <v>134</v>
      </c>
      <c r="C144" t="e" vm="2">
        <f>[1]!GenLognormal($C$9,$C$10)</f>
        <v>#VALUE!</v>
      </c>
      <c r="D144" t="e" vm="2">
        <f>[1]!GenLognormal($D$9,$D$10)</f>
        <v>#VALUE!</v>
      </c>
      <c r="E144" t="e" vm="2">
        <f>[1]!genNormal($E$9,$E$10)</f>
        <v>#VALUE!</v>
      </c>
      <c r="F144" t="e" vm="1">
        <f t="shared" si="22"/>
        <v>#VALUE!</v>
      </c>
      <c r="G144" t="e" vm="2">
        <f>[1]!GenLognormal($G$9,$G$10)</f>
        <v>#VALUE!</v>
      </c>
      <c r="H144" t="e" vm="2">
        <f>[1]!genBinomial(1,0.593)</f>
        <v>#VALUE!</v>
      </c>
      <c r="I144" s="13" t="e" vm="1">
        <f t="shared" si="23"/>
        <v>#VALUE!</v>
      </c>
      <c r="J144" t="e" vm="2">
        <f>[1]!genUniform($J$9,$J$10)</f>
        <v>#VALUE!</v>
      </c>
      <c r="K144" t="e" vm="1">
        <f t="shared" si="24"/>
        <v>#VALUE!</v>
      </c>
      <c r="L144" s="47" t="e" vm="1">
        <f t="shared" si="25"/>
        <v>#VALUE!</v>
      </c>
      <c r="M144" t="e" vm="1">
        <f t="shared" si="26"/>
        <v>#VALUE!</v>
      </c>
      <c r="N144" t="e" vm="2">
        <f>[1]!genUniform($N$9,$N$10)</f>
        <v>#VALUE!</v>
      </c>
      <c r="O144" t="e" vm="1">
        <f t="shared" si="27"/>
        <v>#VALUE!</v>
      </c>
      <c r="P144" s="47" t="e" vm="1">
        <f t="shared" si="28"/>
        <v>#VALUE!</v>
      </c>
      <c r="Q144" t="e" vm="1">
        <f t="shared" si="29"/>
        <v>#VALUE!</v>
      </c>
      <c r="R144" t="e" vm="2">
        <f>[1]!genUniform($R$9,$R$10)</f>
        <v>#VALUE!</v>
      </c>
      <c r="S144" t="e" vm="1">
        <f t="shared" si="30"/>
        <v>#VALUE!</v>
      </c>
      <c r="T144" s="47" t="e" vm="1">
        <f t="shared" si="31"/>
        <v>#VALUE!</v>
      </c>
      <c r="U144" t="e" vm="1">
        <f t="shared" si="32"/>
        <v>#VALUE!</v>
      </c>
    </row>
    <row r="145" spans="1:21">
      <c r="A145">
        <v>135</v>
      </c>
      <c r="C145" t="e" vm="2">
        <f>[1]!GenLognormal($C$9,$C$10)</f>
        <v>#VALUE!</v>
      </c>
      <c r="D145" t="e" vm="2">
        <f>[1]!GenLognormal($D$9,$D$10)</f>
        <v>#VALUE!</v>
      </c>
      <c r="E145" t="e" vm="2">
        <f>[1]!genNormal($E$9,$E$10)</f>
        <v>#VALUE!</v>
      </c>
      <c r="F145" t="e" vm="1">
        <f t="shared" si="22"/>
        <v>#VALUE!</v>
      </c>
      <c r="G145" t="e" vm="2">
        <f>[1]!GenLognormal($G$9,$G$10)</f>
        <v>#VALUE!</v>
      </c>
      <c r="H145" t="e" vm="2">
        <f>[1]!genBinomial(1,0.593)</f>
        <v>#VALUE!</v>
      </c>
      <c r="I145" s="13" t="e" vm="1">
        <f t="shared" si="23"/>
        <v>#VALUE!</v>
      </c>
      <c r="J145" t="e" vm="2">
        <f>[1]!genUniform($J$9,$J$10)</f>
        <v>#VALUE!</v>
      </c>
      <c r="K145" t="e" vm="1">
        <f t="shared" si="24"/>
        <v>#VALUE!</v>
      </c>
      <c r="L145" s="47" t="e" vm="1">
        <f t="shared" si="25"/>
        <v>#VALUE!</v>
      </c>
      <c r="M145" t="e" vm="1">
        <f t="shared" si="26"/>
        <v>#VALUE!</v>
      </c>
      <c r="N145" t="e" vm="2">
        <f>[1]!genUniform($N$9,$N$10)</f>
        <v>#VALUE!</v>
      </c>
      <c r="O145" t="e" vm="1">
        <f t="shared" si="27"/>
        <v>#VALUE!</v>
      </c>
      <c r="P145" s="47" t="e" vm="1">
        <f t="shared" si="28"/>
        <v>#VALUE!</v>
      </c>
      <c r="Q145" t="e" vm="1">
        <f t="shared" si="29"/>
        <v>#VALUE!</v>
      </c>
      <c r="R145" t="e" vm="2">
        <f>[1]!genUniform($R$9,$R$10)</f>
        <v>#VALUE!</v>
      </c>
      <c r="S145" t="e" vm="1">
        <f t="shared" si="30"/>
        <v>#VALUE!</v>
      </c>
      <c r="T145" s="47" t="e" vm="1">
        <f t="shared" si="31"/>
        <v>#VALUE!</v>
      </c>
      <c r="U145" t="e" vm="1">
        <f t="shared" si="32"/>
        <v>#VALUE!</v>
      </c>
    </row>
    <row r="146" spans="1:21">
      <c r="A146">
        <v>136</v>
      </c>
      <c r="C146" t="e" vm="2">
        <f>[1]!GenLognormal($C$9,$C$10)</f>
        <v>#VALUE!</v>
      </c>
      <c r="D146" t="e" vm="2">
        <f>[1]!GenLognormal($D$9,$D$10)</f>
        <v>#VALUE!</v>
      </c>
      <c r="E146" t="e" vm="2">
        <f>[1]!genNormal($E$9,$E$10)</f>
        <v>#VALUE!</v>
      </c>
      <c r="F146" t="e" vm="1">
        <f t="shared" si="22"/>
        <v>#VALUE!</v>
      </c>
      <c r="G146" t="e" vm="2">
        <f>[1]!GenLognormal($G$9,$G$10)</f>
        <v>#VALUE!</v>
      </c>
      <c r="H146" t="e" vm="2">
        <f>[1]!genBinomial(1,0.593)</f>
        <v>#VALUE!</v>
      </c>
      <c r="I146" s="13" t="e" vm="1">
        <f t="shared" si="23"/>
        <v>#VALUE!</v>
      </c>
      <c r="J146" t="e" vm="2">
        <f>[1]!genUniform($J$9,$J$10)</f>
        <v>#VALUE!</v>
      </c>
      <c r="K146" t="e" vm="1">
        <f t="shared" si="24"/>
        <v>#VALUE!</v>
      </c>
      <c r="L146" s="47" t="e" vm="1">
        <f t="shared" si="25"/>
        <v>#VALUE!</v>
      </c>
      <c r="M146" t="e" vm="1">
        <f t="shared" si="26"/>
        <v>#VALUE!</v>
      </c>
      <c r="N146" t="e" vm="2">
        <f>[1]!genUniform($N$9,$N$10)</f>
        <v>#VALUE!</v>
      </c>
      <c r="O146" t="e" vm="1">
        <f t="shared" si="27"/>
        <v>#VALUE!</v>
      </c>
      <c r="P146" s="47" t="e" vm="1">
        <f t="shared" si="28"/>
        <v>#VALUE!</v>
      </c>
      <c r="Q146" t="e" vm="1">
        <f t="shared" si="29"/>
        <v>#VALUE!</v>
      </c>
      <c r="R146" t="e" vm="2">
        <f>[1]!genUniform($R$9,$R$10)</f>
        <v>#VALUE!</v>
      </c>
      <c r="S146" t="e" vm="1">
        <f t="shared" si="30"/>
        <v>#VALUE!</v>
      </c>
      <c r="T146" s="47" t="e" vm="1">
        <f t="shared" si="31"/>
        <v>#VALUE!</v>
      </c>
      <c r="U146" t="e" vm="1">
        <f t="shared" si="32"/>
        <v>#VALUE!</v>
      </c>
    </row>
    <row r="147" spans="1:21">
      <c r="A147">
        <v>137</v>
      </c>
      <c r="C147" t="e" vm="2">
        <f>[1]!GenLognormal($C$9,$C$10)</f>
        <v>#VALUE!</v>
      </c>
      <c r="D147" t="e" vm="2">
        <f>[1]!GenLognormal($D$9,$D$10)</f>
        <v>#VALUE!</v>
      </c>
      <c r="E147" t="e" vm="2">
        <f>[1]!genNormal($E$9,$E$10)</f>
        <v>#VALUE!</v>
      </c>
      <c r="F147" t="e" vm="1">
        <f t="shared" si="22"/>
        <v>#VALUE!</v>
      </c>
      <c r="G147" t="e" vm="2">
        <f>[1]!GenLognormal($G$9,$G$10)</f>
        <v>#VALUE!</v>
      </c>
      <c r="H147" t="e" vm="2">
        <f>[1]!genBinomial(1,0.593)</f>
        <v>#VALUE!</v>
      </c>
      <c r="I147" s="13" t="e" vm="1">
        <f t="shared" si="23"/>
        <v>#VALUE!</v>
      </c>
      <c r="J147" t="e" vm="2">
        <f>[1]!genUniform($J$9,$J$10)</f>
        <v>#VALUE!</v>
      </c>
      <c r="K147" t="e" vm="1">
        <f t="shared" si="24"/>
        <v>#VALUE!</v>
      </c>
      <c r="L147" s="47" t="e" vm="1">
        <f t="shared" si="25"/>
        <v>#VALUE!</v>
      </c>
      <c r="M147" t="e" vm="1">
        <f t="shared" si="26"/>
        <v>#VALUE!</v>
      </c>
      <c r="N147" t="e" vm="2">
        <f>[1]!genUniform($N$9,$N$10)</f>
        <v>#VALUE!</v>
      </c>
      <c r="O147" t="e" vm="1">
        <f t="shared" si="27"/>
        <v>#VALUE!</v>
      </c>
      <c r="P147" s="47" t="e" vm="1">
        <f t="shared" si="28"/>
        <v>#VALUE!</v>
      </c>
      <c r="Q147" t="e" vm="1">
        <f t="shared" si="29"/>
        <v>#VALUE!</v>
      </c>
      <c r="R147" t="e" vm="2">
        <f>[1]!genUniform($R$9,$R$10)</f>
        <v>#VALUE!</v>
      </c>
      <c r="S147" t="e" vm="1">
        <f t="shared" si="30"/>
        <v>#VALUE!</v>
      </c>
      <c r="T147" s="47" t="e" vm="1">
        <f t="shared" si="31"/>
        <v>#VALUE!</v>
      </c>
      <c r="U147" t="e" vm="1">
        <f t="shared" si="32"/>
        <v>#VALUE!</v>
      </c>
    </row>
    <row r="148" spans="1:21">
      <c r="A148">
        <v>138</v>
      </c>
      <c r="C148" t="e" vm="2">
        <f>[1]!GenLognormal($C$9,$C$10)</f>
        <v>#VALUE!</v>
      </c>
      <c r="D148" t="e" vm="2">
        <f>[1]!GenLognormal($D$9,$D$10)</f>
        <v>#VALUE!</v>
      </c>
      <c r="E148" t="e" vm="2">
        <f>[1]!genNormal($E$9,$E$10)</f>
        <v>#VALUE!</v>
      </c>
      <c r="F148" t="e" vm="1">
        <f t="shared" si="22"/>
        <v>#VALUE!</v>
      </c>
      <c r="G148" t="e" vm="2">
        <f>[1]!GenLognormal($G$9,$G$10)</f>
        <v>#VALUE!</v>
      </c>
      <c r="H148" t="e" vm="2">
        <f>[1]!genBinomial(1,0.593)</f>
        <v>#VALUE!</v>
      </c>
      <c r="I148" s="13" t="e" vm="1">
        <f t="shared" si="23"/>
        <v>#VALUE!</v>
      </c>
      <c r="J148" t="e" vm="2">
        <f>[1]!genUniform($J$9,$J$10)</f>
        <v>#VALUE!</v>
      </c>
      <c r="K148" t="e" vm="1">
        <f t="shared" si="24"/>
        <v>#VALUE!</v>
      </c>
      <c r="L148" s="47" t="e" vm="1">
        <f t="shared" si="25"/>
        <v>#VALUE!</v>
      </c>
      <c r="M148" t="e" vm="1">
        <f t="shared" si="26"/>
        <v>#VALUE!</v>
      </c>
      <c r="N148" t="e" vm="2">
        <f>[1]!genUniform($N$9,$N$10)</f>
        <v>#VALUE!</v>
      </c>
      <c r="O148" t="e" vm="1">
        <f t="shared" si="27"/>
        <v>#VALUE!</v>
      </c>
      <c r="P148" s="47" t="e" vm="1">
        <f t="shared" si="28"/>
        <v>#VALUE!</v>
      </c>
      <c r="Q148" t="e" vm="1">
        <f t="shared" si="29"/>
        <v>#VALUE!</v>
      </c>
      <c r="R148" t="e" vm="2">
        <f>[1]!genUniform($R$9,$R$10)</f>
        <v>#VALUE!</v>
      </c>
      <c r="S148" t="e" vm="1">
        <f t="shared" si="30"/>
        <v>#VALUE!</v>
      </c>
      <c r="T148" s="47" t="e" vm="1">
        <f t="shared" si="31"/>
        <v>#VALUE!</v>
      </c>
      <c r="U148" t="e" vm="1">
        <f t="shared" si="32"/>
        <v>#VALUE!</v>
      </c>
    </row>
    <row r="149" spans="1:21">
      <c r="A149">
        <v>139</v>
      </c>
      <c r="C149" t="e" vm="2">
        <f>[1]!GenLognormal($C$9,$C$10)</f>
        <v>#VALUE!</v>
      </c>
      <c r="D149" t="e" vm="2">
        <f>[1]!GenLognormal($D$9,$D$10)</f>
        <v>#VALUE!</v>
      </c>
      <c r="E149" t="e" vm="2">
        <f>[1]!genNormal($E$9,$E$10)</f>
        <v>#VALUE!</v>
      </c>
      <c r="F149" t="e" vm="1">
        <f t="shared" si="22"/>
        <v>#VALUE!</v>
      </c>
      <c r="G149" t="e" vm="2">
        <f>[1]!GenLognormal($G$9,$G$10)</f>
        <v>#VALUE!</v>
      </c>
      <c r="H149" t="e" vm="2">
        <f>[1]!genBinomial(1,0.593)</f>
        <v>#VALUE!</v>
      </c>
      <c r="I149" s="13" t="e" vm="1">
        <f t="shared" si="23"/>
        <v>#VALUE!</v>
      </c>
      <c r="J149" t="e" vm="2">
        <f>[1]!genUniform($J$9,$J$10)</f>
        <v>#VALUE!</v>
      </c>
      <c r="K149" t="e" vm="1">
        <f t="shared" si="24"/>
        <v>#VALUE!</v>
      </c>
      <c r="L149" s="47" t="e" vm="1">
        <f t="shared" si="25"/>
        <v>#VALUE!</v>
      </c>
      <c r="M149" t="e" vm="1">
        <f t="shared" si="26"/>
        <v>#VALUE!</v>
      </c>
      <c r="N149" t="e" vm="2">
        <f>[1]!genUniform($N$9,$N$10)</f>
        <v>#VALUE!</v>
      </c>
      <c r="O149" t="e" vm="1">
        <f t="shared" si="27"/>
        <v>#VALUE!</v>
      </c>
      <c r="P149" s="47" t="e" vm="1">
        <f t="shared" si="28"/>
        <v>#VALUE!</v>
      </c>
      <c r="Q149" t="e" vm="1">
        <f t="shared" si="29"/>
        <v>#VALUE!</v>
      </c>
      <c r="R149" t="e" vm="2">
        <f>[1]!genUniform($R$9,$R$10)</f>
        <v>#VALUE!</v>
      </c>
      <c r="S149" t="e" vm="1">
        <f t="shared" si="30"/>
        <v>#VALUE!</v>
      </c>
      <c r="T149" s="47" t="e" vm="1">
        <f t="shared" si="31"/>
        <v>#VALUE!</v>
      </c>
      <c r="U149" t="e" vm="1">
        <f t="shared" si="32"/>
        <v>#VALUE!</v>
      </c>
    </row>
    <row r="150" spans="1:21">
      <c r="A150">
        <v>140</v>
      </c>
      <c r="C150" t="e" vm="2">
        <f>[1]!GenLognormal($C$9,$C$10)</f>
        <v>#VALUE!</v>
      </c>
      <c r="D150" t="e" vm="2">
        <f>[1]!GenLognormal($D$9,$D$10)</f>
        <v>#VALUE!</v>
      </c>
      <c r="E150" t="e" vm="2">
        <f>[1]!genNormal($E$9,$E$10)</f>
        <v>#VALUE!</v>
      </c>
      <c r="F150" t="e" vm="1">
        <f t="shared" si="22"/>
        <v>#VALUE!</v>
      </c>
      <c r="G150" t="e" vm="2">
        <f>[1]!GenLognormal($G$9,$G$10)</f>
        <v>#VALUE!</v>
      </c>
      <c r="H150" t="e" vm="2">
        <f>[1]!genBinomial(1,0.593)</f>
        <v>#VALUE!</v>
      </c>
      <c r="I150" s="13" t="e" vm="1">
        <f t="shared" si="23"/>
        <v>#VALUE!</v>
      </c>
      <c r="J150" t="e" vm="2">
        <f>[1]!genUniform($J$9,$J$10)</f>
        <v>#VALUE!</v>
      </c>
      <c r="K150" t="e" vm="1">
        <f t="shared" si="24"/>
        <v>#VALUE!</v>
      </c>
      <c r="L150" s="47" t="e" vm="1">
        <f t="shared" si="25"/>
        <v>#VALUE!</v>
      </c>
      <c r="M150" t="e" vm="1">
        <f t="shared" si="26"/>
        <v>#VALUE!</v>
      </c>
      <c r="N150" t="e" vm="2">
        <f>[1]!genUniform($N$9,$N$10)</f>
        <v>#VALUE!</v>
      </c>
      <c r="O150" t="e" vm="1">
        <f t="shared" si="27"/>
        <v>#VALUE!</v>
      </c>
      <c r="P150" s="47" t="e" vm="1">
        <f t="shared" si="28"/>
        <v>#VALUE!</v>
      </c>
      <c r="Q150" t="e" vm="1">
        <f t="shared" si="29"/>
        <v>#VALUE!</v>
      </c>
      <c r="R150" t="e" vm="2">
        <f>[1]!genUniform($R$9,$R$10)</f>
        <v>#VALUE!</v>
      </c>
      <c r="S150" t="e" vm="1">
        <f t="shared" si="30"/>
        <v>#VALUE!</v>
      </c>
      <c r="T150" s="47" t="e" vm="1">
        <f t="shared" si="31"/>
        <v>#VALUE!</v>
      </c>
      <c r="U150" t="e" vm="1">
        <f t="shared" si="32"/>
        <v>#VALUE!</v>
      </c>
    </row>
    <row r="151" spans="1:21">
      <c r="A151">
        <v>141</v>
      </c>
      <c r="C151" t="e" vm="2">
        <f>[1]!GenLognormal($C$9,$C$10)</f>
        <v>#VALUE!</v>
      </c>
      <c r="D151" t="e" vm="2">
        <f>[1]!GenLognormal($D$9,$D$10)</f>
        <v>#VALUE!</v>
      </c>
      <c r="E151" t="e" vm="2">
        <f>[1]!genNormal($E$9,$E$10)</f>
        <v>#VALUE!</v>
      </c>
      <c r="F151" t="e" vm="1">
        <f t="shared" si="22"/>
        <v>#VALUE!</v>
      </c>
      <c r="G151" t="e" vm="2">
        <f>[1]!GenLognormal($G$9,$G$10)</f>
        <v>#VALUE!</v>
      </c>
      <c r="H151" t="e" vm="2">
        <f>[1]!genBinomial(1,0.593)</f>
        <v>#VALUE!</v>
      </c>
      <c r="I151" s="13" t="e" vm="1">
        <f t="shared" si="23"/>
        <v>#VALUE!</v>
      </c>
      <c r="J151" t="e" vm="2">
        <f>[1]!genUniform($J$9,$J$10)</f>
        <v>#VALUE!</v>
      </c>
      <c r="K151" t="e" vm="1">
        <f t="shared" si="24"/>
        <v>#VALUE!</v>
      </c>
      <c r="L151" s="47" t="e" vm="1">
        <f t="shared" si="25"/>
        <v>#VALUE!</v>
      </c>
      <c r="M151" t="e" vm="1">
        <f t="shared" si="26"/>
        <v>#VALUE!</v>
      </c>
      <c r="N151" t="e" vm="2">
        <f>[1]!genUniform($N$9,$N$10)</f>
        <v>#VALUE!</v>
      </c>
      <c r="O151" t="e" vm="1">
        <f t="shared" si="27"/>
        <v>#VALUE!</v>
      </c>
      <c r="P151" s="47" t="e" vm="1">
        <f t="shared" si="28"/>
        <v>#VALUE!</v>
      </c>
      <c r="Q151" t="e" vm="1">
        <f t="shared" si="29"/>
        <v>#VALUE!</v>
      </c>
      <c r="R151" t="e" vm="2">
        <f>[1]!genUniform($R$9,$R$10)</f>
        <v>#VALUE!</v>
      </c>
      <c r="S151" t="e" vm="1">
        <f t="shared" si="30"/>
        <v>#VALUE!</v>
      </c>
      <c r="T151" s="47" t="e" vm="1">
        <f t="shared" si="31"/>
        <v>#VALUE!</v>
      </c>
      <c r="U151" t="e" vm="1">
        <f t="shared" si="32"/>
        <v>#VALUE!</v>
      </c>
    </row>
    <row r="152" spans="1:21">
      <c r="A152">
        <v>142</v>
      </c>
      <c r="C152" t="e" vm="2">
        <f>[1]!GenLognormal($C$9,$C$10)</f>
        <v>#VALUE!</v>
      </c>
      <c r="D152" t="e" vm="2">
        <f>[1]!GenLognormal($D$9,$D$10)</f>
        <v>#VALUE!</v>
      </c>
      <c r="E152" t="e" vm="2">
        <f>[1]!genNormal($E$9,$E$10)</f>
        <v>#VALUE!</v>
      </c>
      <c r="F152" t="e" vm="1">
        <f t="shared" si="22"/>
        <v>#VALUE!</v>
      </c>
      <c r="G152" t="e" vm="2">
        <f>[1]!GenLognormal($G$9,$G$10)</f>
        <v>#VALUE!</v>
      </c>
      <c r="H152" t="e" vm="2">
        <f>[1]!genBinomial(1,0.593)</f>
        <v>#VALUE!</v>
      </c>
      <c r="I152" s="13" t="e" vm="1">
        <f t="shared" si="23"/>
        <v>#VALUE!</v>
      </c>
      <c r="J152" t="e" vm="2">
        <f>[1]!genUniform($J$9,$J$10)</f>
        <v>#VALUE!</v>
      </c>
      <c r="K152" t="e" vm="1">
        <f t="shared" si="24"/>
        <v>#VALUE!</v>
      </c>
      <c r="L152" s="47" t="e" vm="1">
        <f t="shared" si="25"/>
        <v>#VALUE!</v>
      </c>
      <c r="M152" t="e" vm="1">
        <f t="shared" si="26"/>
        <v>#VALUE!</v>
      </c>
      <c r="N152" t="e" vm="2">
        <f>[1]!genUniform($N$9,$N$10)</f>
        <v>#VALUE!</v>
      </c>
      <c r="O152" t="e" vm="1">
        <f t="shared" si="27"/>
        <v>#VALUE!</v>
      </c>
      <c r="P152" s="47" t="e" vm="1">
        <f t="shared" si="28"/>
        <v>#VALUE!</v>
      </c>
      <c r="Q152" t="e" vm="1">
        <f t="shared" si="29"/>
        <v>#VALUE!</v>
      </c>
      <c r="R152" t="e" vm="2">
        <f>[1]!genUniform($R$9,$R$10)</f>
        <v>#VALUE!</v>
      </c>
      <c r="S152" t="e" vm="1">
        <f t="shared" si="30"/>
        <v>#VALUE!</v>
      </c>
      <c r="T152" s="47" t="e" vm="1">
        <f t="shared" si="31"/>
        <v>#VALUE!</v>
      </c>
      <c r="U152" t="e" vm="1">
        <f t="shared" si="32"/>
        <v>#VALUE!</v>
      </c>
    </row>
    <row r="153" spans="1:21">
      <c r="A153">
        <v>143</v>
      </c>
      <c r="C153" t="e" vm="2">
        <f>[1]!GenLognormal($C$9,$C$10)</f>
        <v>#VALUE!</v>
      </c>
      <c r="D153" t="e" vm="2">
        <f>[1]!GenLognormal($D$9,$D$10)</f>
        <v>#VALUE!</v>
      </c>
      <c r="E153" t="e" vm="2">
        <f>[1]!genNormal($E$9,$E$10)</f>
        <v>#VALUE!</v>
      </c>
      <c r="F153" t="e" vm="1">
        <f t="shared" si="22"/>
        <v>#VALUE!</v>
      </c>
      <c r="G153" t="e" vm="2">
        <f>[1]!GenLognormal($G$9,$G$10)</f>
        <v>#VALUE!</v>
      </c>
      <c r="H153" t="e" vm="2">
        <f>[1]!genBinomial(1,0.593)</f>
        <v>#VALUE!</v>
      </c>
      <c r="I153" s="13" t="e" vm="1">
        <f t="shared" si="23"/>
        <v>#VALUE!</v>
      </c>
      <c r="J153" t="e" vm="2">
        <f>[1]!genUniform($J$9,$J$10)</f>
        <v>#VALUE!</v>
      </c>
      <c r="K153" t="e" vm="1">
        <f t="shared" si="24"/>
        <v>#VALUE!</v>
      </c>
      <c r="L153" s="47" t="e" vm="1">
        <f t="shared" si="25"/>
        <v>#VALUE!</v>
      </c>
      <c r="M153" t="e" vm="1">
        <f t="shared" si="26"/>
        <v>#VALUE!</v>
      </c>
      <c r="N153" t="e" vm="2">
        <f>[1]!genUniform($N$9,$N$10)</f>
        <v>#VALUE!</v>
      </c>
      <c r="O153" t="e" vm="1">
        <f t="shared" si="27"/>
        <v>#VALUE!</v>
      </c>
      <c r="P153" s="47" t="e" vm="1">
        <f t="shared" si="28"/>
        <v>#VALUE!</v>
      </c>
      <c r="Q153" t="e" vm="1">
        <f t="shared" si="29"/>
        <v>#VALUE!</v>
      </c>
      <c r="R153" t="e" vm="2">
        <f>[1]!genUniform($R$9,$R$10)</f>
        <v>#VALUE!</v>
      </c>
      <c r="S153" t="e" vm="1">
        <f t="shared" si="30"/>
        <v>#VALUE!</v>
      </c>
      <c r="T153" s="47" t="e" vm="1">
        <f t="shared" si="31"/>
        <v>#VALUE!</v>
      </c>
      <c r="U153" t="e" vm="1">
        <f t="shared" si="32"/>
        <v>#VALUE!</v>
      </c>
    </row>
    <row r="154" spans="1:21">
      <c r="A154">
        <v>144</v>
      </c>
      <c r="C154" t="e" vm="2">
        <f>[1]!GenLognormal($C$9,$C$10)</f>
        <v>#VALUE!</v>
      </c>
      <c r="D154" t="e" vm="2">
        <f>[1]!GenLognormal($D$9,$D$10)</f>
        <v>#VALUE!</v>
      </c>
      <c r="E154" t="e" vm="2">
        <f>[1]!genNormal($E$9,$E$10)</f>
        <v>#VALUE!</v>
      </c>
      <c r="F154" t="e" vm="1">
        <f t="shared" si="22"/>
        <v>#VALUE!</v>
      </c>
      <c r="G154" t="e" vm="2">
        <f>[1]!GenLognormal($G$9,$G$10)</f>
        <v>#VALUE!</v>
      </c>
      <c r="H154" t="e" vm="2">
        <f>[1]!genBinomial(1,0.593)</f>
        <v>#VALUE!</v>
      </c>
      <c r="I154" s="13" t="e" vm="1">
        <f t="shared" si="23"/>
        <v>#VALUE!</v>
      </c>
      <c r="J154" t="e" vm="2">
        <f>[1]!genUniform($J$9,$J$10)</f>
        <v>#VALUE!</v>
      </c>
      <c r="K154" t="e" vm="1">
        <f t="shared" si="24"/>
        <v>#VALUE!</v>
      </c>
      <c r="L154" s="47" t="e" vm="1">
        <f t="shared" si="25"/>
        <v>#VALUE!</v>
      </c>
      <c r="M154" t="e" vm="1">
        <f t="shared" si="26"/>
        <v>#VALUE!</v>
      </c>
      <c r="N154" t="e" vm="2">
        <f>[1]!genUniform($N$9,$N$10)</f>
        <v>#VALUE!</v>
      </c>
      <c r="O154" t="e" vm="1">
        <f t="shared" si="27"/>
        <v>#VALUE!</v>
      </c>
      <c r="P154" s="47" t="e" vm="1">
        <f t="shared" si="28"/>
        <v>#VALUE!</v>
      </c>
      <c r="Q154" t="e" vm="1">
        <f t="shared" si="29"/>
        <v>#VALUE!</v>
      </c>
      <c r="R154" t="e" vm="2">
        <f>[1]!genUniform($R$9,$R$10)</f>
        <v>#VALUE!</v>
      </c>
      <c r="S154" t="e" vm="1">
        <f t="shared" si="30"/>
        <v>#VALUE!</v>
      </c>
      <c r="T154" s="47" t="e" vm="1">
        <f t="shared" si="31"/>
        <v>#VALUE!</v>
      </c>
      <c r="U154" t="e" vm="1">
        <f t="shared" si="32"/>
        <v>#VALUE!</v>
      </c>
    </row>
    <row r="155" spans="1:21">
      <c r="A155">
        <v>145</v>
      </c>
      <c r="C155" t="e" vm="2">
        <f>[1]!GenLognormal($C$9,$C$10)</f>
        <v>#VALUE!</v>
      </c>
      <c r="D155" t="e" vm="2">
        <f>[1]!GenLognormal($D$9,$D$10)</f>
        <v>#VALUE!</v>
      </c>
      <c r="E155" t="e" vm="2">
        <f>[1]!genNormal($E$9,$E$10)</f>
        <v>#VALUE!</v>
      </c>
      <c r="F155" t="e" vm="1">
        <f t="shared" si="22"/>
        <v>#VALUE!</v>
      </c>
      <c r="G155" t="e" vm="2">
        <f>[1]!GenLognormal($G$9,$G$10)</f>
        <v>#VALUE!</v>
      </c>
      <c r="H155" t="e" vm="2">
        <f>[1]!genBinomial(1,0.593)</f>
        <v>#VALUE!</v>
      </c>
      <c r="I155" s="13" t="e" vm="1">
        <f t="shared" si="23"/>
        <v>#VALUE!</v>
      </c>
      <c r="J155" t="e" vm="2">
        <f>[1]!genUniform($J$9,$J$10)</f>
        <v>#VALUE!</v>
      </c>
      <c r="K155" t="e" vm="1">
        <f t="shared" si="24"/>
        <v>#VALUE!</v>
      </c>
      <c r="L155" s="47" t="e" vm="1">
        <f t="shared" si="25"/>
        <v>#VALUE!</v>
      </c>
      <c r="M155" t="e" vm="1">
        <f t="shared" si="26"/>
        <v>#VALUE!</v>
      </c>
      <c r="N155" t="e" vm="2">
        <f>[1]!genUniform($N$9,$N$10)</f>
        <v>#VALUE!</v>
      </c>
      <c r="O155" t="e" vm="1">
        <f t="shared" si="27"/>
        <v>#VALUE!</v>
      </c>
      <c r="P155" s="47" t="e" vm="1">
        <f t="shared" si="28"/>
        <v>#VALUE!</v>
      </c>
      <c r="Q155" t="e" vm="1">
        <f t="shared" si="29"/>
        <v>#VALUE!</v>
      </c>
      <c r="R155" t="e" vm="2">
        <f>[1]!genUniform($R$9,$R$10)</f>
        <v>#VALUE!</v>
      </c>
      <c r="S155" t="e" vm="1">
        <f t="shared" si="30"/>
        <v>#VALUE!</v>
      </c>
      <c r="T155" s="47" t="e" vm="1">
        <f t="shared" si="31"/>
        <v>#VALUE!</v>
      </c>
      <c r="U155" t="e" vm="1">
        <f t="shared" si="32"/>
        <v>#VALUE!</v>
      </c>
    </row>
    <row r="156" spans="1:21">
      <c r="A156">
        <v>146</v>
      </c>
      <c r="C156" t="e" vm="2">
        <f>[1]!GenLognormal($C$9,$C$10)</f>
        <v>#VALUE!</v>
      </c>
      <c r="D156" t="e" vm="2">
        <f>[1]!GenLognormal($D$9,$D$10)</f>
        <v>#VALUE!</v>
      </c>
      <c r="E156" t="e" vm="2">
        <f>[1]!genNormal($E$9,$E$10)</f>
        <v>#VALUE!</v>
      </c>
      <c r="F156" t="e" vm="1">
        <f t="shared" si="22"/>
        <v>#VALUE!</v>
      </c>
      <c r="G156" t="e" vm="2">
        <f>[1]!GenLognormal($G$9,$G$10)</f>
        <v>#VALUE!</v>
      </c>
      <c r="H156" t="e" vm="2">
        <f>[1]!genBinomial(1,0.593)</f>
        <v>#VALUE!</v>
      </c>
      <c r="I156" s="13" t="e" vm="1">
        <f t="shared" si="23"/>
        <v>#VALUE!</v>
      </c>
      <c r="J156" t="e" vm="2">
        <f>[1]!genUniform($J$9,$J$10)</f>
        <v>#VALUE!</v>
      </c>
      <c r="K156" t="e" vm="1">
        <f t="shared" si="24"/>
        <v>#VALUE!</v>
      </c>
      <c r="L156" s="47" t="e" vm="1">
        <f t="shared" si="25"/>
        <v>#VALUE!</v>
      </c>
      <c r="M156" t="e" vm="1">
        <f t="shared" si="26"/>
        <v>#VALUE!</v>
      </c>
      <c r="N156" t="e" vm="2">
        <f>[1]!genUniform($N$9,$N$10)</f>
        <v>#VALUE!</v>
      </c>
      <c r="O156" t="e" vm="1">
        <f t="shared" si="27"/>
        <v>#VALUE!</v>
      </c>
      <c r="P156" s="47" t="e" vm="1">
        <f t="shared" si="28"/>
        <v>#VALUE!</v>
      </c>
      <c r="Q156" t="e" vm="1">
        <f t="shared" si="29"/>
        <v>#VALUE!</v>
      </c>
      <c r="R156" t="e" vm="2">
        <f>[1]!genUniform($R$9,$R$10)</f>
        <v>#VALUE!</v>
      </c>
      <c r="S156" t="e" vm="1">
        <f t="shared" si="30"/>
        <v>#VALUE!</v>
      </c>
      <c r="T156" s="47" t="e" vm="1">
        <f t="shared" si="31"/>
        <v>#VALUE!</v>
      </c>
      <c r="U156" t="e" vm="1">
        <f t="shared" si="32"/>
        <v>#VALUE!</v>
      </c>
    </row>
    <row r="157" spans="1:21">
      <c r="A157">
        <v>147</v>
      </c>
      <c r="C157" t="e" vm="2">
        <f>[1]!GenLognormal($C$9,$C$10)</f>
        <v>#VALUE!</v>
      </c>
      <c r="D157" t="e" vm="2">
        <f>[1]!GenLognormal($D$9,$D$10)</f>
        <v>#VALUE!</v>
      </c>
      <c r="E157" t="e" vm="2">
        <f>[1]!genNormal($E$9,$E$10)</f>
        <v>#VALUE!</v>
      </c>
      <c r="F157" t="e" vm="1">
        <f t="shared" si="22"/>
        <v>#VALUE!</v>
      </c>
      <c r="G157" t="e" vm="2">
        <f>[1]!GenLognormal($G$9,$G$10)</f>
        <v>#VALUE!</v>
      </c>
      <c r="H157" t="e" vm="2">
        <f>[1]!genBinomial(1,0.593)</f>
        <v>#VALUE!</v>
      </c>
      <c r="I157" s="13" t="e" vm="1">
        <f t="shared" si="23"/>
        <v>#VALUE!</v>
      </c>
      <c r="J157" t="e" vm="2">
        <f>[1]!genUniform($J$9,$J$10)</f>
        <v>#VALUE!</v>
      </c>
      <c r="K157" t="e" vm="1">
        <f t="shared" si="24"/>
        <v>#VALUE!</v>
      </c>
      <c r="L157" s="47" t="e" vm="1">
        <f t="shared" si="25"/>
        <v>#VALUE!</v>
      </c>
      <c r="M157" t="e" vm="1">
        <f t="shared" si="26"/>
        <v>#VALUE!</v>
      </c>
      <c r="N157" t="e" vm="2">
        <f>[1]!genUniform($N$9,$N$10)</f>
        <v>#VALUE!</v>
      </c>
      <c r="O157" t="e" vm="1">
        <f t="shared" si="27"/>
        <v>#VALUE!</v>
      </c>
      <c r="P157" s="47" t="e" vm="1">
        <f t="shared" si="28"/>
        <v>#VALUE!</v>
      </c>
      <c r="Q157" t="e" vm="1">
        <f t="shared" si="29"/>
        <v>#VALUE!</v>
      </c>
      <c r="R157" t="e" vm="2">
        <f>[1]!genUniform($R$9,$R$10)</f>
        <v>#VALUE!</v>
      </c>
      <c r="S157" t="e" vm="1">
        <f t="shared" si="30"/>
        <v>#VALUE!</v>
      </c>
      <c r="T157" s="47" t="e" vm="1">
        <f t="shared" si="31"/>
        <v>#VALUE!</v>
      </c>
      <c r="U157" t="e" vm="1">
        <f t="shared" si="32"/>
        <v>#VALUE!</v>
      </c>
    </row>
    <row r="158" spans="1:21">
      <c r="A158">
        <v>148</v>
      </c>
      <c r="C158" t="e" vm="2">
        <f>[1]!GenLognormal($C$9,$C$10)</f>
        <v>#VALUE!</v>
      </c>
      <c r="D158" t="e" vm="2">
        <f>[1]!GenLognormal($D$9,$D$10)</f>
        <v>#VALUE!</v>
      </c>
      <c r="E158" t="e" vm="2">
        <f>[1]!genNormal($E$9,$E$10)</f>
        <v>#VALUE!</v>
      </c>
      <c r="F158" t="e" vm="1">
        <f t="shared" si="22"/>
        <v>#VALUE!</v>
      </c>
      <c r="G158" t="e" vm="2">
        <f>[1]!GenLognormal($G$9,$G$10)</f>
        <v>#VALUE!</v>
      </c>
      <c r="H158" t="e" vm="2">
        <f>[1]!genBinomial(1,0.593)</f>
        <v>#VALUE!</v>
      </c>
      <c r="I158" s="13" t="e" vm="1">
        <f t="shared" si="23"/>
        <v>#VALUE!</v>
      </c>
      <c r="J158" t="e" vm="2">
        <f>[1]!genUniform($J$9,$J$10)</f>
        <v>#VALUE!</v>
      </c>
      <c r="K158" t="e" vm="1">
        <f t="shared" si="24"/>
        <v>#VALUE!</v>
      </c>
      <c r="L158" s="47" t="e" vm="1">
        <f t="shared" si="25"/>
        <v>#VALUE!</v>
      </c>
      <c r="M158" t="e" vm="1">
        <f t="shared" si="26"/>
        <v>#VALUE!</v>
      </c>
      <c r="N158" t="e" vm="2">
        <f>[1]!genUniform($N$9,$N$10)</f>
        <v>#VALUE!</v>
      </c>
      <c r="O158" t="e" vm="1">
        <f t="shared" si="27"/>
        <v>#VALUE!</v>
      </c>
      <c r="P158" s="47" t="e" vm="1">
        <f t="shared" si="28"/>
        <v>#VALUE!</v>
      </c>
      <c r="Q158" t="e" vm="1">
        <f t="shared" si="29"/>
        <v>#VALUE!</v>
      </c>
      <c r="R158" t="e" vm="2">
        <f>[1]!genUniform($R$9,$R$10)</f>
        <v>#VALUE!</v>
      </c>
      <c r="S158" t="e" vm="1">
        <f t="shared" si="30"/>
        <v>#VALUE!</v>
      </c>
      <c r="T158" s="47" t="e" vm="1">
        <f t="shared" si="31"/>
        <v>#VALUE!</v>
      </c>
      <c r="U158" t="e" vm="1">
        <f t="shared" si="32"/>
        <v>#VALUE!</v>
      </c>
    </row>
    <row r="159" spans="1:21">
      <c r="A159">
        <v>149</v>
      </c>
      <c r="C159" t="e" vm="2">
        <f>[1]!GenLognormal($C$9,$C$10)</f>
        <v>#VALUE!</v>
      </c>
      <c r="D159" t="e" vm="2">
        <f>[1]!GenLognormal($D$9,$D$10)</f>
        <v>#VALUE!</v>
      </c>
      <c r="E159" t="e" vm="2">
        <f>[1]!genNormal($E$9,$E$10)</f>
        <v>#VALUE!</v>
      </c>
      <c r="F159" t="e" vm="1">
        <f t="shared" si="22"/>
        <v>#VALUE!</v>
      </c>
      <c r="G159" t="e" vm="2">
        <f>[1]!GenLognormal($G$9,$G$10)</f>
        <v>#VALUE!</v>
      </c>
      <c r="H159" t="e" vm="2">
        <f>[1]!genBinomial(1,0.593)</f>
        <v>#VALUE!</v>
      </c>
      <c r="I159" s="13" t="e" vm="1">
        <f t="shared" si="23"/>
        <v>#VALUE!</v>
      </c>
      <c r="J159" t="e" vm="2">
        <f>[1]!genUniform($J$9,$J$10)</f>
        <v>#VALUE!</v>
      </c>
      <c r="K159" t="e" vm="1">
        <f t="shared" si="24"/>
        <v>#VALUE!</v>
      </c>
      <c r="L159" s="47" t="e" vm="1">
        <f t="shared" si="25"/>
        <v>#VALUE!</v>
      </c>
      <c r="M159" t="e" vm="1">
        <f t="shared" si="26"/>
        <v>#VALUE!</v>
      </c>
      <c r="N159" t="e" vm="2">
        <f>[1]!genUniform($N$9,$N$10)</f>
        <v>#VALUE!</v>
      </c>
      <c r="O159" t="e" vm="1">
        <f t="shared" si="27"/>
        <v>#VALUE!</v>
      </c>
      <c r="P159" s="47" t="e" vm="1">
        <f t="shared" si="28"/>
        <v>#VALUE!</v>
      </c>
      <c r="Q159" t="e" vm="1">
        <f t="shared" si="29"/>
        <v>#VALUE!</v>
      </c>
      <c r="R159" t="e" vm="2">
        <f>[1]!genUniform($R$9,$R$10)</f>
        <v>#VALUE!</v>
      </c>
      <c r="S159" t="e" vm="1">
        <f t="shared" si="30"/>
        <v>#VALUE!</v>
      </c>
      <c r="T159" s="47" t="e" vm="1">
        <f t="shared" si="31"/>
        <v>#VALUE!</v>
      </c>
      <c r="U159" t="e" vm="1">
        <f t="shared" si="32"/>
        <v>#VALUE!</v>
      </c>
    </row>
    <row r="160" spans="1:21">
      <c r="A160">
        <v>150</v>
      </c>
      <c r="C160" t="e" vm="2">
        <f>[1]!GenLognormal($C$9,$C$10)</f>
        <v>#VALUE!</v>
      </c>
      <c r="D160" t="e" vm="2">
        <f>[1]!GenLognormal($D$9,$D$10)</f>
        <v>#VALUE!</v>
      </c>
      <c r="E160" t="e" vm="2">
        <f>[1]!genNormal($E$9,$E$10)</f>
        <v>#VALUE!</v>
      </c>
      <c r="F160" t="e" vm="1">
        <f t="shared" si="22"/>
        <v>#VALUE!</v>
      </c>
      <c r="G160" t="e" vm="2">
        <f>[1]!GenLognormal($G$9,$G$10)</f>
        <v>#VALUE!</v>
      </c>
      <c r="H160" t="e" vm="2">
        <f>[1]!genBinomial(1,0.593)</f>
        <v>#VALUE!</v>
      </c>
      <c r="I160" s="13" t="e" vm="1">
        <f t="shared" si="23"/>
        <v>#VALUE!</v>
      </c>
      <c r="J160" t="e" vm="2">
        <f>[1]!genUniform($J$9,$J$10)</f>
        <v>#VALUE!</v>
      </c>
      <c r="K160" t="e" vm="1">
        <f t="shared" si="24"/>
        <v>#VALUE!</v>
      </c>
      <c r="L160" s="47" t="e" vm="1">
        <f t="shared" si="25"/>
        <v>#VALUE!</v>
      </c>
      <c r="M160" t="e" vm="1">
        <f t="shared" si="26"/>
        <v>#VALUE!</v>
      </c>
      <c r="N160" t="e" vm="2">
        <f>[1]!genUniform($N$9,$N$10)</f>
        <v>#VALUE!</v>
      </c>
      <c r="O160" t="e" vm="1">
        <f t="shared" si="27"/>
        <v>#VALUE!</v>
      </c>
      <c r="P160" s="47" t="e" vm="1">
        <f t="shared" si="28"/>
        <v>#VALUE!</v>
      </c>
      <c r="Q160" t="e" vm="1">
        <f t="shared" si="29"/>
        <v>#VALUE!</v>
      </c>
      <c r="R160" t="e" vm="2">
        <f>[1]!genUniform($R$9,$R$10)</f>
        <v>#VALUE!</v>
      </c>
      <c r="S160" t="e" vm="1">
        <f t="shared" si="30"/>
        <v>#VALUE!</v>
      </c>
      <c r="T160" s="47" t="e" vm="1">
        <f t="shared" si="31"/>
        <v>#VALUE!</v>
      </c>
      <c r="U160" t="e" vm="1">
        <f t="shared" si="32"/>
        <v>#VALUE!</v>
      </c>
    </row>
    <row r="161" spans="1:21">
      <c r="A161">
        <v>151</v>
      </c>
      <c r="C161" t="e" vm="2">
        <f>[1]!GenLognormal($C$9,$C$10)</f>
        <v>#VALUE!</v>
      </c>
      <c r="D161" t="e" vm="2">
        <f>[1]!GenLognormal($D$9,$D$10)</f>
        <v>#VALUE!</v>
      </c>
      <c r="E161" t="e" vm="2">
        <f>[1]!genNormal($E$9,$E$10)</f>
        <v>#VALUE!</v>
      </c>
      <c r="F161" t="e" vm="1">
        <f t="shared" si="22"/>
        <v>#VALUE!</v>
      </c>
      <c r="G161" t="e" vm="2">
        <f>[1]!GenLognormal($G$9,$G$10)</f>
        <v>#VALUE!</v>
      </c>
      <c r="H161" t="e" vm="2">
        <f>[1]!genBinomial(1,0.593)</f>
        <v>#VALUE!</v>
      </c>
      <c r="I161" s="13" t="e" vm="1">
        <f t="shared" si="23"/>
        <v>#VALUE!</v>
      </c>
      <c r="J161" t="e" vm="2">
        <f>[1]!genUniform($J$9,$J$10)</f>
        <v>#VALUE!</v>
      </c>
      <c r="K161" t="e" vm="1">
        <f t="shared" si="24"/>
        <v>#VALUE!</v>
      </c>
      <c r="L161" s="47" t="e" vm="1">
        <f t="shared" si="25"/>
        <v>#VALUE!</v>
      </c>
      <c r="M161" t="e" vm="1">
        <f t="shared" si="26"/>
        <v>#VALUE!</v>
      </c>
      <c r="N161" t="e" vm="2">
        <f>[1]!genUniform($N$9,$N$10)</f>
        <v>#VALUE!</v>
      </c>
      <c r="O161" t="e" vm="1">
        <f t="shared" si="27"/>
        <v>#VALUE!</v>
      </c>
      <c r="P161" s="47" t="e" vm="1">
        <f t="shared" si="28"/>
        <v>#VALUE!</v>
      </c>
      <c r="Q161" t="e" vm="1">
        <f t="shared" si="29"/>
        <v>#VALUE!</v>
      </c>
      <c r="R161" t="e" vm="2">
        <f>[1]!genUniform($R$9,$R$10)</f>
        <v>#VALUE!</v>
      </c>
      <c r="S161" t="e" vm="1">
        <f t="shared" si="30"/>
        <v>#VALUE!</v>
      </c>
      <c r="T161" s="47" t="e" vm="1">
        <f t="shared" si="31"/>
        <v>#VALUE!</v>
      </c>
      <c r="U161" t="e" vm="1">
        <f t="shared" si="32"/>
        <v>#VALUE!</v>
      </c>
    </row>
    <row r="162" spans="1:21">
      <c r="A162">
        <v>152</v>
      </c>
      <c r="C162" t="e" vm="2">
        <f>[1]!GenLognormal($C$9,$C$10)</f>
        <v>#VALUE!</v>
      </c>
      <c r="D162" t="e" vm="2">
        <f>[1]!GenLognormal($D$9,$D$10)</f>
        <v>#VALUE!</v>
      </c>
      <c r="E162" t="e" vm="2">
        <f>[1]!genNormal($E$9,$E$10)</f>
        <v>#VALUE!</v>
      </c>
      <c r="F162" t="e" vm="1">
        <f t="shared" si="22"/>
        <v>#VALUE!</v>
      </c>
      <c r="G162" t="e" vm="2">
        <f>[1]!GenLognormal($G$9,$G$10)</f>
        <v>#VALUE!</v>
      </c>
      <c r="H162" t="e" vm="2">
        <f>[1]!genBinomial(1,0.593)</f>
        <v>#VALUE!</v>
      </c>
      <c r="I162" s="13" t="e" vm="1">
        <f t="shared" si="23"/>
        <v>#VALUE!</v>
      </c>
      <c r="J162" t="e" vm="2">
        <f>[1]!genUniform($J$9,$J$10)</f>
        <v>#VALUE!</v>
      </c>
      <c r="K162" t="e" vm="1">
        <f t="shared" si="24"/>
        <v>#VALUE!</v>
      </c>
      <c r="L162" s="47" t="e" vm="1">
        <f t="shared" si="25"/>
        <v>#VALUE!</v>
      </c>
      <c r="M162" t="e" vm="1">
        <f t="shared" si="26"/>
        <v>#VALUE!</v>
      </c>
      <c r="N162" t="e" vm="2">
        <f>[1]!genUniform($N$9,$N$10)</f>
        <v>#VALUE!</v>
      </c>
      <c r="O162" t="e" vm="1">
        <f t="shared" si="27"/>
        <v>#VALUE!</v>
      </c>
      <c r="P162" s="47" t="e" vm="1">
        <f t="shared" si="28"/>
        <v>#VALUE!</v>
      </c>
      <c r="Q162" t="e" vm="1">
        <f t="shared" si="29"/>
        <v>#VALUE!</v>
      </c>
      <c r="R162" t="e" vm="2">
        <f>[1]!genUniform($R$9,$R$10)</f>
        <v>#VALUE!</v>
      </c>
      <c r="S162" t="e" vm="1">
        <f t="shared" si="30"/>
        <v>#VALUE!</v>
      </c>
      <c r="T162" s="47" t="e" vm="1">
        <f t="shared" si="31"/>
        <v>#VALUE!</v>
      </c>
      <c r="U162" t="e" vm="1">
        <f t="shared" si="32"/>
        <v>#VALUE!</v>
      </c>
    </row>
    <row r="163" spans="1:21">
      <c r="A163">
        <v>153</v>
      </c>
      <c r="C163" t="e" vm="2">
        <f>[1]!GenLognormal($C$9,$C$10)</f>
        <v>#VALUE!</v>
      </c>
      <c r="D163" t="e" vm="2">
        <f>[1]!GenLognormal($D$9,$D$10)</f>
        <v>#VALUE!</v>
      </c>
      <c r="E163" t="e" vm="2">
        <f>[1]!genNormal($E$9,$E$10)</f>
        <v>#VALUE!</v>
      </c>
      <c r="F163" t="e" vm="1">
        <f t="shared" si="22"/>
        <v>#VALUE!</v>
      </c>
      <c r="G163" t="e" vm="2">
        <f>[1]!GenLognormal($G$9,$G$10)</f>
        <v>#VALUE!</v>
      </c>
      <c r="H163" t="e" vm="2">
        <f>[1]!genBinomial(1,0.593)</f>
        <v>#VALUE!</v>
      </c>
      <c r="I163" s="13" t="e" vm="1">
        <f t="shared" si="23"/>
        <v>#VALUE!</v>
      </c>
      <c r="J163" t="e" vm="2">
        <f>[1]!genUniform($J$9,$J$10)</f>
        <v>#VALUE!</v>
      </c>
      <c r="K163" t="e" vm="1">
        <f t="shared" si="24"/>
        <v>#VALUE!</v>
      </c>
      <c r="L163" s="47" t="e" vm="1">
        <f t="shared" si="25"/>
        <v>#VALUE!</v>
      </c>
      <c r="M163" t="e" vm="1">
        <f t="shared" si="26"/>
        <v>#VALUE!</v>
      </c>
      <c r="N163" t="e" vm="2">
        <f>[1]!genUniform($N$9,$N$10)</f>
        <v>#VALUE!</v>
      </c>
      <c r="O163" t="e" vm="1">
        <f t="shared" si="27"/>
        <v>#VALUE!</v>
      </c>
      <c r="P163" s="47" t="e" vm="1">
        <f t="shared" si="28"/>
        <v>#VALUE!</v>
      </c>
      <c r="Q163" t="e" vm="1">
        <f t="shared" si="29"/>
        <v>#VALUE!</v>
      </c>
      <c r="R163" t="e" vm="2">
        <f>[1]!genUniform($R$9,$R$10)</f>
        <v>#VALUE!</v>
      </c>
      <c r="S163" t="e" vm="1">
        <f t="shared" si="30"/>
        <v>#VALUE!</v>
      </c>
      <c r="T163" s="47" t="e" vm="1">
        <f t="shared" si="31"/>
        <v>#VALUE!</v>
      </c>
      <c r="U163" t="e" vm="1">
        <f t="shared" si="32"/>
        <v>#VALUE!</v>
      </c>
    </row>
    <row r="164" spans="1:21">
      <c r="A164">
        <v>154</v>
      </c>
      <c r="C164" t="e" vm="2">
        <f>[1]!GenLognormal($C$9,$C$10)</f>
        <v>#VALUE!</v>
      </c>
      <c r="D164" t="e" vm="2">
        <f>[1]!GenLognormal($D$9,$D$10)</f>
        <v>#VALUE!</v>
      </c>
      <c r="E164" t="e" vm="2">
        <f>[1]!genNormal($E$9,$E$10)</f>
        <v>#VALUE!</v>
      </c>
      <c r="F164" t="e" vm="1">
        <f t="shared" si="22"/>
        <v>#VALUE!</v>
      </c>
      <c r="G164" t="e" vm="2">
        <f>[1]!GenLognormal($G$9,$G$10)</f>
        <v>#VALUE!</v>
      </c>
      <c r="H164" t="e" vm="2">
        <f>[1]!genBinomial(1,0.593)</f>
        <v>#VALUE!</v>
      </c>
      <c r="I164" s="13" t="e" vm="1">
        <f t="shared" si="23"/>
        <v>#VALUE!</v>
      </c>
      <c r="J164" t="e" vm="2">
        <f>[1]!genUniform($J$9,$J$10)</f>
        <v>#VALUE!</v>
      </c>
      <c r="K164" t="e" vm="1">
        <f t="shared" si="24"/>
        <v>#VALUE!</v>
      </c>
      <c r="L164" s="47" t="e" vm="1">
        <f t="shared" si="25"/>
        <v>#VALUE!</v>
      </c>
      <c r="M164" t="e" vm="1">
        <f t="shared" si="26"/>
        <v>#VALUE!</v>
      </c>
      <c r="N164" t="e" vm="2">
        <f>[1]!genUniform($N$9,$N$10)</f>
        <v>#VALUE!</v>
      </c>
      <c r="O164" t="e" vm="1">
        <f t="shared" si="27"/>
        <v>#VALUE!</v>
      </c>
      <c r="P164" s="47" t="e" vm="1">
        <f t="shared" si="28"/>
        <v>#VALUE!</v>
      </c>
      <c r="Q164" t="e" vm="1">
        <f t="shared" si="29"/>
        <v>#VALUE!</v>
      </c>
      <c r="R164" t="e" vm="2">
        <f>[1]!genUniform($R$9,$R$10)</f>
        <v>#VALUE!</v>
      </c>
      <c r="S164" t="e" vm="1">
        <f t="shared" si="30"/>
        <v>#VALUE!</v>
      </c>
      <c r="T164" s="47" t="e" vm="1">
        <f t="shared" si="31"/>
        <v>#VALUE!</v>
      </c>
      <c r="U164" t="e" vm="1">
        <f t="shared" si="32"/>
        <v>#VALUE!</v>
      </c>
    </row>
    <row r="165" spans="1:21">
      <c r="A165">
        <v>155</v>
      </c>
      <c r="C165" t="e" vm="2">
        <f>[1]!GenLognormal($C$9,$C$10)</f>
        <v>#VALUE!</v>
      </c>
      <c r="D165" t="e" vm="2">
        <f>[1]!GenLognormal($D$9,$D$10)</f>
        <v>#VALUE!</v>
      </c>
      <c r="E165" t="e" vm="2">
        <f>[1]!genNormal($E$9,$E$10)</f>
        <v>#VALUE!</v>
      </c>
      <c r="F165" t="e" vm="1">
        <f t="shared" si="22"/>
        <v>#VALUE!</v>
      </c>
      <c r="G165" t="e" vm="2">
        <f>[1]!GenLognormal($G$9,$G$10)</f>
        <v>#VALUE!</v>
      </c>
      <c r="H165" t="e" vm="2">
        <f>[1]!genBinomial(1,0.593)</f>
        <v>#VALUE!</v>
      </c>
      <c r="I165" s="13" t="e" vm="1">
        <f t="shared" si="23"/>
        <v>#VALUE!</v>
      </c>
      <c r="J165" t="e" vm="2">
        <f>[1]!genUniform($J$9,$J$10)</f>
        <v>#VALUE!</v>
      </c>
      <c r="K165" t="e" vm="1">
        <f t="shared" si="24"/>
        <v>#VALUE!</v>
      </c>
      <c r="L165" s="47" t="e" vm="1">
        <f t="shared" si="25"/>
        <v>#VALUE!</v>
      </c>
      <c r="M165" t="e" vm="1">
        <f t="shared" si="26"/>
        <v>#VALUE!</v>
      </c>
      <c r="N165" t="e" vm="2">
        <f>[1]!genUniform($N$9,$N$10)</f>
        <v>#VALUE!</v>
      </c>
      <c r="O165" t="e" vm="1">
        <f t="shared" si="27"/>
        <v>#VALUE!</v>
      </c>
      <c r="P165" s="47" t="e" vm="1">
        <f t="shared" si="28"/>
        <v>#VALUE!</v>
      </c>
      <c r="Q165" t="e" vm="1">
        <f t="shared" si="29"/>
        <v>#VALUE!</v>
      </c>
      <c r="R165" t="e" vm="2">
        <f>[1]!genUniform($R$9,$R$10)</f>
        <v>#VALUE!</v>
      </c>
      <c r="S165" t="e" vm="1">
        <f t="shared" si="30"/>
        <v>#VALUE!</v>
      </c>
      <c r="T165" s="47" t="e" vm="1">
        <f t="shared" si="31"/>
        <v>#VALUE!</v>
      </c>
      <c r="U165" t="e" vm="1">
        <f t="shared" si="32"/>
        <v>#VALUE!</v>
      </c>
    </row>
    <row r="166" spans="1:21">
      <c r="A166">
        <v>156</v>
      </c>
      <c r="C166" t="e" vm="2">
        <f>[1]!GenLognormal($C$9,$C$10)</f>
        <v>#VALUE!</v>
      </c>
      <c r="D166" t="e" vm="2">
        <f>[1]!GenLognormal($D$9,$D$10)</f>
        <v>#VALUE!</v>
      </c>
      <c r="E166" t="e" vm="2">
        <f>[1]!genNormal($E$9,$E$10)</f>
        <v>#VALUE!</v>
      </c>
      <c r="F166" t="e" vm="1">
        <f t="shared" si="22"/>
        <v>#VALUE!</v>
      </c>
      <c r="G166" t="e" vm="2">
        <f>[1]!GenLognormal($G$9,$G$10)</f>
        <v>#VALUE!</v>
      </c>
      <c r="H166" t="e" vm="2">
        <f>[1]!genBinomial(1,0.593)</f>
        <v>#VALUE!</v>
      </c>
      <c r="I166" s="13" t="e" vm="1">
        <f t="shared" si="23"/>
        <v>#VALUE!</v>
      </c>
      <c r="J166" t="e" vm="2">
        <f>[1]!genUniform($J$9,$J$10)</f>
        <v>#VALUE!</v>
      </c>
      <c r="K166" t="e" vm="1">
        <f t="shared" si="24"/>
        <v>#VALUE!</v>
      </c>
      <c r="L166" s="47" t="e" vm="1">
        <f t="shared" si="25"/>
        <v>#VALUE!</v>
      </c>
      <c r="M166" t="e" vm="1">
        <f t="shared" si="26"/>
        <v>#VALUE!</v>
      </c>
      <c r="N166" t="e" vm="2">
        <f>[1]!genUniform($N$9,$N$10)</f>
        <v>#VALUE!</v>
      </c>
      <c r="O166" t="e" vm="1">
        <f t="shared" si="27"/>
        <v>#VALUE!</v>
      </c>
      <c r="P166" s="47" t="e" vm="1">
        <f t="shared" si="28"/>
        <v>#VALUE!</v>
      </c>
      <c r="Q166" t="e" vm="1">
        <f t="shared" si="29"/>
        <v>#VALUE!</v>
      </c>
      <c r="R166" t="e" vm="2">
        <f>[1]!genUniform($R$9,$R$10)</f>
        <v>#VALUE!</v>
      </c>
      <c r="S166" t="e" vm="1">
        <f t="shared" si="30"/>
        <v>#VALUE!</v>
      </c>
      <c r="T166" s="47" t="e" vm="1">
        <f t="shared" si="31"/>
        <v>#VALUE!</v>
      </c>
      <c r="U166" t="e" vm="1">
        <f t="shared" si="32"/>
        <v>#VALUE!</v>
      </c>
    </row>
    <row r="167" spans="1:21">
      <c r="A167">
        <v>157</v>
      </c>
      <c r="C167" t="e" vm="2">
        <f>[1]!GenLognormal($C$9,$C$10)</f>
        <v>#VALUE!</v>
      </c>
      <c r="D167" t="e" vm="2">
        <f>[1]!GenLognormal($D$9,$D$10)</f>
        <v>#VALUE!</v>
      </c>
      <c r="E167" t="e" vm="2">
        <f>[1]!genNormal($E$9,$E$10)</f>
        <v>#VALUE!</v>
      </c>
      <c r="F167" t="e" vm="1">
        <f t="shared" si="22"/>
        <v>#VALUE!</v>
      </c>
      <c r="G167" t="e" vm="2">
        <f>[1]!GenLognormal($G$9,$G$10)</f>
        <v>#VALUE!</v>
      </c>
      <c r="H167" t="e" vm="2">
        <f>[1]!genBinomial(1,0.593)</f>
        <v>#VALUE!</v>
      </c>
      <c r="I167" s="13" t="e" vm="1">
        <f t="shared" si="23"/>
        <v>#VALUE!</v>
      </c>
      <c r="J167" t="e" vm="2">
        <f>[1]!genUniform($J$9,$J$10)</f>
        <v>#VALUE!</v>
      </c>
      <c r="K167" t="e" vm="1">
        <f t="shared" si="24"/>
        <v>#VALUE!</v>
      </c>
      <c r="L167" s="47" t="e" vm="1">
        <f t="shared" si="25"/>
        <v>#VALUE!</v>
      </c>
      <c r="M167" t="e" vm="1">
        <f t="shared" si="26"/>
        <v>#VALUE!</v>
      </c>
      <c r="N167" t="e" vm="2">
        <f>[1]!genUniform($N$9,$N$10)</f>
        <v>#VALUE!</v>
      </c>
      <c r="O167" t="e" vm="1">
        <f t="shared" si="27"/>
        <v>#VALUE!</v>
      </c>
      <c r="P167" s="47" t="e" vm="1">
        <f t="shared" si="28"/>
        <v>#VALUE!</v>
      </c>
      <c r="Q167" t="e" vm="1">
        <f t="shared" si="29"/>
        <v>#VALUE!</v>
      </c>
      <c r="R167" t="e" vm="2">
        <f>[1]!genUniform($R$9,$R$10)</f>
        <v>#VALUE!</v>
      </c>
      <c r="S167" t="e" vm="1">
        <f t="shared" si="30"/>
        <v>#VALUE!</v>
      </c>
      <c r="T167" s="47" t="e" vm="1">
        <f t="shared" si="31"/>
        <v>#VALUE!</v>
      </c>
      <c r="U167" t="e" vm="1">
        <f t="shared" si="32"/>
        <v>#VALUE!</v>
      </c>
    </row>
    <row r="168" spans="1:21">
      <c r="A168">
        <v>158</v>
      </c>
      <c r="C168" t="e" vm="2">
        <f>[1]!GenLognormal($C$9,$C$10)</f>
        <v>#VALUE!</v>
      </c>
      <c r="D168" t="e" vm="2">
        <f>[1]!GenLognormal($D$9,$D$10)</f>
        <v>#VALUE!</v>
      </c>
      <c r="E168" t="e" vm="2">
        <f>[1]!genNormal($E$9,$E$10)</f>
        <v>#VALUE!</v>
      </c>
      <c r="F168" t="e" vm="1">
        <f t="shared" si="22"/>
        <v>#VALUE!</v>
      </c>
      <c r="G168" t="e" vm="2">
        <f>[1]!GenLognormal($G$9,$G$10)</f>
        <v>#VALUE!</v>
      </c>
      <c r="H168" t="e" vm="2">
        <f>[1]!genBinomial(1,0.593)</f>
        <v>#VALUE!</v>
      </c>
      <c r="I168" s="13" t="e" vm="1">
        <f t="shared" si="23"/>
        <v>#VALUE!</v>
      </c>
      <c r="J168" t="e" vm="2">
        <f>[1]!genUniform($J$9,$J$10)</f>
        <v>#VALUE!</v>
      </c>
      <c r="K168" t="e" vm="1">
        <f t="shared" si="24"/>
        <v>#VALUE!</v>
      </c>
      <c r="L168" s="47" t="e" vm="1">
        <f t="shared" si="25"/>
        <v>#VALUE!</v>
      </c>
      <c r="M168" t="e" vm="1">
        <f t="shared" si="26"/>
        <v>#VALUE!</v>
      </c>
      <c r="N168" t="e" vm="2">
        <f>[1]!genUniform($N$9,$N$10)</f>
        <v>#VALUE!</v>
      </c>
      <c r="O168" t="e" vm="1">
        <f t="shared" si="27"/>
        <v>#VALUE!</v>
      </c>
      <c r="P168" s="47" t="e" vm="1">
        <f t="shared" si="28"/>
        <v>#VALUE!</v>
      </c>
      <c r="Q168" t="e" vm="1">
        <f t="shared" si="29"/>
        <v>#VALUE!</v>
      </c>
      <c r="R168" t="e" vm="2">
        <f>[1]!genUniform($R$9,$R$10)</f>
        <v>#VALUE!</v>
      </c>
      <c r="S168" t="e" vm="1">
        <f t="shared" si="30"/>
        <v>#VALUE!</v>
      </c>
      <c r="T168" s="47" t="e" vm="1">
        <f t="shared" si="31"/>
        <v>#VALUE!</v>
      </c>
      <c r="U168" t="e" vm="1">
        <f t="shared" si="32"/>
        <v>#VALUE!</v>
      </c>
    </row>
    <row r="169" spans="1:21">
      <c r="A169">
        <v>159</v>
      </c>
      <c r="C169" t="e" vm="2">
        <f>[1]!GenLognormal($C$9,$C$10)</f>
        <v>#VALUE!</v>
      </c>
      <c r="D169" t="e" vm="2">
        <f>[1]!GenLognormal($D$9,$D$10)</f>
        <v>#VALUE!</v>
      </c>
      <c r="E169" t="e" vm="2">
        <f>[1]!genNormal($E$9,$E$10)</f>
        <v>#VALUE!</v>
      </c>
      <c r="F169" t="e" vm="1">
        <f t="shared" si="22"/>
        <v>#VALUE!</v>
      </c>
      <c r="G169" t="e" vm="2">
        <f>[1]!GenLognormal($G$9,$G$10)</f>
        <v>#VALUE!</v>
      </c>
      <c r="H169" t="e" vm="2">
        <f>[1]!genBinomial(1,0.593)</f>
        <v>#VALUE!</v>
      </c>
      <c r="I169" s="13" t="e" vm="1">
        <f t="shared" si="23"/>
        <v>#VALUE!</v>
      </c>
      <c r="J169" t="e" vm="2">
        <f>[1]!genUniform($J$9,$J$10)</f>
        <v>#VALUE!</v>
      </c>
      <c r="K169" t="e" vm="1">
        <f t="shared" si="24"/>
        <v>#VALUE!</v>
      </c>
      <c r="L169" s="47" t="e" vm="1">
        <f t="shared" si="25"/>
        <v>#VALUE!</v>
      </c>
      <c r="M169" t="e" vm="1">
        <f t="shared" si="26"/>
        <v>#VALUE!</v>
      </c>
      <c r="N169" t="e" vm="2">
        <f>[1]!genUniform($N$9,$N$10)</f>
        <v>#VALUE!</v>
      </c>
      <c r="O169" t="e" vm="1">
        <f t="shared" si="27"/>
        <v>#VALUE!</v>
      </c>
      <c r="P169" s="47" t="e" vm="1">
        <f t="shared" si="28"/>
        <v>#VALUE!</v>
      </c>
      <c r="Q169" t="e" vm="1">
        <f t="shared" si="29"/>
        <v>#VALUE!</v>
      </c>
      <c r="R169" t="e" vm="2">
        <f>[1]!genUniform($R$9,$R$10)</f>
        <v>#VALUE!</v>
      </c>
      <c r="S169" t="e" vm="1">
        <f t="shared" si="30"/>
        <v>#VALUE!</v>
      </c>
      <c r="T169" s="47" t="e" vm="1">
        <f t="shared" si="31"/>
        <v>#VALUE!</v>
      </c>
      <c r="U169" t="e" vm="1">
        <f t="shared" si="32"/>
        <v>#VALUE!</v>
      </c>
    </row>
    <row r="170" spans="1:21">
      <c r="A170">
        <v>160</v>
      </c>
      <c r="C170" t="e" vm="2">
        <f>[1]!GenLognormal($C$9,$C$10)</f>
        <v>#VALUE!</v>
      </c>
      <c r="D170" t="e" vm="2">
        <f>[1]!GenLognormal($D$9,$D$10)</f>
        <v>#VALUE!</v>
      </c>
      <c r="E170" t="e" vm="2">
        <f>[1]!genNormal($E$9,$E$10)</f>
        <v>#VALUE!</v>
      </c>
      <c r="F170" t="e" vm="1">
        <f t="shared" si="22"/>
        <v>#VALUE!</v>
      </c>
      <c r="G170" t="e" vm="2">
        <f>[1]!GenLognormal($G$9,$G$10)</f>
        <v>#VALUE!</v>
      </c>
      <c r="H170" t="e" vm="2">
        <f>[1]!genBinomial(1,0.593)</f>
        <v>#VALUE!</v>
      </c>
      <c r="I170" s="13" t="e" vm="1">
        <f t="shared" si="23"/>
        <v>#VALUE!</v>
      </c>
      <c r="J170" t="e" vm="2">
        <f>[1]!genUniform($J$9,$J$10)</f>
        <v>#VALUE!</v>
      </c>
      <c r="K170" t="e" vm="1">
        <f t="shared" si="24"/>
        <v>#VALUE!</v>
      </c>
      <c r="L170" s="47" t="e" vm="1">
        <f t="shared" si="25"/>
        <v>#VALUE!</v>
      </c>
      <c r="M170" t="e" vm="1">
        <f t="shared" si="26"/>
        <v>#VALUE!</v>
      </c>
      <c r="N170" t="e" vm="2">
        <f>[1]!genUniform($N$9,$N$10)</f>
        <v>#VALUE!</v>
      </c>
      <c r="O170" t="e" vm="1">
        <f t="shared" si="27"/>
        <v>#VALUE!</v>
      </c>
      <c r="P170" s="47" t="e" vm="1">
        <f t="shared" si="28"/>
        <v>#VALUE!</v>
      </c>
      <c r="Q170" t="e" vm="1">
        <f t="shared" si="29"/>
        <v>#VALUE!</v>
      </c>
      <c r="R170" t="e" vm="2">
        <f>[1]!genUniform($R$9,$R$10)</f>
        <v>#VALUE!</v>
      </c>
      <c r="S170" t="e" vm="1">
        <f t="shared" si="30"/>
        <v>#VALUE!</v>
      </c>
      <c r="T170" s="47" t="e" vm="1">
        <f t="shared" si="31"/>
        <v>#VALUE!</v>
      </c>
      <c r="U170" t="e" vm="1">
        <f t="shared" si="32"/>
        <v>#VALUE!</v>
      </c>
    </row>
    <row r="171" spans="1:21">
      <c r="A171">
        <v>161</v>
      </c>
      <c r="C171" t="e" vm="2">
        <f>[1]!GenLognormal($C$9,$C$10)</f>
        <v>#VALUE!</v>
      </c>
      <c r="D171" t="e" vm="2">
        <f>[1]!GenLognormal($D$9,$D$10)</f>
        <v>#VALUE!</v>
      </c>
      <c r="E171" t="e" vm="2">
        <f>[1]!genNormal($E$9,$E$10)</f>
        <v>#VALUE!</v>
      </c>
      <c r="F171" t="e" vm="1">
        <f t="shared" si="22"/>
        <v>#VALUE!</v>
      </c>
      <c r="G171" t="e" vm="2">
        <f>[1]!GenLognormal($G$9,$G$10)</f>
        <v>#VALUE!</v>
      </c>
      <c r="H171" t="e" vm="2">
        <f>[1]!genBinomial(1,0.593)</f>
        <v>#VALUE!</v>
      </c>
      <c r="I171" s="13" t="e" vm="1">
        <f t="shared" si="23"/>
        <v>#VALUE!</v>
      </c>
      <c r="J171" t="e" vm="2">
        <f>[1]!genUniform($J$9,$J$10)</f>
        <v>#VALUE!</v>
      </c>
      <c r="K171" t="e" vm="1">
        <f t="shared" si="24"/>
        <v>#VALUE!</v>
      </c>
      <c r="L171" s="47" t="e" vm="1">
        <f t="shared" si="25"/>
        <v>#VALUE!</v>
      </c>
      <c r="M171" t="e" vm="1">
        <f t="shared" si="26"/>
        <v>#VALUE!</v>
      </c>
      <c r="N171" t="e" vm="2">
        <f>[1]!genUniform($N$9,$N$10)</f>
        <v>#VALUE!</v>
      </c>
      <c r="O171" t="e" vm="1">
        <f t="shared" si="27"/>
        <v>#VALUE!</v>
      </c>
      <c r="P171" s="47" t="e" vm="1">
        <f t="shared" si="28"/>
        <v>#VALUE!</v>
      </c>
      <c r="Q171" t="e" vm="1">
        <f t="shared" si="29"/>
        <v>#VALUE!</v>
      </c>
      <c r="R171" t="e" vm="2">
        <f>[1]!genUniform($R$9,$R$10)</f>
        <v>#VALUE!</v>
      </c>
      <c r="S171" t="e" vm="1">
        <f t="shared" si="30"/>
        <v>#VALUE!</v>
      </c>
      <c r="T171" s="47" t="e" vm="1">
        <f t="shared" si="31"/>
        <v>#VALUE!</v>
      </c>
      <c r="U171" t="e" vm="1">
        <f t="shared" si="32"/>
        <v>#VALUE!</v>
      </c>
    </row>
    <row r="172" spans="1:21">
      <c r="A172">
        <v>162</v>
      </c>
      <c r="C172" t="e" vm="2">
        <f>[1]!GenLognormal($C$9,$C$10)</f>
        <v>#VALUE!</v>
      </c>
      <c r="D172" t="e" vm="2">
        <f>[1]!GenLognormal($D$9,$D$10)</f>
        <v>#VALUE!</v>
      </c>
      <c r="E172" t="e" vm="2">
        <f>[1]!genNormal($E$9,$E$10)</f>
        <v>#VALUE!</v>
      </c>
      <c r="F172" t="e" vm="1">
        <f t="shared" si="22"/>
        <v>#VALUE!</v>
      </c>
      <c r="G172" t="e" vm="2">
        <f>[1]!GenLognormal($G$9,$G$10)</f>
        <v>#VALUE!</v>
      </c>
      <c r="H172" t="e" vm="2">
        <f>[1]!genBinomial(1,0.593)</f>
        <v>#VALUE!</v>
      </c>
      <c r="I172" s="13" t="e" vm="1">
        <f t="shared" si="23"/>
        <v>#VALUE!</v>
      </c>
      <c r="J172" t="e" vm="2">
        <f>[1]!genUniform($J$9,$J$10)</f>
        <v>#VALUE!</v>
      </c>
      <c r="K172" t="e" vm="1">
        <f t="shared" si="24"/>
        <v>#VALUE!</v>
      </c>
      <c r="L172" s="47" t="e" vm="1">
        <f t="shared" si="25"/>
        <v>#VALUE!</v>
      </c>
      <c r="M172" t="e" vm="1">
        <f t="shared" si="26"/>
        <v>#VALUE!</v>
      </c>
      <c r="N172" t="e" vm="2">
        <f>[1]!genUniform($N$9,$N$10)</f>
        <v>#VALUE!</v>
      </c>
      <c r="O172" t="e" vm="1">
        <f t="shared" si="27"/>
        <v>#VALUE!</v>
      </c>
      <c r="P172" s="47" t="e" vm="1">
        <f t="shared" si="28"/>
        <v>#VALUE!</v>
      </c>
      <c r="Q172" t="e" vm="1">
        <f t="shared" si="29"/>
        <v>#VALUE!</v>
      </c>
      <c r="R172" t="e" vm="2">
        <f>[1]!genUniform($R$9,$R$10)</f>
        <v>#VALUE!</v>
      </c>
      <c r="S172" t="e" vm="1">
        <f t="shared" si="30"/>
        <v>#VALUE!</v>
      </c>
      <c r="T172" s="47" t="e" vm="1">
        <f t="shared" si="31"/>
        <v>#VALUE!</v>
      </c>
      <c r="U172" t="e" vm="1">
        <f t="shared" si="32"/>
        <v>#VALUE!</v>
      </c>
    </row>
    <row r="173" spans="1:21">
      <c r="A173">
        <v>163</v>
      </c>
      <c r="C173" t="e" vm="2">
        <f>[1]!GenLognormal($C$9,$C$10)</f>
        <v>#VALUE!</v>
      </c>
      <c r="D173" t="e" vm="2">
        <f>[1]!GenLognormal($D$9,$D$10)</f>
        <v>#VALUE!</v>
      </c>
      <c r="E173" t="e" vm="2">
        <f>[1]!genNormal($E$9,$E$10)</f>
        <v>#VALUE!</v>
      </c>
      <c r="F173" t="e" vm="1">
        <f t="shared" si="22"/>
        <v>#VALUE!</v>
      </c>
      <c r="G173" t="e" vm="2">
        <f>[1]!GenLognormal($G$9,$G$10)</f>
        <v>#VALUE!</v>
      </c>
      <c r="H173" t="e" vm="2">
        <f>[1]!genBinomial(1,0.593)</f>
        <v>#VALUE!</v>
      </c>
      <c r="I173" s="13" t="e" vm="1">
        <f t="shared" si="23"/>
        <v>#VALUE!</v>
      </c>
      <c r="J173" t="e" vm="2">
        <f>[1]!genUniform($J$9,$J$10)</f>
        <v>#VALUE!</v>
      </c>
      <c r="K173" t="e" vm="1">
        <f t="shared" si="24"/>
        <v>#VALUE!</v>
      </c>
      <c r="L173" s="47" t="e" vm="1">
        <f t="shared" si="25"/>
        <v>#VALUE!</v>
      </c>
      <c r="M173" t="e" vm="1">
        <f t="shared" si="26"/>
        <v>#VALUE!</v>
      </c>
      <c r="N173" t="e" vm="2">
        <f>[1]!genUniform($N$9,$N$10)</f>
        <v>#VALUE!</v>
      </c>
      <c r="O173" t="e" vm="1">
        <f t="shared" si="27"/>
        <v>#VALUE!</v>
      </c>
      <c r="P173" s="47" t="e" vm="1">
        <f t="shared" si="28"/>
        <v>#VALUE!</v>
      </c>
      <c r="Q173" t="e" vm="1">
        <f t="shared" si="29"/>
        <v>#VALUE!</v>
      </c>
      <c r="R173" t="e" vm="2">
        <f>[1]!genUniform($R$9,$R$10)</f>
        <v>#VALUE!</v>
      </c>
      <c r="S173" t="e" vm="1">
        <f t="shared" si="30"/>
        <v>#VALUE!</v>
      </c>
      <c r="T173" s="47" t="e" vm="1">
        <f t="shared" si="31"/>
        <v>#VALUE!</v>
      </c>
      <c r="U173" t="e" vm="1">
        <f t="shared" si="32"/>
        <v>#VALUE!</v>
      </c>
    </row>
    <row r="174" spans="1:21">
      <c r="A174">
        <v>164</v>
      </c>
      <c r="C174" t="e" vm="2">
        <f>[1]!GenLognormal($C$9,$C$10)</f>
        <v>#VALUE!</v>
      </c>
      <c r="D174" t="e" vm="2">
        <f>[1]!GenLognormal($D$9,$D$10)</f>
        <v>#VALUE!</v>
      </c>
      <c r="E174" t="e" vm="2">
        <f>[1]!genNormal($E$9,$E$10)</f>
        <v>#VALUE!</v>
      </c>
      <c r="F174" t="e" vm="1">
        <f t="shared" si="22"/>
        <v>#VALUE!</v>
      </c>
      <c r="G174" t="e" vm="2">
        <f>[1]!GenLognormal($G$9,$G$10)</f>
        <v>#VALUE!</v>
      </c>
      <c r="H174" t="e" vm="2">
        <f>[1]!genBinomial(1,0.593)</f>
        <v>#VALUE!</v>
      </c>
      <c r="I174" s="13" t="e" vm="1">
        <f t="shared" si="23"/>
        <v>#VALUE!</v>
      </c>
      <c r="J174" t="e" vm="2">
        <f>[1]!genUniform($J$9,$J$10)</f>
        <v>#VALUE!</v>
      </c>
      <c r="K174" t="e" vm="1">
        <f t="shared" si="24"/>
        <v>#VALUE!</v>
      </c>
      <c r="L174" s="47" t="e" vm="1">
        <f t="shared" si="25"/>
        <v>#VALUE!</v>
      </c>
      <c r="M174" t="e" vm="1">
        <f t="shared" si="26"/>
        <v>#VALUE!</v>
      </c>
      <c r="N174" t="e" vm="2">
        <f>[1]!genUniform($N$9,$N$10)</f>
        <v>#VALUE!</v>
      </c>
      <c r="O174" t="e" vm="1">
        <f t="shared" si="27"/>
        <v>#VALUE!</v>
      </c>
      <c r="P174" s="47" t="e" vm="1">
        <f t="shared" si="28"/>
        <v>#VALUE!</v>
      </c>
      <c r="Q174" t="e" vm="1">
        <f t="shared" si="29"/>
        <v>#VALUE!</v>
      </c>
      <c r="R174" t="e" vm="2">
        <f>[1]!genUniform($R$9,$R$10)</f>
        <v>#VALUE!</v>
      </c>
      <c r="S174" t="e" vm="1">
        <f t="shared" si="30"/>
        <v>#VALUE!</v>
      </c>
      <c r="T174" s="47" t="e" vm="1">
        <f t="shared" si="31"/>
        <v>#VALUE!</v>
      </c>
      <c r="U174" t="e" vm="1">
        <f t="shared" si="32"/>
        <v>#VALUE!</v>
      </c>
    </row>
    <row r="175" spans="1:21">
      <c r="A175">
        <v>165</v>
      </c>
      <c r="C175" t="e" vm="2">
        <f>[1]!GenLognormal($C$9,$C$10)</f>
        <v>#VALUE!</v>
      </c>
      <c r="D175" t="e" vm="2">
        <f>[1]!GenLognormal($D$9,$D$10)</f>
        <v>#VALUE!</v>
      </c>
      <c r="E175" t="e" vm="2">
        <f>[1]!genNormal($E$9,$E$10)</f>
        <v>#VALUE!</v>
      </c>
      <c r="F175" t="e" vm="1">
        <f t="shared" si="22"/>
        <v>#VALUE!</v>
      </c>
      <c r="G175" t="e" vm="2">
        <f>[1]!GenLognormal($G$9,$G$10)</f>
        <v>#VALUE!</v>
      </c>
      <c r="H175" t="e" vm="2">
        <f>[1]!genBinomial(1,0.593)</f>
        <v>#VALUE!</v>
      </c>
      <c r="I175" s="13" t="e" vm="1">
        <f t="shared" si="23"/>
        <v>#VALUE!</v>
      </c>
      <c r="J175" t="e" vm="2">
        <f>[1]!genUniform($J$9,$J$10)</f>
        <v>#VALUE!</v>
      </c>
      <c r="K175" t="e" vm="1">
        <f t="shared" si="24"/>
        <v>#VALUE!</v>
      </c>
      <c r="L175" s="47" t="e" vm="1">
        <f t="shared" si="25"/>
        <v>#VALUE!</v>
      </c>
      <c r="M175" t="e" vm="1">
        <f t="shared" si="26"/>
        <v>#VALUE!</v>
      </c>
      <c r="N175" t="e" vm="2">
        <f>[1]!genUniform($N$9,$N$10)</f>
        <v>#VALUE!</v>
      </c>
      <c r="O175" t="e" vm="1">
        <f t="shared" si="27"/>
        <v>#VALUE!</v>
      </c>
      <c r="P175" s="47" t="e" vm="1">
        <f t="shared" si="28"/>
        <v>#VALUE!</v>
      </c>
      <c r="Q175" t="e" vm="1">
        <f t="shared" si="29"/>
        <v>#VALUE!</v>
      </c>
      <c r="R175" t="e" vm="2">
        <f>[1]!genUniform($R$9,$R$10)</f>
        <v>#VALUE!</v>
      </c>
      <c r="S175" t="e" vm="1">
        <f t="shared" si="30"/>
        <v>#VALUE!</v>
      </c>
      <c r="T175" s="47" t="e" vm="1">
        <f t="shared" si="31"/>
        <v>#VALUE!</v>
      </c>
      <c r="U175" t="e" vm="1">
        <f t="shared" si="32"/>
        <v>#VALUE!</v>
      </c>
    </row>
    <row r="176" spans="1:21">
      <c r="A176">
        <v>166</v>
      </c>
      <c r="C176" t="e" vm="2">
        <f>[1]!GenLognormal($C$9,$C$10)</f>
        <v>#VALUE!</v>
      </c>
      <c r="D176" t="e" vm="2">
        <f>[1]!GenLognormal($D$9,$D$10)</f>
        <v>#VALUE!</v>
      </c>
      <c r="E176" t="e" vm="2">
        <f>[1]!genNormal($E$9,$E$10)</f>
        <v>#VALUE!</v>
      </c>
      <c r="F176" t="e" vm="1">
        <f t="shared" si="22"/>
        <v>#VALUE!</v>
      </c>
      <c r="G176" t="e" vm="2">
        <f>[1]!GenLognormal($G$9,$G$10)</f>
        <v>#VALUE!</v>
      </c>
      <c r="H176" t="e" vm="2">
        <f>[1]!genBinomial(1,0.593)</f>
        <v>#VALUE!</v>
      </c>
      <c r="I176" s="13" t="e" vm="1">
        <f t="shared" si="23"/>
        <v>#VALUE!</v>
      </c>
      <c r="J176" t="e" vm="2">
        <f>[1]!genUniform($J$9,$J$10)</f>
        <v>#VALUE!</v>
      </c>
      <c r="K176" t="e" vm="1">
        <f t="shared" si="24"/>
        <v>#VALUE!</v>
      </c>
      <c r="L176" s="47" t="e" vm="1">
        <f t="shared" si="25"/>
        <v>#VALUE!</v>
      </c>
      <c r="M176" t="e" vm="1">
        <f t="shared" si="26"/>
        <v>#VALUE!</v>
      </c>
      <c r="N176" t="e" vm="2">
        <f>[1]!genUniform($N$9,$N$10)</f>
        <v>#VALUE!</v>
      </c>
      <c r="O176" t="e" vm="1">
        <f t="shared" si="27"/>
        <v>#VALUE!</v>
      </c>
      <c r="P176" s="47" t="e" vm="1">
        <f t="shared" si="28"/>
        <v>#VALUE!</v>
      </c>
      <c r="Q176" t="e" vm="1">
        <f t="shared" si="29"/>
        <v>#VALUE!</v>
      </c>
      <c r="R176" t="e" vm="2">
        <f>[1]!genUniform($R$9,$R$10)</f>
        <v>#VALUE!</v>
      </c>
      <c r="S176" t="e" vm="1">
        <f t="shared" si="30"/>
        <v>#VALUE!</v>
      </c>
      <c r="T176" s="47" t="e" vm="1">
        <f t="shared" si="31"/>
        <v>#VALUE!</v>
      </c>
      <c r="U176" t="e" vm="1">
        <f t="shared" si="32"/>
        <v>#VALUE!</v>
      </c>
    </row>
    <row r="177" spans="1:21">
      <c r="A177">
        <v>167</v>
      </c>
      <c r="C177" t="e" vm="2">
        <f>[1]!GenLognormal($C$9,$C$10)</f>
        <v>#VALUE!</v>
      </c>
      <c r="D177" t="e" vm="2">
        <f>[1]!GenLognormal($D$9,$D$10)</f>
        <v>#VALUE!</v>
      </c>
      <c r="E177" t="e" vm="2">
        <f>[1]!genNormal($E$9,$E$10)</f>
        <v>#VALUE!</v>
      </c>
      <c r="F177" t="e" vm="1">
        <f t="shared" si="22"/>
        <v>#VALUE!</v>
      </c>
      <c r="G177" t="e" vm="2">
        <f>[1]!GenLognormal($G$9,$G$10)</f>
        <v>#VALUE!</v>
      </c>
      <c r="H177" t="e" vm="2">
        <f>[1]!genBinomial(1,0.593)</f>
        <v>#VALUE!</v>
      </c>
      <c r="I177" s="13" t="e" vm="1">
        <f t="shared" si="23"/>
        <v>#VALUE!</v>
      </c>
      <c r="J177" t="e" vm="2">
        <f>[1]!genUniform($J$9,$J$10)</f>
        <v>#VALUE!</v>
      </c>
      <c r="K177" t="e" vm="1">
        <f t="shared" si="24"/>
        <v>#VALUE!</v>
      </c>
      <c r="L177" s="47" t="e" vm="1">
        <f t="shared" si="25"/>
        <v>#VALUE!</v>
      </c>
      <c r="M177" t="e" vm="1">
        <f t="shared" si="26"/>
        <v>#VALUE!</v>
      </c>
      <c r="N177" t="e" vm="2">
        <f>[1]!genUniform($N$9,$N$10)</f>
        <v>#VALUE!</v>
      </c>
      <c r="O177" t="e" vm="1">
        <f t="shared" si="27"/>
        <v>#VALUE!</v>
      </c>
      <c r="P177" s="47" t="e" vm="1">
        <f t="shared" si="28"/>
        <v>#VALUE!</v>
      </c>
      <c r="Q177" t="e" vm="1">
        <f t="shared" si="29"/>
        <v>#VALUE!</v>
      </c>
      <c r="R177" t="e" vm="2">
        <f>[1]!genUniform($R$9,$R$10)</f>
        <v>#VALUE!</v>
      </c>
      <c r="S177" t="e" vm="1">
        <f t="shared" si="30"/>
        <v>#VALUE!</v>
      </c>
      <c r="T177" s="47" t="e" vm="1">
        <f t="shared" si="31"/>
        <v>#VALUE!</v>
      </c>
      <c r="U177" t="e" vm="1">
        <f t="shared" si="32"/>
        <v>#VALUE!</v>
      </c>
    </row>
    <row r="178" spans="1:21">
      <c r="A178">
        <v>168</v>
      </c>
      <c r="C178" t="e" vm="2">
        <f>[1]!GenLognormal($C$9,$C$10)</f>
        <v>#VALUE!</v>
      </c>
      <c r="D178" t="e" vm="2">
        <f>[1]!GenLognormal($D$9,$D$10)</f>
        <v>#VALUE!</v>
      </c>
      <c r="E178" t="e" vm="2">
        <f>[1]!genNormal($E$9,$E$10)</f>
        <v>#VALUE!</v>
      </c>
      <c r="F178" t="e" vm="1">
        <f t="shared" si="22"/>
        <v>#VALUE!</v>
      </c>
      <c r="G178" t="e" vm="2">
        <f>[1]!GenLognormal($G$9,$G$10)</f>
        <v>#VALUE!</v>
      </c>
      <c r="H178" t="e" vm="2">
        <f>[1]!genBinomial(1,0.593)</f>
        <v>#VALUE!</v>
      </c>
      <c r="I178" s="13" t="e" vm="1">
        <f t="shared" si="23"/>
        <v>#VALUE!</v>
      </c>
      <c r="J178" t="e" vm="2">
        <f>[1]!genUniform($J$9,$J$10)</f>
        <v>#VALUE!</v>
      </c>
      <c r="K178" t="e" vm="1">
        <f t="shared" si="24"/>
        <v>#VALUE!</v>
      </c>
      <c r="L178" s="47" t="e" vm="1">
        <f t="shared" si="25"/>
        <v>#VALUE!</v>
      </c>
      <c r="M178" t="e" vm="1">
        <f t="shared" si="26"/>
        <v>#VALUE!</v>
      </c>
      <c r="N178" t="e" vm="2">
        <f>[1]!genUniform($N$9,$N$10)</f>
        <v>#VALUE!</v>
      </c>
      <c r="O178" t="e" vm="1">
        <f t="shared" si="27"/>
        <v>#VALUE!</v>
      </c>
      <c r="P178" s="47" t="e" vm="1">
        <f t="shared" si="28"/>
        <v>#VALUE!</v>
      </c>
      <c r="Q178" t="e" vm="1">
        <f t="shared" si="29"/>
        <v>#VALUE!</v>
      </c>
      <c r="R178" t="e" vm="2">
        <f>[1]!genUniform($R$9,$R$10)</f>
        <v>#VALUE!</v>
      </c>
      <c r="S178" t="e" vm="1">
        <f t="shared" si="30"/>
        <v>#VALUE!</v>
      </c>
      <c r="T178" s="47" t="e" vm="1">
        <f t="shared" si="31"/>
        <v>#VALUE!</v>
      </c>
      <c r="U178" t="e" vm="1">
        <f t="shared" si="32"/>
        <v>#VALUE!</v>
      </c>
    </row>
    <row r="179" spans="1:21">
      <c r="A179">
        <v>169</v>
      </c>
      <c r="C179" t="e" vm="2">
        <f>[1]!GenLognormal($C$9,$C$10)</f>
        <v>#VALUE!</v>
      </c>
      <c r="D179" t="e" vm="2">
        <f>[1]!GenLognormal($D$9,$D$10)</f>
        <v>#VALUE!</v>
      </c>
      <c r="E179" t="e" vm="2">
        <f>[1]!genNormal($E$9,$E$10)</f>
        <v>#VALUE!</v>
      </c>
      <c r="F179" t="e" vm="1">
        <f t="shared" si="22"/>
        <v>#VALUE!</v>
      </c>
      <c r="G179" t="e" vm="2">
        <f>[1]!GenLognormal($G$9,$G$10)</f>
        <v>#VALUE!</v>
      </c>
      <c r="H179" t="e" vm="2">
        <f>[1]!genBinomial(1,0.593)</f>
        <v>#VALUE!</v>
      </c>
      <c r="I179" s="13" t="e" vm="1">
        <f t="shared" si="23"/>
        <v>#VALUE!</v>
      </c>
      <c r="J179" t="e" vm="2">
        <f>[1]!genUniform($J$9,$J$10)</f>
        <v>#VALUE!</v>
      </c>
      <c r="K179" t="e" vm="1">
        <f t="shared" si="24"/>
        <v>#VALUE!</v>
      </c>
      <c r="L179" s="47" t="e" vm="1">
        <f t="shared" si="25"/>
        <v>#VALUE!</v>
      </c>
      <c r="M179" t="e" vm="1">
        <f t="shared" si="26"/>
        <v>#VALUE!</v>
      </c>
      <c r="N179" t="e" vm="2">
        <f>[1]!genUniform($N$9,$N$10)</f>
        <v>#VALUE!</v>
      </c>
      <c r="O179" t="e" vm="1">
        <f t="shared" si="27"/>
        <v>#VALUE!</v>
      </c>
      <c r="P179" s="47" t="e" vm="1">
        <f t="shared" si="28"/>
        <v>#VALUE!</v>
      </c>
      <c r="Q179" t="e" vm="1">
        <f t="shared" si="29"/>
        <v>#VALUE!</v>
      </c>
      <c r="R179" t="e" vm="2">
        <f>[1]!genUniform($R$9,$R$10)</f>
        <v>#VALUE!</v>
      </c>
      <c r="S179" t="e" vm="1">
        <f t="shared" si="30"/>
        <v>#VALUE!</v>
      </c>
      <c r="T179" s="47" t="e" vm="1">
        <f t="shared" si="31"/>
        <v>#VALUE!</v>
      </c>
      <c r="U179" t="e" vm="1">
        <f t="shared" si="32"/>
        <v>#VALUE!</v>
      </c>
    </row>
    <row r="180" spans="1:21">
      <c r="A180">
        <v>170</v>
      </c>
      <c r="C180" t="e" vm="2">
        <f>[1]!GenLognormal($C$9,$C$10)</f>
        <v>#VALUE!</v>
      </c>
      <c r="D180" t="e" vm="2">
        <f>[1]!GenLognormal($D$9,$D$10)</f>
        <v>#VALUE!</v>
      </c>
      <c r="E180" t="e" vm="2">
        <f>[1]!genNormal($E$9,$E$10)</f>
        <v>#VALUE!</v>
      </c>
      <c r="F180" t="e" vm="1">
        <f t="shared" si="22"/>
        <v>#VALUE!</v>
      </c>
      <c r="G180" t="e" vm="2">
        <f>[1]!GenLognormal($G$9,$G$10)</f>
        <v>#VALUE!</v>
      </c>
      <c r="H180" t="e" vm="2">
        <f>[1]!genBinomial(1,0.593)</f>
        <v>#VALUE!</v>
      </c>
      <c r="I180" s="13" t="e" vm="1">
        <f t="shared" si="23"/>
        <v>#VALUE!</v>
      </c>
      <c r="J180" t="e" vm="2">
        <f>[1]!genUniform($J$9,$J$10)</f>
        <v>#VALUE!</v>
      </c>
      <c r="K180" t="e" vm="1">
        <f t="shared" si="24"/>
        <v>#VALUE!</v>
      </c>
      <c r="L180" s="47" t="e" vm="1">
        <f t="shared" si="25"/>
        <v>#VALUE!</v>
      </c>
      <c r="M180" t="e" vm="1">
        <f t="shared" si="26"/>
        <v>#VALUE!</v>
      </c>
      <c r="N180" t="e" vm="2">
        <f>[1]!genUniform($N$9,$N$10)</f>
        <v>#VALUE!</v>
      </c>
      <c r="O180" t="e" vm="1">
        <f t="shared" si="27"/>
        <v>#VALUE!</v>
      </c>
      <c r="P180" s="47" t="e" vm="1">
        <f t="shared" si="28"/>
        <v>#VALUE!</v>
      </c>
      <c r="Q180" t="e" vm="1">
        <f t="shared" si="29"/>
        <v>#VALUE!</v>
      </c>
      <c r="R180" t="e" vm="2">
        <f>[1]!genUniform($R$9,$R$10)</f>
        <v>#VALUE!</v>
      </c>
      <c r="S180" t="e" vm="1">
        <f t="shared" si="30"/>
        <v>#VALUE!</v>
      </c>
      <c r="T180" s="47" t="e" vm="1">
        <f t="shared" si="31"/>
        <v>#VALUE!</v>
      </c>
      <c r="U180" t="e" vm="1">
        <f t="shared" si="32"/>
        <v>#VALUE!</v>
      </c>
    </row>
    <row r="181" spans="1:21">
      <c r="A181">
        <v>171</v>
      </c>
      <c r="C181" t="e" vm="2">
        <f>[1]!GenLognormal($C$9,$C$10)</f>
        <v>#VALUE!</v>
      </c>
      <c r="D181" t="e" vm="2">
        <f>[1]!GenLognormal($D$9,$D$10)</f>
        <v>#VALUE!</v>
      </c>
      <c r="E181" t="e" vm="2">
        <f>[1]!genNormal($E$9,$E$10)</f>
        <v>#VALUE!</v>
      </c>
      <c r="F181" t="e" vm="1">
        <f t="shared" si="22"/>
        <v>#VALUE!</v>
      </c>
      <c r="G181" t="e" vm="2">
        <f>[1]!GenLognormal($G$9,$G$10)</f>
        <v>#VALUE!</v>
      </c>
      <c r="H181" t="e" vm="2">
        <f>[1]!genBinomial(1,0.593)</f>
        <v>#VALUE!</v>
      </c>
      <c r="I181" s="13" t="e" vm="1">
        <f t="shared" si="23"/>
        <v>#VALUE!</v>
      </c>
      <c r="J181" t="e" vm="2">
        <f>[1]!genUniform($J$9,$J$10)</f>
        <v>#VALUE!</v>
      </c>
      <c r="K181" t="e" vm="1">
        <f t="shared" si="24"/>
        <v>#VALUE!</v>
      </c>
      <c r="L181" s="47" t="e" vm="1">
        <f t="shared" si="25"/>
        <v>#VALUE!</v>
      </c>
      <c r="M181" t="e" vm="1">
        <f t="shared" si="26"/>
        <v>#VALUE!</v>
      </c>
      <c r="N181" t="e" vm="2">
        <f>[1]!genUniform($N$9,$N$10)</f>
        <v>#VALUE!</v>
      </c>
      <c r="O181" t="e" vm="1">
        <f t="shared" si="27"/>
        <v>#VALUE!</v>
      </c>
      <c r="P181" s="47" t="e" vm="1">
        <f t="shared" si="28"/>
        <v>#VALUE!</v>
      </c>
      <c r="Q181" t="e" vm="1">
        <f t="shared" si="29"/>
        <v>#VALUE!</v>
      </c>
      <c r="R181" t="e" vm="2">
        <f>[1]!genUniform($R$9,$R$10)</f>
        <v>#VALUE!</v>
      </c>
      <c r="S181" t="e" vm="1">
        <f t="shared" si="30"/>
        <v>#VALUE!</v>
      </c>
      <c r="T181" s="47" t="e" vm="1">
        <f t="shared" si="31"/>
        <v>#VALUE!</v>
      </c>
      <c r="U181" t="e" vm="1">
        <f t="shared" si="32"/>
        <v>#VALUE!</v>
      </c>
    </row>
    <row r="182" spans="1:21">
      <c r="A182">
        <v>172</v>
      </c>
      <c r="C182" t="e" vm="2">
        <f>[1]!GenLognormal($C$9,$C$10)</f>
        <v>#VALUE!</v>
      </c>
      <c r="D182" t="e" vm="2">
        <f>[1]!GenLognormal($D$9,$D$10)</f>
        <v>#VALUE!</v>
      </c>
      <c r="E182" t="e" vm="2">
        <f>[1]!genNormal($E$9,$E$10)</f>
        <v>#VALUE!</v>
      </c>
      <c r="F182" t="e" vm="1">
        <f t="shared" si="22"/>
        <v>#VALUE!</v>
      </c>
      <c r="G182" t="e" vm="2">
        <f>[1]!GenLognormal($G$9,$G$10)</f>
        <v>#VALUE!</v>
      </c>
      <c r="H182" t="e" vm="2">
        <f>[1]!genBinomial(1,0.593)</f>
        <v>#VALUE!</v>
      </c>
      <c r="I182" s="13" t="e" vm="1">
        <f t="shared" si="23"/>
        <v>#VALUE!</v>
      </c>
      <c r="J182" t="e" vm="2">
        <f>[1]!genUniform($J$9,$J$10)</f>
        <v>#VALUE!</v>
      </c>
      <c r="K182" t="e" vm="1">
        <f t="shared" si="24"/>
        <v>#VALUE!</v>
      </c>
      <c r="L182" s="47" t="e" vm="1">
        <f t="shared" si="25"/>
        <v>#VALUE!</v>
      </c>
      <c r="M182" t="e" vm="1">
        <f t="shared" si="26"/>
        <v>#VALUE!</v>
      </c>
      <c r="N182" t="e" vm="2">
        <f>[1]!genUniform($N$9,$N$10)</f>
        <v>#VALUE!</v>
      </c>
      <c r="O182" t="e" vm="1">
        <f t="shared" si="27"/>
        <v>#VALUE!</v>
      </c>
      <c r="P182" s="47" t="e" vm="1">
        <f t="shared" si="28"/>
        <v>#VALUE!</v>
      </c>
      <c r="Q182" t="e" vm="1">
        <f t="shared" si="29"/>
        <v>#VALUE!</v>
      </c>
      <c r="R182" t="e" vm="2">
        <f>[1]!genUniform($R$9,$R$10)</f>
        <v>#VALUE!</v>
      </c>
      <c r="S182" t="e" vm="1">
        <f t="shared" si="30"/>
        <v>#VALUE!</v>
      </c>
      <c r="T182" s="47" t="e" vm="1">
        <f t="shared" si="31"/>
        <v>#VALUE!</v>
      </c>
      <c r="U182" t="e" vm="1">
        <f t="shared" si="32"/>
        <v>#VALUE!</v>
      </c>
    </row>
    <row r="183" spans="1:21">
      <c r="A183">
        <v>173</v>
      </c>
      <c r="C183" t="e" vm="2">
        <f>[1]!GenLognormal($C$9,$C$10)</f>
        <v>#VALUE!</v>
      </c>
      <c r="D183" t="e" vm="2">
        <f>[1]!GenLognormal($D$9,$D$10)</f>
        <v>#VALUE!</v>
      </c>
      <c r="E183" t="e" vm="2">
        <f>[1]!genNormal($E$9,$E$10)</f>
        <v>#VALUE!</v>
      </c>
      <c r="F183" t="e" vm="1">
        <f t="shared" si="22"/>
        <v>#VALUE!</v>
      </c>
      <c r="G183" t="e" vm="2">
        <f>[1]!GenLognormal($G$9,$G$10)</f>
        <v>#VALUE!</v>
      </c>
      <c r="H183" t="e" vm="2">
        <f>[1]!genBinomial(1,0.593)</f>
        <v>#VALUE!</v>
      </c>
      <c r="I183" s="13" t="e" vm="1">
        <f t="shared" si="23"/>
        <v>#VALUE!</v>
      </c>
      <c r="J183" t="e" vm="2">
        <f>[1]!genUniform($J$9,$J$10)</f>
        <v>#VALUE!</v>
      </c>
      <c r="K183" t="e" vm="1">
        <f t="shared" si="24"/>
        <v>#VALUE!</v>
      </c>
      <c r="L183" s="47" t="e" vm="1">
        <f t="shared" si="25"/>
        <v>#VALUE!</v>
      </c>
      <c r="M183" t="e" vm="1">
        <f t="shared" si="26"/>
        <v>#VALUE!</v>
      </c>
      <c r="N183" t="e" vm="2">
        <f>[1]!genUniform($N$9,$N$10)</f>
        <v>#VALUE!</v>
      </c>
      <c r="O183" t="e" vm="1">
        <f t="shared" si="27"/>
        <v>#VALUE!</v>
      </c>
      <c r="P183" s="47" t="e" vm="1">
        <f t="shared" si="28"/>
        <v>#VALUE!</v>
      </c>
      <c r="Q183" t="e" vm="1">
        <f t="shared" si="29"/>
        <v>#VALUE!</v>
      </c>
      <c r="R183" t="e" vm="2">
        <f>[1]!genUniform($R$9,$R$10)</f>
        <v>#VALUE!</v>
      </c>
      <c r="S183" t="e" vm="1">
        <f t="shared" si="30"/>
        <v>#VALUE!</v>
      </c>
      <c r="T183" s="47" t="e" vm="1">
        <f t="shared" si="31"/>
        <v>#VALUE!</v>
      </c>
      <c r="U183" t="e" vm="1">
        <f t="shared" si="32"/>
        <v>#VALUE!</v>
      </c>
    </row>
    <row r="184" spans="1:21">
      <c r="A184">
        <v>174</v>
      </c>
      <c r="C184" t="e" vm="2">
        <f>[1]!GenLognormal($C$9,$C$10)</f>
        <v>#VALUE!</v>
      </c>
      <c r="D184" t="e" vm="2">
        <f>[1]!GenLognormal($D$9,$D$10)</f>
        <v>#VALUE!</v>
      </c>
      <c r="E184" t="e" vm="2">
        <f>[1]!genNormal($E$9,$E$10)</f>
        <v>#VALUE!</v>
      </c>
      <c r="F184" t="e" vm="1">
        <f t="shared" si="22"/>
        <v>#VALUE!</v>
      </c>
      <c r="G184" t="e" vm="2">
        <f>[1]!GenLognormal($G$9,$G$10)</f>
        <v>#VALUE!</v>
      </c>
      <c r="H184" t="e" vm="2">
        <f>[1]!genBinomial(1,0.593)</f>
        <v>#VALUE!</v>
      </c>
      <c r="I184" s="13" t="e" vm="1">
        <f t="shared" si="23"/>
        <v>#VALUE!</v>
      </c>
      <c r="J184" t="e" vm="2">
        <f>[1]!genUniform($J$9,$J$10)</f>
        <v>#VALUE!</v>
      </c>
      <c r="K184" t="e" vm="1">
        <f t="shared" si="24"/>
        <v>#VALUE!</v>
      </c>
      <c r="L184" s="47" t="e" vm="1">
        <f t="shared" si="25"/>
        <v>#VALUE!</v>
      </c>
      <c r="M184" t="e" vm="1">
        <f t="shared" si="26"/>
        <v>#VALUE!</v>
      </c>
      <c r="N184" t="e" vm="2">
        <f>[1]!genUniform($N$9,$N$10)</f>
        <v>#VALUE!</v>
      </c>
      <c r="O184" t="e" vm="1">
        <f t="shared" si="27"/>
        <v>#VALUE!</v>
      </c>
      <c r="P184" s="47" t="e" vm="1">
        <f t="shared" si="28"/>
        <v>#VALUE!</v>
      </c>
      <c r="Q184" t="e" vm="1">
        <f t="shared" si="29"/>
        <v>#VALUE!</v>
      </c>
      <c r="R184" t="e" vm="2">
        <f>[1]!genUniform($R$9,$R$10)</f>
        <v>#VALUE!</v>
      </c>
      <c r="S184" t="e" vm="1">
        <f t="shared" si="30"/>
        <v>#VALUE!</v>
      </c>
      <c r="T184" s="47" t="e" vm="1">
        <f t="shared" si="31"/>
        <v>#VALUE!</v>
      </c>
      <c r="U184" t="e" vm="1">
        <f t="shared" si="32"/>
        <v>#VALUE!</v>
      </c>
    </row>
    <row r="185" spans="1:21">
      <c r="A185">
        <v>175</v>
      </c>
      <c r="C185" t="e" vm="2">
        <f>[1]!GenLognormal($C$9,$C$10)</f>
        <v>#VALUE!</v>
      </c>
      <c r="D185" t="e" vm="2">
        <f>[1]!GenLognormal($D$9,$D$10)</f>
        <v>#VALUE!</v>
      </c>
      <c r="E185" t="e" vm="2">
        <f>[1]!genNormal($E$9,$E$10)</f>
        <v>#VALUE!</v>
      </c>
      <c r="F185" t="e" vm="1">
        <f t="shared" si="22"/>
        <v>#VALUE!</v>
      </c>
      <c r="G185" t="e" vm="2">
        <f>[1]!GenLognormal($G$9,$G$10)</f>
        <v>#VALUE!</v>
      </c>
      <c r="H185" t="e" vm="2">
        <f>[1]!genBinomial(1,0.593)</f>
        <v>#VALUE!</v>
      </c>
      <c r="I185" s="13" t="e" vm="1">
        <f t="shared" si="23"/>
        <v>#VALUE!</v>
      </c>
      <c r="J185" t="e" vm="2">
        <f>[1]!genUniform($J$9,$J$10)</f>
        <v>#VALUE!</v>
      </c>
      <c r="K185" t="e" vm="1">
        <f t="shared" si="24"/>
        <v>#VALUE!</v>
      </c>
      <c r="L185" s="47" t="e" vm="1">
        <f t="shared" si="25"/>
        <v>#VALUE!</v>
      </c>
      <c r="M185" t="e" vm="1">
        <f t="shared" si="26"/>
        <v>#VALUE!</v>
      </c>
      <c r="N185" t="e" vm="2">
        <f>[1]!genUniform($N$9,$N$10)</f>
        <v>#VALUE!</v>
      </c>
      <c r="O185" t="e" vm="1">
        <f t="shared" si="27"/>
        <v>#VALUE!</v>
      </c>
      <c r="P185" s="47" t="e" vm="1">
        <f t="shared" si="28"/>
        <v>#VALUE!</v>
      </c>
      <c r="Q185" t="e" vm="1">
        <f t="shared" si="29"/>
        <v>#VALUE!</v>
      </c>
      <c r="R185" t="e" vm="2">
        <f>[1]!genUniform($R$9,$R$10)</f>
        <v>#VALUE!</v>
      </c>
      <c r="S185" t="e" vm="1">
        <f t="shared" si="30"/>
        <v>#VALUE!</v>
      </c>
      <c r="T185" s="47" t="e" vm="1">
        <f t="shared" si="31"/>
        <v>#VALUE!</v>
      </c>
      <c r="U185" t="e" vm="1">
        <f t="shared" si="32"/>
        <v>#VALUE!</v>
      </c>
    </row>
    <row r="186" spans="1:21">
      <c r="A186">
        <v>176</v>
      </c>
      <c r="C186" t="e" vm="2">
        <f>[1]!GenLognormal($C$9,$C$10)</f>
        <v>#VALUE!</v>
      </c>
      <c r="D186" t="e" vm="2">
        <f>[1]!GenLognormal($D$9,$D$10)</f>
        <v>#VALUE!</v>
      </c>
      <c r="E186" t="e" vm="2">
        <f>[1]!genNormal($E$9,$E$10)</f>
        <v>#VALUE!</v>
      </c>
      <c r="F186" t="e" vm="1">
        <f t="shared" si="22"/>
        <v>#VALUE!</v>
      </c>
      <c r="G186" t="e" vm="2">
        <f>[1]!GenLognormal($G$9,$G$10)</f>
        <v>#VALUE!</v>
      </c>
      <c r="H186" t="e" vm="2">
        <f>[1]!genBinomial(1,0.593)</f>
        <v>#VALUE!</v>
      </c>
      <c r="I186" s="13" t="e" vm="1">
        <f t="shared" si="23"/>
        <v>#VALUE!</v>
      </c>
      <c r="J186" t="e" vm="2">
        <f>[1]!genUniform($J$9,$J$10)</f>
        <v>#VALUE!</v>
      </c>
      <c r="K186" t="e" vm="1">
        <f t="shared" si="24"/>
        <v>#VALUE!</v>
      </c>
      <c r="L186" s="47" t="e" vm="1">
        <f t="shared" si="25"/>
        <v>#VALUE!</v>
      </c>
      <c r="M186" t="e" vm="1">
        <f t="shared" si="26"/>
        <v>#VALUE!</v>
      </c>
      <c r="N186" t="e" vm="2">
        <f>[1]!genUniform($N$9,$N$10)</f>
        <v>#VALUE!</v>
      </c>
      <c r="O186" t="e" vm="1">
        <f t="shared" si="27"/>
        <v>#VALUE!</v>
      </c>
      <c r="P186" s="47" t="e" vm="1">
        <f t="shared" si="28"/>
        <v>#VALUE!</v>
      </c>
      <c r="Q186" t="e" vm="1">
        <f t="shared" si="29"/>
        <v>#VALUE!</v>
      </c>
      <c r="R186" t="e" vm="2">
        <f>[1]!genUniform($R$9,$R$10)</f>
        <v>#VALUE!</v>
      </c>
      <c r="S186" t="e" vm="1">
        <f t="shared" si="30"/>
        <v>#VALUE!</v>
      </c>
      <c r="T186" s="47" t="e" vm="1">
        <f t="shared" si="31"/>
        <v>#VALUE!</v>
      </c>
      <c r="U186" t="e" vm="1">
        <f t="shared" si="32"/>
        <v>#VALUE!</v>
      </c>
    </row>
    <row r="187" spans="1:21">
      <c r="A187">
        <v>177</v>
      </c>
      <c r="C187" t="e" vm="2">
        <f>[1]!GenLognormal($C$9,$C$10)</f>
        <v>#VALUE!</v>
      </c>
      <c r="D187" t="e" vm="2">
        <f>[1]!GenLognormal($D$9,$D$10)</f>
        <v>#VALUE!</v>
      </c>
      <c r="E187" t="e" vm="2">
        <f>[1]!genNormal($E$9,$E$10)</f>
        <v>#VALUE!</v>
      </c>
      <c r="F187" t="e" vm="1">
        <f t="shared" si="22"/>
        <v>#VALUE!</v>
      </c>
      <c r="G187" t="e" vm="2">
        <f>[1]!GenLognormal($G$9,$G$10)</f>
        <v>#VALUE!</v>
      </c>
      <c r="H187" t="e" vm="2">
        <f>[1]!genBinomial(1,0.593)</f>
        <v>#VALUE!</v>
      </c>
      <c r="I187" s="13" t="e" vm="1">
        <f t="shared" si="23"/>
        <v>#VALUE!</v>
      </c>
      <c r="J187" t="e" vm="2">
        <f>[1]!genUniform($J$9,$J$10)</f>
        <v>#VALUE!</v>
      </c>
      <c r="K187" t="e" vm="1">
        <f t="shared" si="24"/>
        <v>#VALUE!</v>
      </c>
      <c r="L187" s="47" t="e" vm="1">
        <f t="shared" si="25"/>
        <v>#VALUE!</v>
      </c>
      <c r="M187" t="e" vm="1">
        <f t="shared" si="26"/>
        <v>#VALUE!</v>
      </c>
      <c r="N187" t="e" vm="2">
        <f>[1]!genUniform($N$9,$N$10)</f>
        <v>#VALUE!</v>
      </c>
      <c r="O187" t="e" vm="1">
        <f t="shared" si="27"/>
        <v>#VALUE!</v>
      </c>
      <c r="P187" s="47" t="e" vm="1">
        <f t="shared" si="28"/>
        <v>#VALUE!</v>
      </c>
      <c r="Q187" t="e" vm="1">
        <f t="shared" si="29"/>
        <v>#VALUE!</v>
      </c>
      <c r="R187" t="e" vm="2">
        <f>[1]!genUniform($R$9,$R$10)</f>
        <v>#VALUE!</v>
      </c>
      <c r="S187" t="e" vm="1">
        <f t="shared" si="30"/>
        <v>#VALUE!</v>
      </c>
      <c r="T187" s="47" t="e" vm="1">
        <f t="shared" si="31"/>
        <v>#VALUE!</v>
      </c>
      <c r="U187" t="e" vm="1">
        <f t="shared" si="32"/>
        <v>#VALUE!</v>
      </c>
    </row>
    <row r="188" spans="1:21">
      <c r="A188">
        <v>178</v>
      </c>
      <c r="C188" t="e" vm="2">
        <f>[1]!GenLognormal($C$9,$C$10)</f>
        <v>#VALUE!</v>
      </c>
      <c r="D188" t="e" vm="2">
        <f>[1]!GenLognormal($D$9,$D$10)</f>
        <v>#VALUE!</v>
      </c>
      <c r="E188" t="e" vm="2">
        <f>[1]!genNormal($E$9,$E$10)</f>
        <v>#VALUE!</v>
      </c>
      <c r="F188" t="e" vm="1">
        <f t="shared" si="22"/>
        <v>#VALUE!</v>
      </c>
      <c r="G188" t="e" vm="2">
        <f>[1]!GenLognormal($G$9,$G$10)</f>
        <v>#VALUE!</v>
      </c>
      <c r="H188" t="e" vm="2">
        <f>[1]!genBinomial(1,0.593)</f>
        <v>#VALUE!</v>
      </c>
      <c r="I188" s="13" t="e" vm="1">
        <f t="shared" si="23"/>
        <v>#VALUE!</v>
      </c>
      <c r="J188" t="e" vm="2">
        <f>[1]!genUniform($J$9,$J$10)</f>
        <v>#VALUE!</v>
      </c>
      <c r="K188" t="e" vm="1">
        <f t="shared" si="24"/>
        <v>#VALUE!</v>
      </c>
      <c r="L188" s="47" t="e" vm="1">
        <f t="shared" si="25"/>
        <v>#VALUE!</v>
      </c>
      <c r="M188" t="e" vm="1">
        <f t="shared" si="26"/>
        <v>#VALUE!</v>
      </c>
      <c r="N188" t="e" vm="2">
        <f>[1]!genUniform($N$9,$N$10)</f>
        <v>#VALUE!</v>
      </c>
      <c r="O188" t="e" vm="1">
        <f t="shared" si="27"/>
        <v>#VALUE!</v>
      </c>
      <c r="P188" s="47" t="e" vm="1">
        <f t="shared" si="28"/>
        <v>#VALUE!</v>
      </c>
      <c r="Q188" t="e" vm="1">
        <f t="shared" si="29"/>
        <v>#VALUE!</v>
      </c>
      <c r="R188" t="e" vm="2">
        <f>[1]!genUniform($R$9,$R$10)</f>
        <v>#VALUE!</v>
      </c>
      <c r="S188" t="e" vm="1">
        <f t="shared" si="30"/>
        <v>#VALUE!</v>
      </c>
      <c r="T188" s="47" t="e" vm="1">
        <f t="shared" si="31"/>
        <v>#VALUE!</v>
      </c>
      <c r="U188" t="e" vm="1">
        <f t="shared" si="32"/>
        <v>#VALUE!</v>
      </c>
    </row>
    <row r="189" spans="1:21">
      <c r="A189">
        <v>179</v>
      </c>
      <c r="C189" t="e" vm="2">
        <f>[1]!GenLognormal($C$9,$C$10)</f>
        <v>#VALUE!</v>
      </c>
      <c r="D189" t="e" vm="2">
        <f>[1]!GenLognormal($D$9,$D$10)</f>
        <v>#VALUE!</v>
      </c>
      <c r="E189" t="e" vm="2">
        <f>[1]!genNormal($E$9,$E$10)</f>
        <v>#VALUE!</v>
      </c>
      <c r="F189" t="e" vm="1">
        <f t="shared" si="22"/>
        <v>#VALUE!</v>
      </c>
      <c r="G189" t="e" vm="2">
        <f>[1]!GenLognormal($G$9,$G$10)</f>
        <v>#VALUE!</v>
      </c>
      <c r="H189" t="e" vm="2">
        <f>[1]!genBinomial(1,0.593)</f>
        <v>#VALUE!</v>
      </c>
      <c r="I189" s="13" t="e" vm="1">
        <f t="shared" si="23"/>
        <v>#VALUE!</v>
      </c>
      <c r="J189" t="e" vm="2">
        <f>[1]!genUniform($J$9,$J$10)</f>
        <v>#VALUE!</v>
      </c>
      <c r="K189" t="e" vm="1">
        <f t="shared" si="24"/>
        <v>#VALUE!</v>
      </c>
      <c r="L189" s="47" t="e" vm="1">
        <f t="shared" si="25"/>
        <v>#VALUE!</v>
      </c>
      <c r="M189" t="e" vm="1">
        <f t="shared" si="26"/>
        <v>#VALUE!</v>
      </c>
      <c r="N189" t="e" vm="2">
        <f>[1]!genUniform($N$9,$N$10)</f>
        <v>#VALUE!</v>
      </c>
      <c r="O189" t="e" vm="1">
        <f t="shared" si="27"/>
        <v>#VALUE!</v>
      </c>
      <c r="P189" s="47" t="e" vm="1">
        <f t="shared" si="28"/>
        <v>#VALUE!</v>
      </c>
      <c r="Q189" t="e" vm="1">
        <f t="shared" si="29"/>
        <v>#VALUE!</v>
      </c>
      <c r="R189" t="e" vm="2">
        <f>[1]!genUniform($R$9,$R$10)</f>
        <v>#VALUE!</v>
      </c>
      <c r="S189" t="e" vm="1">
        <f t="shared" si="30"/>
        <v>#VALUE!</v>
      </c>
      <c r="T189" s="47" t="e" vm="1">
        <f t="shared" si="31"/>
        <v>#VALUE!</v>
      </c>
      <c r="U189" t="e" vm="1">
        <f t="shared" si="32"/>
        <v>#VALUE!</v>
      </c>
    </row>
    <row r="190" spans="1:21">
      <c r="A190">
        <v>180</v>
      </c>
      <c r="C190" t="e" vm="2">
        <f>[1]!GenLognormal($C$9,$C$10)</f>
        <v>#VALUE!</v>
      </c>
      <c r="D190" t="e" vm="2">
        <f>[1]!GenLognormal($D$9,$D$10)</f>
        <v>#VALUE!</v>
      </c>
      <c r="E190" t="e" vm="2">
        <f>[1]!genNormal($E$9,$E$10)</f>
        <v>#VALUE!</v>
      </c>
      <c r="F190" t="e" vm="1">
        <f t="shared" si="22"/>
        <v>#VALUE!</v>
      </c>
      <c r="G190" t="e" vm="2">
        <f>[1]!GenLognormal($G$9,$G$10)</f>
        <v>#VALUE!</v>
      </c>
      <c r="H190" t="e" vm="2">
        <f>[1]!genBinomial(1,0.593)</f>
        <v>#VALUE!</v>
      </c>
      <c r="I190" s="13" t="e" vm="1">
        <f t="shared" si="23"/>
        <v>#VALUE!</v>
      </c>
      <c r="J190" t="e" vm="2">
        <f>[1]!genUniform($J$9,$J$10)</f>
        <v>#VALUE!</v>
      </c>
      <c r="K190" t="e" vm="1">
        <f t="shared" si="24"/>
        <v>#VALUE!</v>
      </c>
      <c r="L190" s="47" t="e" vm="1">
        <f t="shared" si="25"/>
        <v>#VALUE!</v>
      </c>
      <c r="M190" t="e" vm="1">
        <f t="shared" si="26"/>
        <v>#VALUE!</v>
      </c>
      <c r="N190" t="e" vm="2">
        <f>[1]!genUniform($N$9,$N$10)</f>
        <v>#VALUE!</v>
      </c>
      <c r="O190" t="e" vm="1">
        <f t="shared" si="27"/>
        <v>#VALUE!</v>
      </c>
      <c r="P190" s="47" t="e" vm="1">
        <f t="shared" si="28"/>
        <v>#VALUE!</v>
      </c>
      <c r="Q190" t="e" vm="1">
        <f t="shared" si="29"/>
        <v>#VALUE!</v>
      </c>
      <c r="R190" t="e" vm="2">
        <f>[1]!genUniform($R$9,$R$10)</f>
        <v>#VALUE!</v>
      </c>
      <c r="S190" t="e" vm="1">
        <f t="shared" si="30"/>
        <v>#VALUE!</v>
      </c>
      <c r="T190" s="47" t="e" vm="1">
        <f t="shared" si="31"/>
        <v>#VALUE!</v>
      </c>
      <c r="U190" t="e" vm="1">
        <f t="shared" si="32"/>
        <v>#VALUE!</v>
      </c>
    </row>
    <row r="191" spans="1:21">
      <c r="A191">
        <v>181</v>
      </c>
      <c r="C191" t="e" vm="2">
        <f>[1]!GenLognormal($C$9,$C$10)</f>
        <v>#VALUE!</v>
      </c>
      <c r="D191" t="e" vm="2">
        <f>[1]!GenLognormal($D$9,$D$10)</f>
        <v>#VALUE!</v>
      </c>
      <c r="E191" t="e" vm="2">
        <f>[1]!genNormal($E$9,$E$10)</f>
        <v>#VALUE!</v>
      </c>
      <c r="F191" t="e" vm="1">
        <f t="shared" si="22"/>
        <v>#VALUE!</v>
      </c>
      <c r="G191" t="e" vm="2">
        <f>[1]!GenLognormal($G$9,$G$10)</f>
        <v>#VALUE!</v>
      </c>
      <c r="H191" t="e" vm="2">
        <f>[1]!genBinomial(1,0.593)</f>
        <v>#VALUE!</v>
      </c>
      <c r="I191" s="13" t="e" vm="1">
        <f t="shared" si="23"/>
        <v>#VALUE!</v>
      </c>
      <c r="J191" t="e" vm="2">
        <f>[1]!genUniform($J$9,$J$10)</f>
        <v>#VALUE!</v>
      </c>
      <c r="K191" t="e" vm="1">
        <f t="shared" si="24"/>
        <v>#VALUE!</v>
      </c>
      <c r="L191" s="47" t="e" vm="1">
        <f t="shared" si="25"/>
        <v>#VALUE!</v>
      </c>
      <c r="M191" t="e" vm="1">
        <f t="shared" si="26"/>
        <v>#VALUE!</v>
      </c>
      <c r="N191" t="e" vm="2">
        <f>[1]!genUniform($N$9,$N$10)</f>
        <v>#VALUE!</v>
      </c>
      <c r="O191" t="e" vm="1">
        <f t="shared" si="27"/>
        <v>#VALUE!</v>
      </c>
      <c r="P191" s="47" t="e" vm="1">
        <f t="shared" si="28"/>
        <v>#VALUE!</v>
      </c>
      <c r="Q191" t="e" vm="1">
        <f t="shared" si="29"/>
        <v>#VALUE!</v>
      </c>
      <c r="R191" t="e" vm="2">
        <f>[1]!genUniform($R$9,$R$10)</f>
        <v>#VALUE!</v>
      </c>
      <c r="S191" t="e" vm="1">
        <f t="shared" si="30"/>
        <v>#VALUE!</v>
      </c>
      <c r="T191" s="47" t="e" vm="1">
        <f t="shared" si="31"/>
        <v>#VALUE!</v>
      </c>
      <c r="U191" t="e" vm="1">
        <f t="shared" si="32"/>
        <v>#VALUE!</v>
      </c>
    </row>
    <row r="192" spans="1:21">
      <c r="A192">
        <v>182</v>
      </c>
      <c r="C192" t="e" vm="2">
        <f>[1]!GenLognormal($C$9,$C$10)</f>
        <v>#VALUE!</v>
      </c>
      <c r="D192" t="e" vm="2">
        <f>[1]!GenLognormal($D$9,$D$10)</f>
        <v>#VALUE!</v>
      </c>
      <c r="E192" t="e" vm="2">
        <f>[1]!genNormal($E$9,$E$10)</f>
        <v>#VALUE!</v>
      </c>
      <c r="F192" t="e" vm="1">
        <f t="shared" si="22"/>
        <v>#VALUE!</v>
      </c>
      <c r="G192" t="e" vm="2">
        <f>[1]!GenLognormal($G$9,$G$10)</f>
        <v>#VALUE!</v>
      </c>
      <c r="H192" t="e" vm="2">
        <f>[1]!genBinomial(1,0.593)</f>
        <v>#VALUE!</v>
      </c>
      <c r="I192" s="13" t="e" vm="1">
        <f t="shared" si="23"/>
        <v>#VALUE!</v>
      </c>
      <c r="J192" t="e" vm="2">
        <f>[1]!genUniform($J$9,$J$10)</f>
        <v>#VALUE!</v>
      </c>
      <c r="K192" t="e" vm="1">
        <f t="shared" si="24"/>
        <v>#VALUE!</v>
      </c>
      <c r="L192" s="47" t="e" vm="1">
        <f t="shared" si="25"/>
        <v>#VALUE!</v>
      </c>
      <c r="M192" t="e" vm="1">
        <f t="shared" si="26"/>
        <v>#VALUE!</v>
      </c>
      <c r="N192" t="e" vm="2">
        <f>[1]!genUniform($N$9,$N$10)</f>
        <v>#VALUE!</v>
      </c>
      <c r="O192" t="e" vm="1">
        <f t="shared" si="27"/>
        <v>#VALUE!</v>
      </c>
      <c r="P192" s="47" t="e" vm="1">
        <f t="shared" si="28"/>
        <v>#VALUE!</v>
      </c>
      <c r="Q192" t="e" vm="1">
        <f t="shared" si="29"/>
        <v>#VALUE!</v>
      </c>
      <c r="R192" t="e" vm="2">
        <f>[1]!genUniform($R$9,$R$10)</f>
        <v>#VALUE!</v>
      </c>
      <c r="S192" t="e" vm="1">
        <f t="shared" si="30"/>
        <v>#VALUE!</v>
      </c>
      <c r="T192" s="47" t="e" vm="1">
        <f t="shared" si="31"/>
        <v>#VALUE!</v>
      </c>
      <c r="U192" t="e" vm="1">
        <f t="shared" si="32"/>
        <v>#VALUE!</v>
      </c>
    </row>
    <row r="193" spans="1:21">
      <c r="A193">
        <v>183</v>
      </c>
      <c r="C193" t="e" vm="2">
        <f>[1]!GenLognormal($C$9,$C$10)</f>
        <v>#VALUE!</v>
      </c>
      <c r="D193" t="e" vm="2">
        <f>[1]!GenLognormal($D$9,$D$10)</f>
        <v>#VALUE!</v>
      </c>
      <c r="E193" t="e" vm="2">
        <f>[1]!genNormal($E$9,$E$10)</f>
        <v>#VALUE!</v>
      </c>
      <c r="F193" t="e" vm="1">
        <f t="shared" si="22"/>
        <v>#VALUE!</v>
      </c>
      <c r="G193" t="e" vm="2">
        <f>[1]!GenLognormal($G$9,$G$10)</f>
        <v>#VALUE!</v>
      </c>
      <c r="H193" t="e" vm="2">
        <f>[1]!genBinomial(1,0.593)</f>
        <v>#VALUE!</v>
      </c>
      <c r="I193" s="13" t="e" vm="1">
        <f t="shared" si="23"/>
        <v>#VALUE!</v>
      </c>
      <c r="J193" t="e" vm="2">
        <f>[1]!genUniform($J$9,$J$10)</f>
        <v>#VALUE!</v>
      </c>
      <c r="K193" t="e" vm="1">
        <f t="shared" si="24"/>
        <v>#VALUE!</v>
      </c>
      <c r="L193" s="47" t="e" vm="1">
        <f t="shared" si="25"/>
        <v>#VALUE!</v>
      </c>
      <c r="M193" t="e" vm="1">
        <f t="shared" si="26"/>
        <v>#VALUE!</v>
      </c>
      <c r="N193" t="e" vm="2">
        <f>[1]!genUniform($N$9,$N$10)</f>
        <v>#VALUE!</v>
      </c>
      <c r="O193" t="e" vm="1">
        <f t="shared" si="27"/>
        <v>#VALUE!</v>
      </c>
      <c r="P193" s="47" t="e" vm="1">
        <f t="shared" si="28"/>
        <v>#VALUE!</v>
      </c>
      <c r="Q193" t="e" vm="1">
        <f t="shared" si="29"/>
        <v>#VALUE!</v>
      </c>
      <c r="R193" t="e" vm="2">
        <f>[1]!genUniform($R$9,$R$10)</f>
        <v>#VALUE!</v>
      </c>
      <c r="S193" t="e" vm="1">
        <f t="shared" si="30"/>
        <v>#VALUE!</v>
      </c>
      <c r="T193" s="47" t="e" vm="1">
        <f t="shared" si="31"/>
        <v>#VALUE!</v>
      </c>
      <c r="U193" t="e" vm="1">
        <f t="shared" si="32"/>
        <v>#VALUE!</v>
      </c>
    </row>
    <row r="194" spans="1:21">
      <c r="A194">
        <v>184</v>
      </c>
      <c r="C194" t="e" vm="2">
        <f>[1]!GenLognormal($C$9,$C$10)</f>
        <v>#VALUE!</v>
      </c>
      <c r="D194" t="e" vm="2">
        <f>[1]!GenLognormal($D$9,$D$10)</f>
        <v>#VALUE!</v>
      </c>
      <c r="E194" t="e" vm="2">
        <f>[1]!genNormal($E$9,$E$10)</f>
        <v>#VALUE!</v>
      </c>
      <c r="F194" t="e" vm="1">
        <f t="shared" si="22"/>
        <v>#VALUE!</v>
      </c>
      <c r="G194" t="e" vm="2">
        <f>[1]!GenLognormal($G$9,$G$10)</f>
        <v>#VALUE!</v>
      </c>
      <c r="H194" t="e" vm="2">
        <f>[1]!genBinomial(1,0.593)</f>
        <v>#VALUE!</v>
      </c>
      <c r="I194" s="13" t="e" vm="1">
        <f t="shared" si="23"/>
        <v>#VALUE!</v>
      </c>
      <c r="J194" t="e" vm="2">
        <f>[1]!genUniform($J$9,$J$10)</f>
        <v>#VALUE!</v>
      </c>
      <c r="K194" t="e" vm="1">
        <f t="shared" si="24"/>
        <v>#VALUE!</v>
      </c>
      <c r="L194" s="47" t="e" vm="1">
        <f t="shared" si="25"/>
        <v>#VALUE!</v>
      </c>
      <c r="M194" t="e" vm="1">
        <f t="shared" si="26"/>
        <v>#VALUE!</v>
      </c>
      <c r="N194" t="e" vm="2">
        <f>[1]!genUniform($N$9,$N$10)</f>
        <v>#VALUE!</v>
      </c>
      <c r="O194" t="e" vm="1">
        <f t="shared" si="27"/>
        <v>#VALUE!</v>
      </c>
      <c r="P194" s="47" t="e" vm="1">
        <f t="shared" si="28"/>
        <v>#VALUE!</v>
      </c>
      <c r="Q194" t="e" vm="1">
        <f t="shared" si="29"/>
        <v>#VALUE!</v>
      </c>
      <c r="R194" t="e" vm="2">
        <f>[1]!genUniform($R$9,$R$10)</f>
        <v>#VALUE!</v>
      </c>
      <c r="S194" t="e" vm="1">
        <f t="shared" si="30"/>
        <v>#VALUE!</v>
      </c>
      <c r="T194" s="47" t="e" vm="1">
        <f t="shared" si="31"/>
        <v>#VALUE!</v>
      </c>
      <c r="U194" t="e" vm="1">
        <f t="shared" si="32"/>
        <v>#VALUE!</v>
      </c>
    </row>
    <row r="195" spans="1:21">
      <c r="A195">
        <v>185</v>
      </c>
      <c r="C195" t="e" vm="2">
        <f>[1]!GenLognormal($C$9,$C$10)</f>
        <v>#VALUE!</v>
      </c>
      <c r="D195" t="e" vm="2">
        <f>[1]!GenLognormal($D$9,$D$10)</f>
        <v>#VALUE!</v>
      </c>
      <c r="E195" t="e" vm="2">
        <f>[1]!genNormal($E$9,$E$10)</f>
        <v>#VALUE!</v>
      </c>
      <c r="F195" t="e" vm="1">
        <f t="shared" si="22"/>
        <v>#VALUE!</v>
      </c>
      <c r="G195" t="e" vm="2">
        <f>[1]!GenLognormal($G$9,$G$10)</f>
        <v>#VALUE!</v>
      </c>
      <c r="H195" t="e" vm="2">
        <f>[1]!genBinomial(1,0.593)</f>
        <v>#VALUE!</v>
      </c>
      <c r="I195" s="13" t="e" vm="1">
        <f t="shared" si="23"/>
        <v>#VALUE!</v>
      </c>
      <c r="J195" t="e" vm="2">
        <f>[1]!genUniform($J$9,$J$10)</f>
        <v>#VALUE!</v>
      </c>
      <c r="K195" t="e" vm="1">
        <f t="shared" si="24"/>
        <v>#VALUE!</v>
      </c>
      <c r="L195" s="47" t="e" vm="1">
        <f t="shared" si="25"/>
        <v>#VALUE!</v>
      </c>
      <c r="M195" t="e" vm="1">
        <f t="shared" si="26"/>
        <v>#VALUE!</v>
      </c>
      <c r="N195" t="e" vm="2">
        <f>[1]!genUniform($N$9,$N$10)</f>
        <v>#VALUE!</v>
      </c>
      <c r="O195" t="e" vm="1">
        <f t="shared" si="27"/>
        <v>#VALUE!</v>
      </c>
      <c r="P195" s="47" t="e" vm="1">
        <f t="shared" si="28"/>
        <v>#VALUE!</v>
      </c>
      <c r="Q195" t="e" vm="1">
        <f t="shared" si="29"/>
        <v>#VALUE!</v>
      </c>
      <c r="R195" t="e" vm="2">
        <f>[1]!genUniform($R$9,$R$10)</f>
        <v>#VALUE!</v>
      </c>
      <c r="S195" t="e" vm="1">
        <f t="shared" si="30"/>
        <v>#VALUE!</v>
      </c>
      <c r="T195" s="47" t="e" vm="1">
        <f t="shared" si="31"/>
        <v>#VALUE!</v>
      </c>
      <c r="U195" t="e" vm="1">
        <f t="shared" si="32"/>
        <v>#VALUE!</v>
      </c>
    </row>
    <row r="196" spans="1:21">
      <c r="A196">
        <v>186</v>
      </c>
      <c r="C196" t="e" vm="2">
        <f>[1]!GenLognormal($C$9,$C$10)</f>
        <v>#VALUE!</v>
      </c>
      <c r="D196" t="e" vm="2">
        <f>[1]!GenLognormal($D$9,$D$10)</f>
        <v>#VALUE!</v>
      </c>
      <c r="E196" t="e" vm="2">
        <f>[1]!genNormal($E$9,$E$10)</f>
        <v>#VALUE!</v>
      </c>
      <c r="F196" t="e" vm="1">
        <f t="shared" si="22"/>
        <v>#VALUE!</v>
      </c>
      <c r="G196" t="e" vm="2">
        <f>[1]!GenLognormal($G$9,$G$10)</f>
        <v>#VALUE!</v>
      </c>
      <c r="H196" t="e" vm="2">
        <f>[1]!genBinomial(1,0.593)</f>
        <v>#VALUE!</v>
      </c>
      <c r="I196" s="13" t="e" vm="1">
        <f t="shared" si="23"/>
        <v>#VALUE!</v>
      </c>
      <c r="J196" t="e" vm="2">
        <f>[1]!genUniform($J$9,$J$10)</f>
        <v>#VALUE!</v>
      </c>
      <c r="K196" t="e" vm="1">
        <f t="shared" si="24"/>
        <v>#VALUE!</v>
      </c>
      <c r="L196" s="47" t="e" vm="1">
        <f t="shared" si="25"/>
        <v>#VALUE!</v>
      </c>
      <c r="M196" t="e" vm="1">
        <f t="shared" si="26"/>
        <v>#VALUE!</v>
      </c>
      <c r="N196" t="e" vm="2">
        <f>[1]!genUniform($N$9,$N$10)</f>
        <v>#VALUE!</v>
      </c>
      <c r="O196" t="e" vm="1">
        <f t="shared" si="27"/>
        <v>#VALUE!</v>
      </c>
      <c r="P196" s="47" t="e" vm="1">
        <f t="shared" si="28"/>
        <v>#VALUE!</v>
      </c>
      <c r="Q196" t="e" vm="1">
        <f t="shared" si="29"/>
        <v>#VALUE!</v>
      </c>
      <c r="R196" t="e" vm="2">
        <f>[1]!genUniform($R$9,$R$10)</f>
        <v>#VALUE!</v>
      </c>
      <c r="S196" t="e" vm="1">
        <f t="shared" si="30"/>
        <v>#VALUE!</v>
      </c>
      <c r="T196" s="47" t="e" vm="1">
        <f t="shared" si="31"/>
        <v>#VALUE!</v>
      </c>
      <c r="U196" t="e" vm="1">
        <f t="shared" si="32"/>
        <v>#VALUE!</v>
      </c>
    </row>
    <row r="197" spans="1:21">
      <c r="A197">
        <v>187</v>
      </c>
      <c r="C197" t="e" vm="2">
        <f>[1]!GenLognormal($C$9,$C$10)</f>
        <v>#VALUE!</v>
      </c>
      <c r="D197" t="e" vm="2">
        <f>[1]!GenLognormal($D$9,$D$10)</f>
        <v>#VALUE!</v>
      </c>
      <c r="E197" t="e" vm="2">
        <f>[1]!genNormal($E$9,$E$10)</f>
        <v>#VALUE!</v>
      </c>
      <c r="F197" t="e" vm="1">
        <f t="shared" si="22"/>
        <v>#VALUE!</v>
      </c>
      <c r="G197" t="e" vm="2">
        <f>[1]!GenLognormal($G$9,$G$10)</f>
        <v>#VALUE!</v>
      </c>
      <c r="H197" t="e" vm="2">
        <f>[1]!genBinomial(1,0.593)</f>
        <v>#VALUE!</v>
      </c>
      <c r="I197" s="13" t="e" vm="1">
        <f t="shared" si="23"/>
        <v>#VALUE!</v>
      </c>
      <c r="J197" t="e" vm="2">
        <f>[1]!genUniform($J$9,$J$10)</f>
        <v>#VALUE!</v>
      </c>
      <c r="K197" t="e" vm="1">
        <f t="shared" si="24"/>
        <v>#VALUE!</v>
      </c>
      <c r="L197" s="47" t="e" vm="1">
        <f t="shared" si="25"/>
        <v>#VALUE!</v>
      </c>
      <c r="M197" t="e" vm="1">
        <f t="shared" si="26"/>
        <v>#VALUE!</v>
      </c>
      <c r="N197" t="e" vm="2">
        <f>[1]!genUniform($N$9,$N$10)</f>
        <v>#VALUE!</v>
      </c>
      <c r="O197" t="e" vm="1">
        <f t="shared" si="27"/>
        <v>#VALUE!</v>
      </c>
      <c r="P197" s="47" t="e" vm="1">
        <f t="shared" si="28"/>
        <v>#VALUE!</v>
      </c>
      <c r="Q197" t="e" vm="1">
        <f t="shared" si="29"/>
        <v>#VALUE!</v>
      </c>
      <c r="R197" t="e" vm="2">
        <f>[1]!genUniform($R$9,$R$10)</f>
        <v>#VALUE!</v>
      </c>
      <c r="S197" t="e" vm="1">
        <f t="shared" si="30"/>
        <v>#VALUE!</v>
      </c>
      <c r="T197" s="47" t="e" vm="1">
        <f t="shared" si="31"/>
        <v>#VALUE!</v>
      </c>
      <c r="U197" t="e" vm="1">
        <f t="shared" si="32"/>
        <v>#VALUE!</v>
      </c>
    </row>
    <row r="198" spans="1:21">
      <c r="A198">
        <v>188</v>
      </c>
      <c r="C198" t="e" vm="2">
        <f>[1]!GenLognormal($C$9,$C$10)</f>
        <v>#VALUE!</v>
      </c>
      <c r="D198" t="e" vm="2">
        <f>[1]!GenLognormal($D$9,$D$10)</f>
        <v>#VALUE!</v>
      </c>
      <c r="E198" t="e" vm="2">
        <f>[1]!genNormal($E$9,$E$10)</f>
        <v>#VALUE!</v>
      </c>
      <c r="F198" t="e" vm="1">
        <f t="shared" si="22"/>
        <v>#VALUE!</v>
      </c>
      <c r="G198" t="e" vm="2">
        <f>[1]!GenLognormal($G$9,$G$10)</f>
        <v>#VALUE!</v>
      </c>
      <c r="H198" t="e" vm="2">
        <f>[1]!genBinomial(1,0.593)</f>
        <v>#VALUE!</v>
      </c>
      <c r="I198" s="13" t="e" vm="1">
        <f t="shared" si="23"/>
        <v>#VALUE!</v>
      </c>
      <c r="J198" t="e" vm="2">
        <f>[1]!genUniform($J$9,$J$10)</f>
        <v>#VALUE!</v>
      </c>
      <c r="K198" t="e" vm="1">
        <f t="shared" si="24"/>
        <v>#VALUE!</v>
      </c>
      <c r="L198" s="47" t="e" vm="1">
        <f t="shared" si="25"/>
        <v>#VALUE!</v>
      </c>
      <c r="M198" t="e" vm="1">
        <f t="shared" si="26"/>
        <v>#VALUE!</v>
      </c>
      <c r="N198" t="e" vm="2">
        <f>[1]!genUniform($N$9,$N$10)</f>
        <v>#VALUE!</v>
      </c>
      <c r="O198" t="e" vm="1">
        <f t="shared" si="27"/>
        <v>#VALUE!</v>
      </c>
      <c r="P198" s="47" t="e" vm="1">
        <f t="shared" si="28"/>
        <v>#VALUE!</v>
      </c>
      <c r="Q198" t="e" vm="1">
        <f t="shared" si="29"/>
        <v>#VALUE!</v>
      </c>
      <c r="R198" t="e" vm="2">
        <f>[1]!genUniform($R$9,$R$10)</f>
        <v>#VALUE!</v>
      </c>
      <c r="S198" t="e" vm="1">
        <f t="shared" si="30"/>
        <v>#VALUE!</v>
      </c>
      <c r="T198" s="47" t="e" vm="1">
        <f t="shared" si="31"/>
        <v>#VALUE!</v>
      </c>
      <c r="U198" t="e" vm="1">
        <f t="shared" si="32"/>
        <v>#VALUE!</v>
      </c>
    </row>
    <row r="199" spans="1:21">
      <c r="A199">
        <v>189</v>
      </c>
      <c r="C199" t="e" vm="2">
        <f>[1]!GenLognormal($C$9,$C$10)</f>
        <v>#VALUE!</v>
      </c>
      <c r="D199" t="e" vm="2">
        <f>[1]!GenLognormal($D$9,$D$10)</f>
        <v>#VALUE!</v>
      </c>
      <c r="E199" t="e" vm="2">
        <f>[1]!genNormal($E$9,$E$10)</f>
        <v>#VALUE!</v>
      </c>
      <c r="F199" t="e" vm="1">
        <f t="shared" si="22"/>
        <v>#VALUE!</v>
      </c>
      <c r="G199" t="e" vm="2">
        <f>[1]!GenLognormal($G$9,$G$10)</f>
        <v>#VALUE!</v>
      </c>
      <c r="H199" t="e" vm="2">
        <f>[1]!genBinomial(1,0.593)</f>
        <v>#VALUE!</v>
      </c>
      <c r="I199" s="13" t="e" vm="1">
        <f t="shared" si="23"/>
        <v>#VALUE!</v>
      </c>
      <c r="J199" t="e" vm="2">
        <f>[1]!genUniform($J$9,$J$10)</f>
        <v>#VALUE!</v>
      </c>
      <c r="K199" t="e" vm="1">
        <f t="shared" si="24"/>
        <v>#VALUE!</v>
      </c>
      <c r="L199" s="47" t="e" vm="1">
        <f t="shared" si="25"/>
        <v>#VALUE!</v>
      </c>
      <c r="M199" t="e" vm="1">
        <f t="shared" si="26"/>
        <v>#VALUE!</v>
      </c>
      <c r="N199" t="e" vm="2">
        <f>[1]!genUniform($N$9,$N$10)</f>
        <v>#VALUE!</v>
      </c>
      <c r="O199" t="e" vm="1">
        <f t="shared" si="27"/>
        <v>#VALUE!</v>
      </c>
      <c r="P199" s="47" t="e" vm="1">
        <f t="shared" si="28"/>
        <v>#VALUE!</v>
      </c>
      <c r="Q199" t="e" vm="1">
        <f t="shared" si="29"/>
        <v>#VALUE!</v>
      </c>
      <c r="R199" t="e" vm="2">
        <f>[1]!genUniform($R$9,$R$10)</f>
        <v>#VALUE!</v>
      </c>
      <c r="S199" t="e" vm="1">
        <f t="shared" si="30"/>
        <v>#VALUE!</v>
      </c>
      <c r="T199" s="47" t="e" vm="1">
        <f t="shared" si="31"/>
        <v>#VALUE!</v>
      </c>
      <c r="U199" t="e" vm="1">
        <f t="shared" si="32"/>
        <v>#VALUE!</v>
      </c>
    </row>
    <row r="200" spans="1:21">
      <c r="A200">
        <v>190</v>
      </c>
      <c r="C200" t="e" vm="2">
        <f>[1]!GenLognormal($C$9,$C$10)</f>
        <v>#VALUE!</v>
      </c>
      <c r="D200" t="e" vm="2">
        <f>[1]!GenLognormal($D$9,$D$10)</f>
        <v>#VALUE!</v>
      </c>
      <c r="E200" t="e" vm="2">
        <f>[1]!genNormal($E$9,$E$10)</f>
        <v>#VALUE!</v>
      </c>
      <c r="F200" t="e" vm="1">
        <f t="shared" si="22"/>
        <v>#VALUE!</v>
      </c>
      <c r="G200" t="e" vm="2">
        <f>[1]!GenLognormal($G$9,$G$10)</f>
        <v>#VALUE!</v>
      </c>
      <c r="H200" t="e" vm="2">
        <f>[1]!genBinomial(1,0.593)</f>
        <v>#VALUE!</v>
      </c>
      <c r="I200" s="13" t="e" vm="1">
        <f t="shared" si="23"/>
        <v>#VALUE!</v>
      </c>
      <c r="J200" t="e" vm="2">
        <f>[1]!genUniform($J$9,$J$10)</f>
        <v>#VALUE!</v>
      </c>
      <c r="K200" t="e" vm="1">
        <f t="shared" si="24"/>
        <v>#VALUE!</v>
      </c>
      <c r="L200" s="47" t="e" vm="1">
        <f t="shared" si="25"/>
        <v>#VALUE!</v>
      </c>
      <c r="M200" t="e" vm="1">
        <f t="shared" si="26"/>
        <v>#VALUE!</v>
      </c>
      <c r="N200" t="e" vm="2">
        <f>[1]!genUniform($N$9,$N$10)</f>
        <v>#VALUE!</v>
      </c>
      <c r="O200" t="e" vm="1">
        <f t="shared" si="27"/>
        <v>#VALUE!</v>
      </c>
      <c r="P200" s="47" t="e" vm="1">
        <f t="shared" si="28"/>
        <v>#VALUE!</v>
      </c>
      <c r="Q200" t="e" vm="1">
        <f t="shared" si="29"/>
        <v>#VALUE!</v>
      </c>
      <c r="R200" t="e" vm="2">
        <f>[1]!genUniform($R$9,$R$10)</f>
        <v>#VALUE!</v>
      </c>
      <c r="S200" t="e" vm="1">
        <f t="shared" si="30"/>
        <v>#VALUE!</v>
      </c>
      <c r="T200" s="47" t="e" vm="1">
        <f t="shared" si="31"/>
        <v>#VALUE!</v>
      </c>
      <c r="U200" t="e" vm="1">
        <f t="shared" si="32"/>
        <v>#VALUE!</v>
      </c>
    </row>
    <row r="201" spans="1:21">
      <c r="A201">
        <v>191</v>
      </c>
      <c r="C201" t="e" vm="2">
        <f>[1]!GenLognormal($C$9,$C$10)</f>
        <v>#VALUE!</v>
      </c>
      <c r="D201" t="e" vm="2">
        <f>[1]!GenLognormal($D$9,$D$10)</f>
        <v>#VALUE!</v>
      </c>
      <c r="E201" t="e" vm="2">
        <f>[1]!genNormal($E$9,$E$10)</f>
        <v>#VALUE!</v>
      </c>
      <c r="F201" t="e" vm="1">
        <f t="shared" si="22"/>
        <v>#VALUE!</v>
      </c>
      <c r="G201" t="e" vm="2">
        <f>[1]!GenLognormal($G$9,$G$10)</f>
        <v>#VALUE!</v>
      </c>
      <c r="H201" t="e" vm="2">
        <f>[1]!genBinomial(1,0.593)</f>
        <v>#VALUE!</v>
      </c>
      <c r="I201" s="13" t="e" vm="1">
        <f t="shared" si="23"/>
        <v>#VALUE!</v>
      </c>
      <c r="J201" t="e" vm="2">
        <f>[1]!genUniform($J$9,$J$10)</f>
        <v>#VALUE!</v>
      </c>
      <c r="K201" t="e" vm="1">
        <f t="shared" si="24"/>
        <v>#VALUE!</v>
      </c>
      <c r="L201" s="47" t="e" vm="1">
        <f t="shared" si="25"/>
        <v>#VALUE!</v>
      </c>
      <c r="M201" t="e" vm="1">
        <f t="shared" si="26"/>
        <v>#VALUE!</v>
      </c>
      <c r="N201" t="e" vm="2">
        <f>[1]!genUniform($N$9,$N$10)</f>
        <v>#VALUE!</v>
      </c>
      <c r="O201" t="e" vm="1">
        <f t="shared" si="27"/>
        <v>#VALUE!</v>
      </c>
      <c r="P201" s="47" t="e" vm="1">
        <f t="shared" si="28"/>
        <v>#VALUE!</v>
      </c>
      <c r="Q201" t="e" vm="1">
        <f t="shared" si="29"/>
        <v>#VALUE!</v>
      </c>
      <c r="R201" t="e" vm="2">
        <f>[1]!genUniform($R$9,$R$10)</f>
        <v>#VALUE!</v>
      </c>
      <c r="S201" t="e" vm="1">
        <f t="shared" si="30"/>
        <v>#VALUE!</v>
      </c>
      <c r="T201" s="47" t="e" vm="1">
        <f t="shared" si="31"/>
        <v>#VALUE!</v>
      </c>
      <c r="U201" t="e" vm="1">
        <f t="shared" si="32"/>
        <v>#VALUE!</v>
      </c>
    </row>
    <row r="202" spans="1:21">
      <c r="A202">
        <v>192</v>
      </c>
      <c r="C202" t="e" vm="2">
        <f>[1]!GenLognormal($C$9,$C$10)</f>
        <v>#VALUE!</v>
      </c>
      <c r="D202" t="e" vm="2">
        <f>[1]!GenLognormal($D$9,$D$10)</f>
        <v>#VALUE!</v>
      </c>
      <c r="E202" t="e" vm="2">
        <f>[1]!genNormal($E$9,$E$10)</f>
        <v>#VALUE!</v>
      </c>
      <c r="F202" t="e" vm="1">
        <f t="shared" si="22"/>
        <v>#VALUE!</v>
      </c>
      <c r="G202" t="e" vm="2">
        <f>[1]!GenLognormal($G$9,$G$10)</f>
        <v>#VALUE!</v>
      </c>
      <c r="H202" t="e" vm="2">
        <f>[1]!genBinomial(1,0.593)</f>
        <v>#VALUE!</v>
      </c>
      <c r="I202" s="13" t="e" vm="1">
        <f t="shared" si="23"/>
        <v>#VALUE!</v>
      </c>
      <c r="J202" t="e" vm="2">
        <f>[1]!genUniform($J$9,$J$10)</f>
        <v>#VALUE!</v>
      </c>
      <c r="K202" t="e" vm="1">
        <f t="shared" si="24"/>
        <v>#VALUE!</v>
      </c>
      <c r="L202" s="47" t="e" vm="1">
        <f t="shared" si="25"/>
        <v>#VALUE!</v>
      </c>
      <c r="M202" t="e" vm="1">
        <f t="shared" si="26"/>
        <v>#VALUE!</v>
      </c>
      <c r="N202" t="e" vm="2">
        <f>[1]!genUniform($N$9,$N$10)</f>
        <v>#VALUE!</v>
      </c>
      <c r="O202" t="e" vm="1">
        <f t="shared" si="27"/>
        <v>#VALUE!</v>
      </c>
      <c r="P202" s="47" t="e" vm="1">
        <f t="shared" si="28"/>
        <v>#VALUE!</v>
      </c>
      <c r="Q202" t="e" vm="1">
        <f t="shared" si="29"/>
        <v>#VALUE!</v>
      </c>
      <c r="R202" t="e" vm="2">
        <f>[1]!genUniform($R$9,$R$10)</f>
        <v>#VALUE!</v>
      </c>
      <c r="S202" t="e" vm="1">
        <f t="shared" si="30"/>
        <v>#VALUE!</v>
      </c>
      <c r="T202" s="47" t="e" vm="1">
        <f t="shared" si="31"/>
        <v>#VALUE!</v>
      </c>
      <c r="U202" t="e" vm="1">
        <f t="shared" si="32"/>
        <v>#VALUE!</v>
      </c>
    </row>
    <row r="203" spans="1:21">
      <c r="A203">
        <v>193</v>
      </c>
      <c r="C203" t="e" vm="2">
        <f>[1]!GenLognormal($C$9,$C$10)</f>
        <v>#VALUE!</v>
      </c>
      <c r="D203" t="e" vm="2">
        <f>[1]!GenLognormal($D$9,$D$10)</f>
        <v>#VALUE!</v>
      </c>
      <c r="E203" t="e" vm="2">
        <f>[1]!genNormal($E$9,$E$10)</f>
        <v>#VALUE!</v>
      </c>
      <c r="F203" t="e" vm="1">
        <f t="shared" si="22"/>
        <v>#VALUE!</v>
      </c>
      <c r="G203" t="e" vm="2">
        <f>[1]!GenLognormal($G$9,$G$10)</f>
        <v>#VALUE!</v>
      </c>
      <c r="H203" t="e" vm="2">
        <f>[1]!genBinomial(1,0.593)</f>
        <v>#VALUE!</v>
      </c>
      <c r="I203" s="13" t="e" vm="1">
        <f t="shared" si="23"/>
        <v>#VALUE!</v>
      </c>
      <c r="J203" t="e" vm="2">
        <f>[1]!genUniform($J$9,$J$10)</f>
        <v>#VALUE!</v>
      </c>
      <c r="K203" t="e" vm="1">
        <f t="shared" si="24"/>
        <v>#VALUE!</v>
      </c>
      <c r="L203" s="47" t="e" vm="1">
        <f t="shared" si="25"/>
        <v>#VALUE!</v>
      </c>
      <c r="M203" t="e" vm="1">
        <f t="shared" si="26"/>
        <v>#VALUE!</v>
      </c>
      <c r="N203" t="e" vm="2">
        <f>[1]!genUniform($N$9,$N$10)</f>
        <v>#VALUE!</v>
      </c>
      <c r="O203" t="e" vm="1">
        <f t="shared" si="27"/>
        <v>#VALUE!</v>
      </c>
      <c r="P203" s="47" t="e" vm="1">
        <f t="shared" si="28"/>
        <v>#VALUE!</v>
      </c>
      <c r="Q203" t="e" vm="1">
        <f t="shared" si="29"/>
        <v>#VALUE!</v>
      </c>
      <c r="R203" t="e" vm="2">
        <f>[1]!genUniform($R$9,$R$10)</f>
        <v>#VALUE!</v>
      </c>
      <c r="S203" t="e" vm="1">
        <f t="shared" si="30"/>
        <v>#VALUE!</v>
      </c>
      <c r="T203" s="47" t="e" vm="1">
        <f t="shared" si="31"/>
        <v>#VALUE!</v>
      </c>
      <c r="U203" t="e" vm="1">
        <f t="shared" si="32"/>
        <v>#VALUE!</v>
      </c>
    </row>
    <row r="204" spans="1:21">
      <c r="A204">
        <v>194</v>
      </c>
      <c r="C204" t="e" vm="2">
        <f>[1]!GenLognormal($C$9,$C$10)</f>
        <v>#VALUE!</v>
      </c>
      <c r="D204" t="e" vm="2">
        <f>[1]!GenLognormal($D$9,$D$10)</f>
        <v>#VALUE!</v>
      </c>
      <c r="E204" t="e" vm="2">
        <f>[1]!genNormal($E$9,$E$10)</f>
        <v>#VALUE!</v>
      </c>
      <c r="F204" t="e" vm="1">
        <f t="shared" ref="F204:F267" si="33">IF(E204&gt;45,E204,45)</f>
        <v>#VALUE!</v>
      </c>
      <c r="G204" t="e" vm="2">
        <f>[1]!GenLognormal($G$9,$G$10)</f>
        <v>#VALUE!</v>
      </c>
      <c r="H204" t="e" vm="2">
        <f>[1]!genBinomial(1,0.593)</f>
        <v>#VALUE!</v>
      </c>
      <c r="I204" s="13" t="e" vm="1">
        <f t="shared" ref="I204:I206" si="34">(266.16-47.17*H204-2.33*G204+0.66*F204+0.017*(F204^2))*113.12/1000000*D204</f>
        <v>#VALUE!</v>
      </c>
      <c r="J204" t="e" vm="2">
        <f>[1]!genUniform($J$9,$J$10)</f>
        <v>#VALUE!</v>
      </c>
      <c r="K204" t="e" vm="1">
        <f t="shared" ref="K204:K267" si="35">_xlfn.LOGNORM.INV($J204,$K$9,$K$10)</f>
        <v>#VALUE!</v>
      </c>
      <c r="L204" s="47" t="e" vm="1">
        <f t="shared" ref="L204:L267" si="36">K204*$I204/24/60</f>
        <v>#VALUE!</v>
      </c>
      <c r="M204" t="e" vm="1">
        <f t="shared" ref="M204:M267" si="37">L204*24*60/$D204</f>
        <v>#VALUE!</v>
      </c>
      <c r="N204" t="e" vm="2">
        <f>[1]!genUniform($N$9,$N$10)</f>
        <v>#VALUE!</v>
      </c>
      <c r="O204" t="e" vm="1">
        <f t="shared" ref="O204:O267" si="38">_xlfn.LOGNORM.INV($N204,$O$9,$O$10)</f>
        <v>#VALUE!</v>
      </c>
      <c r="P204" s="47" t="e" vm="1">
        <f t="shared" ref="P204:P267" si="39">O204*$I204/24/60</f>
        <v>#VALUE!</v>
      </c>
      <c r="Q204" t="e" vm="1">
        <f t="shared" ref="Q204:Q267" si="40">P204*24*60/$D204</f>
        <v>#VALUE!</v>
      </c>
      <c r="R204" t="e" vm="2">
        <f>[1]!genUniform($R$9,$R$10)</f>
        <v>#VALUE!</v>
      </c>
      <c r="S204" t="e" vm="1">
        <f t="shared" ref="S204:S267" si="41">_xlfn.LOGNORM.INV($R204,$S$9,$S$10)</f>
        <v>#VALUE!</v>
      </c>
      <c r="T204" s="47" t="e" vm="1">
        <f t="shared" ref="T204:T267" si="42">S204*$I204/24/60</f>
        <v>#VALUE!</v>
      </c>
      <c r="U204" t="e" vm="1">
        <f t="shared" ref="U204:U267" si="43">T204*24*60/$D204</f>
        <v>#VALUE!</v>
      </c>
    </row>
    <row r="205" spans="1:21">
      <c r="A205">
        <v>195</v>
      </c>
      <c r="C205" t="e" vm="2">
        <f>[1]!GenLognormal($C$9,$C$10)</f>
        <v>#VALUE!</v>
      </c>
      <c r="D205" t="e" vm="2">
        <f>[1]!GenLognormal($D$9,$D$10)</f>
        <v>#VALUE!</v>
      </c>
      <c r="E205" t="e" vm="2">
        <f>[1]!genNormal($E$9,$E$10)</f>
        <v>#VALUE!</v>
      </c>
      <c r="F205" t="e" vm="1">
        <f t="shared" si="33"/>
        <v>#VALUE!</v>
      </c>
      <c r="G205" t="e" vm="2">
        <f>[1]!GenLognormal($G$9,$G$10)</f>
        <v>#VALUE!</v>
      </c>
      <c r="H205" t="e" vm="2">
        <f>[1]!genBinomial(1,0.593)</f>
        <v>#VALUE!</v>
      </c>
      <c r="I205" s="13" t="e" vm="1">
        <f t="shared" si="34"/>
        <v>#VALUE!</v>
      </c>
      <c r="J205" t="e" vm="2">
        <f>[1]!genUniform($J$9,$J$10)</f>
        <v>#VALUE!</v>
      </c>
      <c r="K205" t="e" vm="1">
        <f t="shared" si="35"/>
        <v>#VALUE!</v>
      </c>
      <c r="L205" s="47" t="e" vm="1">
        <f t="shared" si="36"/>
        <v>#VALUE!</v>
      </c>
      <c r="M205" t="e" vm="1">
        <f t="shared" si="37"/>
        <v>#VALUE!</v>
      </c>
      <c r="N205" t="e" vm="2">
        <f>[1]!genUniform($N$9,$N$10)</f>
        <v>#VALUE!</v>
      </c>
      <c r="O205" t="e" vm="1">
        <f t="shared" si="38"/>
        <v>#VALUE!</v>
      </c>
      <c r="P205" s="47" t="e" vm="1">
        <f t="shared" si="39"/>
        <v>#VALUE!</v>
      </c>
      <c r="Q205" t="e" vm="1">
        <f t="shared" si="40"/>
        <v>#VALUE!</v>
      </c>
      <c r="R205" t="e" vm="2">
        <f>[1]!genUniform($R$9,$R$10)</f>
        <v>#VALUE!</v>
      </c>
      <c r="S205" t="e" vm="1">
        <f t="shared" si="41"/>
        <v>#VALUE!</v>
      </c>
      <c r="T205" s="47" t="e" vm="1">
        <f t="shared" si="42"/>
        <v>#VALUE!</v>
      </c>
      <c r="U205" t="e" vm="1">
        <f t="shared" si="43"/>
        <v>#VALUE!</v>
      </c>
    </row>
    <row r="206" spans="1:21">
      <c r="A206">
        <v>196</v>
      </c>
      <c r="C206" t="e" vm="2">
        <f>[1]!GenLognormal($C$9,$C$10)</f>
        <v>#VALUE!</v>
      </c>
      <c r="D206" t="e" vm="2">
        <f>[1]!GenLognormal($D$9,$D$10)</f>
        <v>#VALUE!</v>
      </c>
      <c r="E206" t="e" vm="2">
        <f>[1]!genNormal($E$9,$E$10)</f>
        <v>#VALUE!</v>
      </c>
      <c r="F206" t="e" vm="1">
        <f t="shared" si="33"/>
        <v>#VALUE!</v>
      </c>
      <c r="G206" t="e" vm="2">
        <f>[1]!GenLognormal($G$9,$G$10)</f>
        <v>#VALUE!</v>
      </c>
      <c r="H206" t="e" vm="2">
        <f>[1]!genBinomial(1,0.593)</f>
        <v>#VALUE!</v>
      </c>
      <c r="I206" s="13" t="e" vm="1">
        <f t="shared" si="34"/>
        <v>#VALUE!</v>
      </c>
      <c r="J206" t="e" vm="2">
        <f>[1]!genUniform($J$9,$J$10)</f>
        <v>#VALUE!</v>
      </c>
      <c r="K206" t="e" vm="1">
        <f t="shared" si="35"/>
        <v>#VALUE!</v>
      </c>
      <c r="L206" s="47" t="e" vm="1">
        <f t="shared" si="36"/>
        <v>#VALUE!</v>
      </c>
      <c r="M206" t="e" vm="1">
        <f t="shared" si="37"/>
        <v>#VALUE!</v>
      </c>
      <c r="N206" t="e" vm="2">
        <f>[1]!genUniform($N$9,$N$10)</f>
        <v>#VALUE!</v>
      </c>
      <c r="O206" t="e" vm="1">
        <f t="shared" si="38"/>
        <v>#VALUE!</v>
      </c>
      <c r="P206" s="47" t="e" vm="1">
        <f t="shared" si="39"/>
        <v>#VALUE!</v>
      </c>
      <c r="Q206" t="e" vm="1">
        <f t="shared" si="40"/>
        <v>#VALUE!</v>
      </c>
      <c r="R206" t="e" vm="2">
        <f>[1]!genUniform($R$9,$R$10)</f>
        <v>#VALUE!</v>
      </c>
      <c r="S206" t="e" vm="1">
        <f t="shared" si="41"/>
        <v>#VALUE!</v>
      </c>
      <c r="T206" s="47" t="e" vm="1">
        <f t="shared" si="42"/>
        <v>#VALUE!</v>
      </c>
      <c r="U206" t="e" vm="1">
        <f t="shared" si="43"/>
        <v>#VALUE!</v>
      </c>
    </row>
    <row r="207" spans="1:21">
      <c r="A207">
        <v>197</v>
      </c>
      <c r="C207" t="e" vm="2">
        <f>[1]!GenLognormal($C$9,$C$10)</f>
        <v>#VALUE!</v>
      </c>
      <c r="D207" t="e" vm="2">
        <f>[1]!GenLognormal($D$9,$D$10)</f>
        <v>#VALUE!</v>
      </c>
      <c r="E207" t="e" vm="2">
        <f>[1]!genNormal($E$9,$E$10)</f>
        <v>#VALUE!</v>
      </c>
      <c r="F207" t="e" vm="1">
        <f t="shared" si="33"/>
        <v>#VALUE!</v>
      </c>
      <c r="G207" t="e" vm="2">
        <f>[1]!GenLognormal($G$9,$G$10)</f>
        <v>#VALUE!</v>
      </c>
      <c r="H207" t="e" vm="2">
        <f>[1]!genBinomial(1,0.593)</f>
        <v>#VALUE!</v>
      </c>
      <c r="I207" s="13" t="e" vm="1">
        <f t="shared" ref="I207:I270" si="44">(266.16-47.17*H207-2.33*G207+0.66*F207+0.017*(F207^2))*113.12/1000000*D207</f>
        <v>#VALUE!</v>
      </c>
      <c r="J207" t="e" vm="2">
        <f>[1]!genUniform($J$9,$J$10)</f>
        <v>#VALUE!</v>
      </c>
      <c r="K207" t="e" vm="1">
        <f t="shared" si="35"/>
        <v>#VALUE!</v>
      </c>
      <c r="L207" s="47" t="e" vm="1">
        <f t="shared" si="36"/>
        <v>#VALUE!</v>
      </c>
      <c r="M207" t="e" vm="1">
        <f t="shared" si="37"/>
        <v>#VALUE!</v>
      </c>
      <c r="N207" t="e" vm="2">
        <f>[1]!genUniform($N$9,$N$10)</f>
        <v>#VALUE!</v>
      </c>
      <c r="O207" t="e" vm="1">
        <f t="shared" si="38"/>
        <v>#VALUE!</v>
      </c>
      <c r="P207" s="47" t="e" vm="1">
        <f t="shared" si="39"/>
        <v>#VALUE!</v>
      </c>
      <c r="Q207" t="e" vm="1">
        <f t="shared" si="40"/>
        <v>#VALUE!</v>
      </c>
      <c r="R207" t="e" vm="2">
        <f>[1]!genUniform($R$9,$R$10)</f>
        <v>#VALUE!</v>
      </c>
      <c r="S207" t="e" vm="1">
        <f t="shared" si="41"/>
        <v>#VALUE!</v>
      </c>
      <c r="T207" s="47" t="e" vm="1">
        <f t="shared" si="42"/>
        <v>#VALUE!</v>
      </c>
      <c r="U207" t="e" vm="1">
        <f t="shared" si="43"/>
        <v>#VALUE!</v>
      </c>
    </row>
    <row r="208" spans="1:21">
      <c r="A208">
        <v>198</v>
      </c>
      <c r="C208" t="e" vm="2">
        <f>[1]!GenLognormal($C$9,$C$10)</f>
        <v>#VALUE!</v>
      </c>
      <c r="D208" t="e" vm="2">
        <f>[1]!GenLognormal($D$9,$D$10)</f>
        <v>#VALUE!</v>
      </c>
      <c r="E208" t="e" vm="2">
        <f>[1]!genNormal($E$9,$E$10)</f>
        <v>#VALUE!</v>
      </c>
      <c r="F208" t="e" vm="1">
        <f t="shared" si="33"/>
        <v>#VALUE!</v>
      </c>
      <c r="G208" t="e" vm="2">
        <f>[1]!GenLognormal($G$9,$G$10)</f>
        <v>#VALUE!</v>
      </c>
      <c r="H208" t="e" vm="2">
        <f>[1]!genBinomial(1,0.593)</f>
        <v>#VALUE!</v>
      </c>
      <c r="I208" s="13" t="e" vm="1">
        <f t="shared" si="44"/>
        <v>#VALUE!</v>
      </c>
      <c r="J208" t="e" vm="2">
        <f>[1]!genUniform($J$9,$J$10)</f>
        <v>#VALUE!</v>
      </c>
      <c r="K208" t="e" vm="1">
        <f t="shared" si="35"/>
        <v>#VALUE!</v>
      </c>
      <c r="L208" s="47" t="e" vm="1">
        <f t="shared" si="36"/>
        <v>#VALUE!</v>
      </c>
      <c r="M208" t="e" vm="1">
        <f t="shared" si="37"/>
        <v>#VALUE!</v>
      </c>
      <c r="N208" t="e" vm="2">
        <f>[1]!genUniform($N$9,$N$10)</f>
        <v>#VALUE!</v>
      </c>
      <c r="O208" t="e" vm="1">
        <f t="shared" si="38"/>
        <v>#VALUE!</v>
      </c>
      <c r="P208" s="47" t="e" vm="1">
        <f t="shared" si="39"/>
        <v>#VALUE!</v>
      </c>
      <c r="Q208" t="e" vm="1">
        <f t="shared" si="40"/>
        <v>#VALUE!</v>
      </c>
      <c r="R208" t="e" vm="2">
        <f>[1]!genUniform($R$9,$R$10)</f>
        <v>#VALUE!</v>
      </c>
      <c r="S208" t="e" vm="1">
        <f t="shared" si="41"/>
        <v>#VALUE!</v>
      </c>
      <c r="T208" s="47" t="e" vm="1">
        <f t="shared" si="42"/>
        <v>#VALUE!</v>
      </c>
      <c r="U208" t="e" vm="1">
        <f t="shared" si="43"/>
        <v>#VALUE!</v>
      </c>
    </row>
    <row r="209" spans="1:21">
      <c r="A209">
        <v>199</v>
      </c>
      <c r="C209" t="e" vm="2">
        <f>[1]!GenLognormal($C$9,$C$10)</f>
        <v>#VALUE!</v>
      </c>
      <c r="D209" t="e" vm="2">
        <f>[1]!GenLognormal($D$9,$D$10)</f>
        <v>#VALUE!</v>
      </c>
      <c r="E209" t="e" vm="2">
        <f>[1]!genNormal($E$9,$E$10)</f>
        <v>#VALUE!</v>
      </c>
      <c r="F209" t="e" vm="1">
        <f t="shared" si="33"/>
        <v>#VALUE!</v>
      </c>
      <c r="G209" t="e" vm="2">
        <f>[1]!GenLognormal($G$9,$G$10)</f>
        <v>#VALUE!</v>
      </c>
      <c r="H209" t="e" vm="2">
        <f>[1]!genBinomial(1,0.593)</f>
        <v>#VALUE!</v>
      </c>
      <c r="I209" s="13" t="e" vm="1">
        <f t="shared" si="44"/>
        <v>#VALUE!</v>
      </c>
      <c r="J209" t="e" vm="2">
        <f>[1]!genUniform($J$9,$J$10)</f>
        <v>#VALUE!</v>
      </c>
      <c r="K209" t="e" vm="1">
        <f t="shared" si="35"/>
        <v>#VALUE!</v>
      </c>
      <c r="L209" s="47" t="e" vm="1">
        <f t="shared" si="36"/>
        <v>#VALUE!</v>
      </c>
      <c r="M209" t="e" vm="1">
        <f t="shared" si="37"/>
        <v>#VALUE!</v>
      </c>
      <c r="N209" t="e" vm="2">
        <f>[1]!genUniform($N$9,$N$10)</f>
        <v>#VALUE!</v>
      </c>
      <c r="O209" t="e" vm="1">
        <f t="shared" si="38"/>
        <v>#VALUE!</v>
      </c>
      <c r="P209" s="47" t="e" vm="1">
        <f t="shared" si="39"/>
        <v>#VALUE!</v>
      </c>
      <c r="Q209" t="e" vm="1">
        <f t="shared" si="40"/>
        <v>#VALUE!</v>
      </c>
      <c r="R209" t="e" vm="2">
        <f>[1]!genUniform($R$9,$R$10)</f>
        <v>#VALUE!</v>
      </c>
      <c r="S209" t="e" vm="1">
        <f t="shared" si="41"/>
        <v>#VALUE!</v>
      </c>
      <c r="T209" s="47" t="e" vm="1">
        <f t="shared" si="42"/>
        <v>#VALUE!</v>
      </c>
      <c r="U209" t="e" vm="1">
        <f t="shared" si="43"/>
        <v>#VALUE!</v>
      </c>
    </row>
    <row r="210" spans="1:21">
      <c r="A210">
        <v>200</v>
      </c>
      <c r="C210" t="e" vm="2">
        <f>[1]!GenLognormal($C$9,$C$10)</f>
        <v>#VALUE!</v>
      </c>
      <c r="D210" t="e" vm="2">
        <f>[1]!GenLognormal($D$9,$D$10)</f>
        <v>#VALUE!</v>
      </c>
      <c r="E210" t="e" vm="2">
        <f>[1]!genNormal($E$9,$E$10)</f>
        <v>#VALUE!</v>
      </c>
      <c r="F210" t="e" vm="1">
        <f t="shared" si="33"/>
        <v>#VALUE!</v>
      </c>
      <c r="G210" t="e" vm="2">
        <f>[1]!GenLognormal($G$9,$G$10)</f>
        <v>#VALUE!</v>
      </c>
      <c r="H210" t="e" vm="2">
        <f>[1]!genBinomial(1,0.593)</f>
        <v>#VALUE!</v>
      </c>
      <c r="I210" s="13" t="e" vm="1">
        <f t="shared" si="44"/>
        <v>#VALUE!</v>
      </c>
      <c r="J210" t="e" vm="2">
        <f>[1]!genUniform($J$9,$J$10)</f>
        <v>#VALUE!</v>
      </c>
      <c r="K210" t="e" vm="1">
        <f t="shared" si="35"/>
        <v>#VALUE!</v>
      </c>
      <c r="L210" s="47" t="e" vm="1">
        <f t="shared" si="36"/>
        <v>#VALUE!</v>
      </c>
      <c r="M210" t="e" vm="1">
        <f t="shared" si="37"/>
        <v>#VALUE!</v>
      </c>
      <c r="N210" t="e" vm="2">
        <f>[1]!genUniform($N$9,$N$10)</f>
        <v>#VALUE!</v>
      </c>
      <c r="O210" t="e" vm="1">
        <f t="shared" si="38"/>
        <v>#VALUE!</v>
      </c>
      <c r="P210" s="47" t="e" vm="1">
        <f t="shared" si="39"/>
        <v>#VALUE!</v>
      </c>
      <c r="Q210" t="e" vm="1">
        <f t="shared" si="40"/>
        <v>#VALUE!</v>
      </c>
      <c r="R210" t="e" vm="2">
        <f>[1]!genUniform($R$9,$R$10)</f>
        <v>#VALUE!</v>
      </c>
      <c r="S210" t="e" vm="1">
        <f t="shared" si="41"/>
        <v>#VALUE!</v>
      </c>
      <c r="T210" s="47" t="e" vm="1">
        <f t="shared" si="42"/>
        <v>#VALUE!</v>
      </c>
      <c r="U210" t="e" vm="1">
        <f t="shared" si="43"/>
        <v>#VALUE!</v>
      </c>
    </row>
    <row r="211" spans="1:21">
      <c r="A211">
        <v>201</v>
      </c>
      <c r="C211" t="e" vm="2">
        <f>[1]!GenLognormal($C$9,$C$10)</f>
        <v>#VALUE!</v>
      </c>
      <c r="D211" t="e" vm="2">
        <f>[1]!GenLognormal($D$9,$D$10)</f>
        <v>#VALUE!</v>
      </c>
      <c r="E211" t="e" vm="2">
        <f>[1]!genNormal($E$9,$E$10)</f>
        <v>#VALUE!</v>
      </c>
      <c r="F211" t="e" vm="1">
        <f t="shared" si="33"/>
        <v>#VALUE!</v>
      </c>
      <c r="G211" t="e" vm="2">
        <f>[1]!GenLognormal($G$9,$G$10)</f>
        <v>#VALUE!</v>
      </c>
      <c r="H211" t="e" vm="2">
        <f>[1]!genBinomial(1,0.593)</f>
        <v>#VALUE!</v>
      </c>
      <c r="I211" s="13" t="e" vm="1">
        <f t="shared" si="44"/>
        <v>#VALUE!</v>
      </c>
      <c r="J211" t="e" vm="2">
        <f>[1]!genUniform($J$9,$J$10)</f>
        <v>#VALUE!</v>
      </c>
      <c r="K211" t="e" vm="1">
        <f t="shared" si="35"/>
        <v>#VALUE!</v>
      </c>
      <c r="L211" s="47" t="e" vm="1">
        <f t="shared" si="36"/>
        <v>#VALUE!</v>
      </c>
      <c r="M211" t="e" vm="1">
        <f t="shared" si="37"/>
        <v>#VALUE!</v>
      </c>
      <c r="N211" t="e" vm="2">
        <f>[1]!genUniform($N$9,$N$10)</f>
        <v>#VALUE!</v>
      </c>
      <c r="O211" t="e" vm="1">
        <f t="shared" si="38"/>
        <v>#VALUE!</v>
      </c>
      <c r="P211" s="47" t="e" vm="1">
        <f t="shared" si="39"/>
        <v>#VALUE!</v>
      </c>
      <c r="Q211" t="e" vm="1">
        <f t="shared" si="40"/>
        <v>#VALUE!</v>
      </c>
      <c r="R211" t="e" vm="2">
        <f>[1]!genUniform($R$9,$R$10)</f>
        <v>#VALUE!</v>
      </c>
      <c r="S211" t="e" vm="1">
        <f t="shared" si="41"/>
        <v>#VALUE!</v>
      </c>
      <c r="T211" s="47" t="e" vm="1">
        <f t="shared" si="42"/>
        <v>#VALUE!</v>
      </c>
      <c r="U211" t="e" vm="1">
        <f t="shared" si="43"/>
        <v>#VALUE!</v>
      </c>
    </row>
    <row r="212" spans="1:21">
      <c r="A212">
        <v>202</v>
      </c>
      <c r="C212" t="e" vm="2">
        <f>[1]!GenLognormal($C$9,$C$10)</f>
        <v>#VALUE!</v>
      </c>
      <c r="D212" t="e" vm="2">
        <f>[1]!GenLognormal($D$9,$D$10)</f>
        <v>#VALUE!</v>
      </c>
      <c r="E212" t="e" vm="2">
        <f>[1]!genNormal($E$9,$E$10)</f>
        <v>#VALUE!</v>
      </c>
      <c r="F212" t="e" vm="1">
        <f t="shared" si="33"/>
        <v>#VALUE!</v>
      </c>
      <c r="G212" t="e" vm="2">
        <f>[1]!GenLognormal($G$9,$G$10)</f>
        <v>#VALUE!</v>
      </c>
      <c r="H212" t="e" vm="2">
        <f>[1]!genBinomial(1,0.593)</f>
        <v>#VALUE!</v>
      </c>
      <c r="I212" s="13" t="e" vm="1">
        <f t="shared" si="44"/>
        <v>#VALUE!</v>
      </c>
      <c r="J212" t="e" vm="2">
        <f>[1]!genUniform($J$9,$J$10)</f>
        <v>#VALUE!</v>
      </c>
      <c r="K212" t="e" vm="1">
        <f t="shared" si="35"/>
        <v>#VALUE!</v>
      </c>
      <c r="L212" s="47" t="e" vm="1">
        <f t="shared" si="36"/>
        <v>#VALUE!</v>
      </c>
      <c r="M212" t="e" vm="1">
        <f t="shared" si="37"/>
        <v>#VALUE!</v>
      </c>
      <c r="N212" t="e" vm="2">
        <f>[1]!genUniform($N$9,$N$10)</f>
        <v>#VALUE!</v>
      </c>
      <c r="O212" t="e" vm="1">
        <f t="shared" si="38"/>
        <v>#VALUE!</v>
      </c>
      <c r="P212" s="47" t="e" vm="1">
        <f t="shared" si="39"/>
        <v>#VALUE!</v>
      </c>
      <c r="Q212" t="e" vm="1">
        <f t="shared" si="40"/>
        <v>#VALUE!</v>
      </c>
      <c r="R212" t="e" vm="2">
        <f>[1]!genUniform($R$9,$R$10)</f>
        <v>#VALUE!</v>
      </c>
      <c r="S212" t="e" vm="1">
        <f t="shared" si="41"/>
        <v>#VALUE!</v>
      </c>
      <c r="T212" s="47" t="e" vm="1">
        <f t="shared" si="42"/>
        <v>#VALUE!</v>
      </c>
      <c r="U212" t="e" vm="1">
        <f t="shared" si="43"/>
        <v>#VALUE!</v>
      </c>
    </row>
    <row r="213" spans="1:21">
      <c r="A213">
        <v>203</v>
      </c>
      <c r="C213" t="e" vm="2">
        <f>[1]!GenLognormal($C$9,$C$10)</f>
        <v>#VALUE!</v>
      </c>
      <c r="D213" t="e" vm="2">
        <f>[1]!GenLognormal($D$9,$D$10)</f>
        <v>#VALUE!</v>
      </c>
      <c r="E213" t="e" vm="2">
        <f>[1]!genNormal($E$9,$E$10)</f>
        <v>#VALUE!</v>
      </c>
      <c r="F213" t="e" vm="1">
        <f t="shared" si="33"/>
        <v>#VALUE!</v>
      </c>
      <c r="G213" t="e" vm="2">
        <f>[1]!GenLognormal($G$9,$G$10)</f>
        <v>#VALUE!</v>
      </c>
      <c r="H213" t="e" vm="2">
        <f>[1]!genBinomial(1,0.593)</f>
        <v>#VALUE!</v>
      </c>
      <c r="I213" s="13" t="e" vm="1">
        <f t="shared" si="44"/>
        <v>#VALUE!</v>
      </c>
      <c r="J213" t="e" vm="2">
        <f>[1]!genUniform($J$9,$J$10)</f>
        <v>#VALUE!</v>
      </c>
      <c r="K213" t="e" vm="1">
        <f t="shared" si="35"/>
        <v>#VALUE!</v>
      </c>
      <c r="L213" s="47" t="e" vm="1">
        <f t="shared" si="36"/>
        <v>#VALUE!</v>
      </c>
      <c r="M213" t="e" vm="1">
        <f t="shared" si="37"/>
        <v>#VALUE!</v>
      </c>
      <c r="N213" t="e" vm="2">
        <f>[1]!genUniform($N$9,$N$10)</f>
        <v>#VALUE!</v>
      </c>
      <c r="O213" t="e" vm="1">
        <f t="shared" si="38"/>
        <v>#VALUE!</v>
      </c>
      <c r="P213" s="47" t="e" vm="1">
        <f t="shared" si="39"/>
        <v>#VALUE!</v>
      </c>
      <c r="Q213" t="e" vm="1">
        <f t="shared" si="40"/>
        <v>#VALUE!</v>
      </c>
      <c r="R213" t="e" vm="2">
        <f>[1]!genUniform($R$9,$R$10)</f>
        <v>#VALUE!</v>
      </c>
      <c r="S213" t="e" vm="1">
        <f t="shared" si="41"/>
        <v>#VALUE!</v>
      </c>
      <c r="T213" s="47" t="e" vm="1">
        <f t="shared" si="42"/>
        <v>#VALUE!</v>
      </c>
      <c r="U213" t="e" vm="1">
        <f t="shared" si="43"/>
        <v>#VALUE!</v>
      </c>
    </row>
    <row r="214" spans="1:21">
      <c r="A214">
        <v>204</v>
      </c>
      <c r="C214" t="e" vm="2">
        <f>[1]!GenLognormal($C$9,$C$10)</f>
        <v>#VALUE!</v>
      </c>
      <c r="D214" t="e" vm="2">
        <f>[1]!GenLognormal($D$9,$D$10)</f>
        <v>#VALUE!</v>
      </c>
      <c r="E214" t="e" vm="2">
        <f>[1]!genNormal($E$9,$E$10)</f>
        <v>#VALUE!</v>
      </c>
      <c r="F214" t="e" vm="1">
        <f t="shared" si="33"/>
        <v>#VALUE!</v>
      </c>
      <c r="G214" t="e" vm="2">
        <f>[1]!GenLognormal($G$9,$G$10)</f>
        <v>#VALUE!</v>
      </c>
      <c r="H214" t="e" vm="2">
        <f>[1]!genBinomial(1,0.593)</f>
        <v>#VALUE!</v>
      </c>
      <c r="I214" s="13" t="e" vm="1">
        <f t="shared" si="44"/>
        <v>#VALUE!</v>
      </c>
      <c r="J214" t="e" vm="2">
        <f>[1]!genUniform($J$9,$J$10)</f>
        <v>#VALUE!</v>
      </c>
      <c r="K214" t="e" vm="1">
        <f t="shared" si="35"/>
        <v>#VALUE!</v>
      </c>
      <c r="L214" s="47" t="e" vm="1">
        <f t="shared" si="36"/>
        <v>#VALUE!</v>
      </c>
      <c r="M214" t="e" vm="1">
        <f t="shared" si="37"/>
        <v>#VALUE!</v>
      </c>
      <c r="N214" t="e" vm="2">
        <f>[1]!genUniform($N$9,$N$10)</f>
        <v>#VALUE!</v>
      </c>
      <c r="O214" t="e" vm="1">
        <f t="shared" si="38"/>
        <v>#VALUE!</v>
      </c>
      <c r="P214" s="47" t="e" vm="1">
        <f t="shared" si="39"/>
        <v>#VALUE!</v>
      </c>
      <c r="Q214" t="e" vm="1">
        <f t="shared" si="40"/>
        <v>#VALUE!</v>
      </c>
      <c r="R214" t="e" vm="2">
        <f>[1]!genUniform($R$9,$R$10)</f>
        <v>#VALUE!</v>
      </c>
      <c r="S214" t="e" vm="1">
        <f t="shared" si="41"/>
        <v>#VALUE!</v>
      </c>
      <c r="T214" s="47" t="e" vm="1">
        <f t="shared" si="42"/>
        <v>#VALUE!</v>
      </c>
      <c r="U214" t="e" vm="1">
        <f t="shared" si="43"/>
        <v>#VALUE!</v>
      </c>
    </row>
    <row r="215" spans="1:21">
      <c r="A215">
        <v>205</v>
      </c>
      <c r="C215" t="e" vm="2">
        <f>[1]!GenLognormal($C$9,$C$10)</f>
        <v>#VALUE!</v>
      </c>
      <c r="D215" t="e" vm="2">
        <f>[1]!GenLognormal($D$9,$D$10)</f>
        <v>#VALUE!</v>
      </c>
      <c r="E215" t="e" vm="2">
        <f>[1]!genNormal($E$9,$E$10)</f>
        <v>#VALUE!</v>
      </c>
      <c r="F215" t="e" vm="1">
        <f t="shared" si="33"/>
        <v>#VALUE!</v>
      </c>
      <c r="G215" t="e" vm="2">
        <f>[1]!GenLognormal($G$9,$G$10)</f>
        <v>#VALUE!</v>
      </c>
      <c r="H215" t="e" vm="2">
        <f>[1]!genBinomial(1,0.593)</f>
        <v>#VALUE!</v>
      </c>
      <c r="I215" s="13" t="e" vm="1">
        <f t="shared" si="44"/>
        <v>#VALUE!</v>
      </c>
      <c r="J215" t="e" vm="2">
        <f>[1]!genUniform($J$9,$J$10)</f>
        <v>#VALUE!</v>
      </c>
      <c r="K215" t="e" vm="1">
        <f t="shared" si="35"/>
        <v>#VALUE!</v>
      </c>
      <c r="L215" s="47" t="e" vm="1">
        <f t="shared" si="36"/>
        <v>#VALUE!</v>
      </c>
      <c r="M215" t="e" vm="1">
        <f t="shared" si="37"/>
        <v>#VALUE!</v>
      </c>
      <c r="N215" t="e" vm="2">
        <f>[1]!genUniform($N$9,$N$10)</f>
        <v>#VALUE!</v>
      </c>
      <c r="O215" t="e" vm="1">
        <f t="shared" si="38"/>
        <v>#VALUE!</v>
      </c>
      <c r="P215" s="47" t="e" vm="1">
        <f t="shared" si="39"/>
        <v>#VALUE!</v>
      </c>
      <c r="Q215" t="e" vm="1">
        <f t="shared" si="40"/>
        <v>#VALUE!</v>
      </c>
      <c r="R215" t="e" vm="2">
        <f>[1]!genUniform($R$9,$R$10)</f>
        <v>#VALUE!</v>
      </c>
      <c r="S215" t="e" vm="1">
        <f t="shared" si="41"/>
        <v>#VALUE!</v>
      </c>
      <c r="T215" s="47" t="e" vm="1">
        <f t="shared" si="42"/>
        <v>#VALUE!</v>
      </c>
      <c r="U215" t="e" vm="1">
        <f t="shared" si="43"/>
        <v>#VALUE!</v>
      </c>
    </row>
    <row r="216" spans="1:21">
      <c r="A216">
        <v>206</v>
      </c>
      <c r="C216" t="e" vm="2">
        <f>[1]!GenLognormal($C$9,$C$10)</f>
        <v>#VALUE!</v>
      </c>
      <c r="D216" t="e" vm="2">
        <f>[1]!GenLognormal($D$9,$D$10)</f>
        <v>#VALUE!</v>
      </c>
      <c r="E216" t="e" vm="2">
        <f>[1]!genNormal($E$9,$E$10)</f>
        <v>#VALUE!</v>
      </c>
      <c r="F216" t="e" vm="1">
        <f t="shared" si="33"/>
        <v>#VALUE!</v>
      </c>
      <c r="G216" t="e" vm="2">
        <f>[1]!GenLognormal($G$9,$G$10)</f>
        <v>#VALUE!</v>
      </c>
      <c r="H216" t="e" vm="2">
        <f>[1]!genBinomial(1,0.593)</f>
        <v>#VALUE!</v>
      </c>
      <c r="I216" s="13" t="e" vm="1">
        <f t="shared" si="44"/>
        <v>#VALUE!</v>
      </c>
      <c r="J216" t="e" vm="2">
        <f>[1]!genUniform($J$9,$J$10)</f>
        <v>#VALUE!</v>
      </c>
      <c r="K216" t="e" vm="1">
        <f t="shared" si="35"/>
        <v>#VALUE!</v>
      </c>
      <c r="L216" s="47" t="e" vm="1">
        <f t="shared" si="36"/>
        <v>#VALUE!</v>
      </c>
      <c r="M216" t="e" vm="1">
        <f t="shared" si="37"/>
        <v>#VALUE!</v>
      </c>
      <c r="N216" t="e" vm="2">
        <f>[1]!genUniform($N$9,$N$10)</f>
        <v>#VALUE!</v>
      </c>
      <c r="O216" t="e" vm="1">
        <f t="shared" si="38"/>
        <v>#VALUE!</v>
      </c>
      <c r="P216" s="47" t="e" vm="1">
        <f t="shared" si="39"/>
        <v>#VALUE!</v>
      </c>
      <c r="Q216" t="e" vm="1">
        <f t="shared" si="40"/>
        <v>#VALUE!</v>
      </c>
      <c r="R216" t="e" vm="2">
        <f>[1]!genUniform($R$9,$R$10)</f>
        <v>#VALUE!</v>
      </c>
      <c r="S216" t="e" vm="1">
        <f t="shared" si="41"/>
        <v>#VALUE!</v>
      </c>
      <c r="T216" s="47" t="e" vm="1">
        <f t="shared" si="42"/>
        <v>#VALUE!</v>
      </c>
      <c r="U216" t="e" vm="1">
        <f t="shared" si="43"/>
        <v>#VALUE!</v>
      </c>
    </row>
    <row r="217" spans="1:21">
      <c r="A217">
        <v>207</v>
      </c>
      <c r="C217" t="e" vm="2">
        <f>[1]!GenLognormal($C$9,$C$10)</f>
        <v>#VALUE!</v>
      </c>
      <c r="D217" t="e" vm="2">
        <f>[1]!GenLognormal($D$9,$D$10)</f>
        <v>#VALUE!</v>
      </c>
      <c r="E217" t="e" vm="2">
        <f>[1]!genNormal($E$9,$E$10)</f>
        <v>#VALUE!</v>
      </c>
      <c r="F217" t="e" vm="1">
        <f t="shared" si="33"/>
        <v>#VALUE!</v>
      </c>
      <c r="G217" t="e" vm="2">
        <f>[1]!GenLognormal($G$9,$G$10)</f>
        <v>#VALUE!</v>
      </c>
      <c r="H217" t="e" vm="2">
        <f>[1]!genBinomial(1,0.593)</f>
        <v>#VALUE!</v>
      </c>
      <c r="I217" s="13" t="e" vm="1">
        <f t="shared" si="44"/>
        <v>#VALUE!</v>
      </c>
      <c r="J217" t="e" vm="2">
        <f>[1]!genUniform($J$9,$J$10)</f>
        <v>#VALUE!</v>
      </c>
      <c r="K217" t="e" vm="1">
        <f t="shared" si="35"/>
        <v>#VALUE!</v>
      </c>
      <c r="L217" s="47" t="e" vm="1">
        <f t="shared" si="36"/>
        <v>#VALUE!</v>
      </c>
      <c r="M217" t="e" vm="1">
        <f t="shared" si="37"/>
        <v>#VALUE!</v>
      </c>
      <c r="N217" t="e" vm="2">
        <f>[1]!genUniform($N$9,$N$10)</f>
        <v>#VALUE!</v>
      </c>
      <c r="O217" t="e" vm="1">
        <f t="shared" si="38"/>
        <v>#VALUE!</v>
      </c>
      <c r="P217" s="47" t="e" vm="1">
        <f t="shared" si="39"/>
        <v>#VALUE!</v>
      </c>
      <c r="Q217" t="e" vm="1">
        <f t="shared" si="40"/>
        <v>#VALUE!</v>
      </c>
      <c r="R217" t="e" vm="2">
        <f>[1]!genUniform($R$9,$R$10)</f>
        <v>#VALUE!</v>
      </c>
      <c r="S217" t="e" vm="1">
        <f t="shared" si="41"/>
        <v>#VALUE!</v>
      </c>
      <c r="T217" s="47" t="e" vm="1">
        <f t="shared" si="42"/>
        <v>#VALUE!</v>
      </c>
      <c r="U217" t="e" vm="1">
        <f t="shared" si="43"/>
        <v>#VALUE!</v>
      </c>
    </row>
    <row r="218" spans="1:21">
      <c r="A218">
        <v>208</v>
      </c>
      <c r="C218" t="e" vm="2">
        <f>[1]!GenLognormal($C$9,$C$10)</f>
        <v>#VALUE!</v>
      </c>
      <c r="D218" t="e" vm="2">
        <f>[1]!GenLognormal($D$9,$D$10)</f>
        <v>#VALUE!</v>
      </c>
      <c r="E218" t="e" vm="2">
        <f>[1]!genNormal($E$9,$E$10)</f>
        <v>#VALUE!</v>
      </c>
      <c r="F218" t="e" vm="1">
        <f t="shared" si="33"/>
        <v>#VALUE!</v>
      </c>
      <c r="G218" t="e" vm="2">
        <f>[1]!GenLognormal($G$9,$G$10)</f>
        <v>#VALUE!</v>
      </c>
      <c r="H218" t="e" vm="2">
        <f>[1]!genBinomial(1,0.593)</f>
        <v>#VALUE!</v>
      </c>
      <c r="I218" s="13" t="e" vm="1">
        <f t="shared" si="44"/>
        <v>#VALUE!</v>
      </c>
      <c r="J218" t="e" vm="2">
        <f>[1]!genUniform($J$9,$J$10)</f>
        <v>#VALUE!</v>
      </c>
      <c r="K218" t="e" vm="1">
        <f t="shared" si="35"/>
        <v>#VALUE!</v>
      </c>
      <c r="L218" s="47" t="e" vm="1">
        <f t="shared" si="36"/>
        <v>#VALUE!</v>
      </c>
      <c r="M218" t="e" vm="1">
        <f t="shared" si="37"/>
        <v>#VALUE!</v>
      </c>
      <c r="N218" t="e" vm="2">
        <f>[1]!genUniform($N$9,$N$10)</f>
        <v>#VALUE!</v>
      </c>
      <c r="O218" t="e" vm="1">
        <f t="shared" si="38"/>
        <v>#VALUE!</v>
      </c>
      <c r="P218" s="47" t="e" vm="1">
        <f t="shared" si="39"/>
        <v>#VALUE!</v>
      </c>
      <c r="Q218" t="e" vm="1">
        <f t="shared" si="40"/>
        <v>#VALUE!</v>
      </c>
      <c r="R218" t="e" vm="2">
        <f>[1]!genUniform($R$9,$R$10)</f>
        <v>#VALUE!</v>
      </c>
      <c r="S218" t="e" vm="1">
        <f t="shared" si="41"/>
        <v>#VALUE!</v>
      </c>
      <c r="T218" s="47" t="e" vm="1">
        <f t="shared" si="42"/>
        <v>#VALUE!</v>
      </c>
      <c r="U218" t="e" vm="1">
        <f t="shared" si="43"/>
        <v>#VALUE!</v>
      </c>
    </row>
    <row r="219" spans="1:21">
      <c r="A219">
        <v>209</v>
      </c>
      <c r="C219" t="e" vm="2">
        <f>[1]!GenLognormal($C$9,$C$10)</f>
        <v>#VALUE!</v>
      </c>
      <c r="D219" t="e" vm="2">
        <f>[1]!GenLognormal($D$9,$D$10)</f>
        <v>#VALUE!</v>
      </c>
      <c r="E219" t="e" vm="2">
        <f>[1]!genNormal($E$9,$E$10)</f>
        <v>#VALUE!</v>
      </c>
      <c r="F219" t="e" vm="1">
        <f t="shared" si="33"/>
        <v>#VALUE!</v>
      </c>
      <c r="G219" t="e" vm="2">
        <f>[1]!GenLognormal($G$9,$G$10)</f>
        <v>#VALUE!</v>
      </c>
      <c r="H219" t="e" vm="2">
        <f>[1]!genBinomial(1,0.593)</f>
        <v>#VALUE!</v>
      </c>
      <c r="I219" s="13" t="e" vm="1">
        <f t="shared" si="44"/>
        <v>#VALUE!</v>
      </c>
      <c r="J219" t="e" vm="2">
        <f>[1]!genUniform($J$9,$J$10)</f>
        <v>#VALUE!</v>
      </c>
      <c r="K219" t="e" vm="1">
        <f t="shared" si="35"/>
        <v>#VALUE!</v>
      </c>
      <c r="L219" s="47" t="e" vm="1">
        <f t="shared" si="36"/>
        <v>#VALUE!</v>
      </c>
      <c r="M219" t="e" vm="1">
        <f t="shared" si="37"/>
        <v>#VALUE!</v>
      </c>
      <c r="N219" t="e" vm="2">
        <f>[1]!genUniform($N$9,$N$10)</f>
        <v>#VALUE!</v>
      </c>
      <c r="O219" t="e" vm="1">
        <f t="shared" si="38"/>
        <v>#VALUE!</v>
      </c>
      <c r="P219" s="47" t="e" vm="1">
        <f t="shared" si="39"/>
        <v>#VALUE!</v>
      </c>
      <c r="Q219" t="e" vm="1">
        <f t="shared" si="40"/>
        <v>#VALUE!</v>
      </c>
      <c r="R219" t="e" vm="2">
        <f>[1]!genUniform($R$9,$R$10)</f>
        <v>#VALUE!</v>
      </c>
      <c r="S219" t="e" vm="1">
        <f t="shared" si="41"/>
        <v>#VALUE!</v>
      </c>
      <c r="T219" s="47" t="e" vm="1">
        <f t="shared" si="42"/>
        <v>#VALUE!</v>
      </c>
      <c r="U219" t="e" vm="1">
        <f t="shared" si="43"/>
        <v>#VALUE!</v>
      </c>
    </row>
    <row r="220" spans="1:21">
      <c r="A220">
        <v>210</v>
      </c>
      <c r="C220" t="e" vm="2">
        <f>[1]!GenLognormal($C$9,$C$10)</f>
        <v>#VALUE!</v>
      </c>
      <c r="D220" t="e" vm="2">
        <f>[1]!GenLognormal($D$9,$D$10)</f>
        <v>#VALUE!</v>
      </c>
      <c r="E220" t="e" vm="2">
        <f>[1]!genNormal($E$9,$E$10)</f>
        <v>#VALUE!</v>
      </c>
      <c r="F220" t="e" vm="1">
        <f t="shared" si="33"/>
        <v>#VALUE!</v>
      </c>
      <c r="G220" t="e" vm="2">
        <f>[1]!GenLognormal($G$9,$G$10)</f>
        <v>#VALUE!</v>
      </c>
      <c r="H220" t="e" vm="2">
        <f>[1]!genBinomial(1,0.593)</f>
        <v>#VALUE!</v>
      </c>
      <c r="I220" s="13" t="e" vm="1">
        <f t="shared" si="44"/>
        <v>#VALUE!</v>
      </c>
      <c r="J220" t="e" vm="2">
        <f>[1]!genUniform($J$9,$J$10)</f>
        <v>#VALUE!</v>
      </c>
      <c r="K220" t="e" vm="1">
        <f t="shared" si="35"/>
        <v>#VALUE!</v>
      </c>
      <c r="L220" s="47" t="e" vm="1">
        <f t="shared" si="36"/>
        <v>#VALUE!</v>
      </c>
      <c r="M220" t="e" vm="1">
        <f t="shared" si="37"/>
        <v>#VALUE!</v>
      </c>
      <c r="N220" t="e" vm="2">
        <f>[1]!genUniform($N$9,$N$10)</f>
        <v>#VALUE!</v>
      </c>
      <c r="O220" t="e" vm="1">
        <f t="shared" si="38"/>
        <v>#VALUE!</v>
      </c>
      <c r="P220" s="47" t="e" vm="1">
        <f t="shared" si="39"/>
        <v>#VALUE!</v>
      </c>
      <c r="Q220" t="e" vm="1">
        <f t="shared" si="40"/>
        <v>#VALUE!</v>
      </c>
      <c r="R220" t="e" vm="2">
        <f>[1]!genUniform($R$9,$R$10)</f>
        <v>#VALUE!</v>
      </c>
      <c r="S220" t="e" vm="1">
        <f t="shared" si="41"/>
        <v>#VALUE!</v>
      </c>
      <c r="T220" s="47" t="e" vm="1">
        <f t="shared" si="42"/>
        <v>#VALUE!</v>
      </c>
      <c r="U220" t="e" vm="1">
        <f t="shared" si="43"/>
        <v>#VALUE!</v>
      </c>
    </row>
    <row r="221" spans="1:21">
      <c r="A221">
        <v>211</v>
      </c>
      <c r="C221" t="e" vm="2">
        <f>[1]!GenLognormal($C$9,$C$10)</f>
        <v>#VALUE!</v>
      </c>
      <c r="D221" t="e" vm="2">
        <f>[1]!GenLognormal($D$9,$D$10)</f>
        <v>#VALUE!</v>
      </c>
      <c r="E221" t="e" vm="2">
        <f>[1]!genNormal($E$9,$E$10)</f>
        <v>#VALUE!</v>
      </c>
      <c r="F221" t="e" vm="1">
        <f t="shared" si="33"/>
        <v>#VALUE!</v>
      </c>
      <c r="G221" t="e" vm="2">
        <f>[1]!GenLognormal($G$9,$G$10)</f>
        <v>#VALUE!</v>
      </c>
      <c r="H221" t="e" vm="2">
        <f>[1]!genBinomial(1,0.593)</f>
        <v>#VALUE!</v>
      </c>
      <c r="I221" s="13" t="e" vm="1">
        <f t="shared" si="44"/>
        <v>#VALUE!</v>
      </c>
      <c r="J221" t="e" vm="2">
        <f>[1]!genUniform($J$9,$J$10)</f>
        <v>#VALUE!</v>
      </c>
      <c r="K221" t="e" vm="1">
        <f t="shared" si="35"/>
        <v>#VALUE!</v>
      </c>
      <c r="L221" s="47" t="e" vm="1">
        <f t="shared" si="36"/>
        <v>#VALUE!</v>
      </c>
      <c r="M221" t="e" vm="1">
        <f t="shared" si="37"/>
        <v>#VALUE!</v>
      </c>
      <c r="N221" t="e" vm="2">
        <f>[1]!genUniform($N$9,$N$10)</f>
        <v>#VALUE!</v>
      </c>
      <c r="O221" t="e" vm="1">
        <f t="shared" si="38"/>
        <v>#VALUE!</v>
      </c>
      <c r="P221" s="47" t="e" vm="1">
        <f t="shared" si="39"/>
        <v>#VALUE!</v>
      </c>
      <c r="Q221" t="e" vm="1">
        <f t="shared" si="40"/>
        <v>#VALUE!</v>
      </c>
      <c r="R221" t="e" vm="2">
        <f>[1]!genUniform($R$9,$R$10)</f>
        <v>#VALUE!</v>
      </c>
      <c r="S221" t="e" vm="1">
        <f t="shared" si="41"/>
        <v>#VALUE!</v>
      </c>
      <c r="T221" s="47" t="e" vm="1">
        <f t="shared" si="42"/>
        <v>#VALUE!</v>
      </c>
      <c r="U221" t="e" vm="1">
        <f t="shared" si="43"/>
        <v>#VALUE!</v>
      </c>
    </row>
    <row r="222" spans="1:21">
      <c r="A222">
        <v>212</v>
      </c>
      <c r="C222" t="e" vm="2">
        <f>[1]!GenLognormal($C$9,$C$10)</f>
        <v>#VALUE!</v>
      </c>
      <c r="D222" t="e" vm="2">
        <f>[1]!GenLognormal($D$9,$D$10)</f>
        <v>#VALUE!</v>
      </c>
      <c r="E222" t="e" vm="2">
        <f>[1]!genNormal($E$9,$E$10)</f>
        <v>#VALUE!</v>
      </c>
      <c r="F222" t="e" vm="1">
        <f t="shared" si="33"/>
        <v>#VALUE!</v>
      </c>
      <c r="G222" t="e" vm="2">
        <f>[1]!GenLognormal($G$9,$G$10)</f>
        <v>#VALUE!</v>
      </c>
      <c r="H222" t="e" vm="2">
        <f>[1]!genBinomial(1,0.593)</f>
        <v>#VALUE!</v>
      </c>
      <c r="I222" s="13" t="e" vm="1">
        <f t="shared" si="44"/>
        <v>#VALUE!</v>
      </c>
      <c r="J222" t="e" vm="2">
        <f>[1]!genUniform($J$9,$J$10)</f>
        <v>#VALUE!</v>
      </c>
      <c r="K222" t="e" vm="1">
        <f t="shared" si="35"/>
        <v>#VALUE!</v>
      </c>
      <c r="L222" s="47" t="e" vm="1">
        <f t="shared" si="36"/>
        <v>#VALUE!</v>
      </c>
      <c r="M222" t="e" vm="1">
        <f t="shared" si="37"/>
        <v>#VALUE!</v>
      </c>
      <c r="N222" t="e" vm="2">
        <f>[1]!genUniform($N$9,$N$10)</f>
        <v>#VALUE!</v>
      </c>
      <c r="O222" t="e" vm="1">
        <f t="shared" si="38"/>
        <v>#VALUE!</v>
      </c>
      <c r="P222" s="47" t="e" vm="1">
        <f t="shared" si="39"/>
        <v>#VALUE!</v>
      </c>
      <c r="Q222" t="e" vm="1">
        <f t="shared" si="40"/>
        <v>#VALUE!</v>
      </c>
      <c r="R222" t="e" vm="2">
        <f>[1]!genUniform($R$9,$R$10)</f>
        <v>#VALUE!</v>
      </c>
      <c r="S222" t="e" vm="1">
        <f t="shared" si="41"/>
        <v>#VALUE!</v>
      </c>
      <c r="T222" s="47" t="e" vm="1">
        <f t="shared" si="42"/>
        <v>#VALUE!</v>
      </c>
      <c r="U222" t="e" vm="1">
        <f t="shared" si="43"/>
        <v>#VALUE!</v>
      </c>
    </row>
    <row r="223" spans="1:21">
      <c r="A223">
        <v>213</v>
      </c>
      <c r="C223" t="e" vm="2">
        <f>[1]!GenLognormal($C$9,$C$10)</f>
        <v>#VALUE!</v>
      </c>
      <c r="D223" t="e" vm="2">
        <f>[1]!GenLognormal($D$9,$D$10)</f>
        <v>#VALUE!</v>
      </c>
      <c r="E223" t="e" vm="2">
        <f>[1]!genNormal($E$9,$E$10)</f>
        <v>#VALUE!</v>
      </c>
      <c r="F223" t="e" vm="1">
        <f t="shared" si="33"/>
        <v>#VALUE!</v>
      </c>
      <c r="G223" t="e" vm="2">
        <f>[1]!GenLognormal($G$9,$G$10)</f>
        <v>#VALUE!</v>
      </c>
      <c r="H223" t="e" vm="2">
        <f>[1]!genBinomial(1,0.593)</f>
        <v>#VALUE!</v>
      </c>
      <c r="I223" s="13" t="e" vm="1">
        <f t="shared" si="44"/>
        <v>#VALUE!</v>
      </c>
      <c r="J223" t="e" vm="2">
        <f>[1]!genUniform($J$9,$J$10)</f>
        <v>#VALUE!</v>
      </c>
      <c r="K223" t="e" vm="1">
        <f t="shared" si="35"/>
        <v>#VALUE!</v>
      </c>
      <c r="L223" s="47" t="e" vm="1">
        <f t="shared" si="36"/>
        <v>#VALUE!</v>
      </c>
      <c r="M223" t="e" vm="1">
        <f t="shared" si="37"/>
        <v>#VALUE!</v>
      </c>
      <c r="N223" t="e" vm="2">
        <f>[1]!genUniform($N$9,$N$10)</f>
        <v>#VALUE!</v>
      </c>
      <c r="O223" t="e" vm="1">
        <f t="shared" si="38"/>
        <v>#VALUE!</v>
      </c>
      <c r="P223" s="47" t="e" vm="1">
        <f t="shared" si="39"/>
        <v>#VALUE!</v>
      </c>
      <c r="Q223" t="e" vm="1">
        <f t="shared" si="40"/>
        <v>#VALUE!</v>
      </c>
      <c r="R223" t="e" vm="2">
        <f>[1]!genUniform($R$9,$R$10)</f>
        <v>#VALUE!</v>
      </c>
      <c r="S223" t="e" vm="1">
        <f t="shared" si="41"/>
        <v>#VALUE!</v>
      </c>
      <c r="T223" s="47" t="e" vm="1">
        <f t="shared" si="42"/>
        <v>#VALUE!</v>
      </c>
      <c r="U223" t="e" vm="1">
        <f t="shared" si="43"/>
        <v>#VALUE!</v>
      </c>
    </row>
    <row r="224" spans="1:21">
      <c r="A224">
        <v>214</v>
      </c>
      <c r="C224" t="e" vm="2">
        <f>[1]!GenLognormal($C$9,$C$10)</f>
        <v>#VALUE!</v>
      </c>
      <c r="D224" t="e" vm="2">
        <f>[1]!GenLognormal($D$9,$D$10)</f>
        <v>#VALUE!</v>
      </c>
      <c r="E224" t="e" vm="2">
        <f>[1]!genNormal($E$9,$E$10)</f>
        <v>#VALUE!</v>
      </c>
      <c r="F224" t="e" vm="1">
        <f t="shared" si="33"/>
        <v>#VALUE!</v>
      </c>
      <c r="G224" t="e" vm="2">
        <f>[1]!GenLognormal($G$9,$G$10)</f>
        <v>#VALUE!</v>
      </c>
      <c r="H224" t="e" vm="2">
        <f>[1]!genBinomial(1,0.593)</f>
        <v>#VALUE!</v>
      </c>
      <c r="I224" s="13" t="e" vm="1">
        <f t="shared" si="44"/>
        <v>#VALUE!</v>
      </c>
      <c r="J224" t="e" vm="2">
        <f>[1]!genUniform($J$9,$J$10)</f>
        <v>#VALUE!</v>
      </c>
      <c r="K224" t="e" vm="1">
        <f t="shared" si="35"/>
        <v>#VALUE!</v>
      </c>
      <c r="L224" s="47" t="e" vm="1">
        <f t="shared" si="36"/>
        <v>#VALUE!</v>
      </c>
      <c r="M224" t="e" vm="1">
        <f t="shared" si="37"/>
        <v>#VALUE!</v>
      </c>
      <c r="N224" t="e" vm="2">
        <f>[1]!genUniform($N$9,$N$10)</f>
        <v>#VALUE!</v>
      </c>
      <c r="O224" t="e" vm="1">
        <f t="shared" si="38"/>
        <v>#VALUE!</v>
      </c>
      <c r="P224" s="47" t="e" vm="1">
        <f t="shared" si="39"/>
        <v>#VALUE!</v>
      </c>
      <c r="Q224" t="e" vm="1">
        <f t="shared" si="40"/>
        <v>#VALUE!</v>
      </c>
      <c r="R224" t="e" vm="2">
        <f>[1]!genUniform($R$9,$R$10)</f>
        <v>#VALUE!</v>
      </c>
      <c r="S224" t="e" vm="1">
        <f t="shared" si="41"/>
        <v>#VALUE!</v>
      </c>
      <c r="T224" s="47" t="e" vm="1">
        <f t="shared" si="42"/>
        <v>#VALUE!</v>
      </c>
      <c r="U224" t="e" vm="1">
        <f t="shared" si="43"/>
        <v>#VALUE!</v>
      </c>
    </row>
    <row r="225" spans="1:21">
      <c r="A225">
        <v>215</v>
      </c>
      <c r="C225" t="e" vm="2">
        <f>[1]!GenLognormal($C$9,$C$10)</f>
        <v>#VALUE!</v>
      </c>
      <c r="D225" t="e" vm="2">
        <f>[1]!GenLognormal($D$9,$D$10)</f>
        <v>#VALUE!</v>
      </c>
      <c r="E225" t="e" vm="2">
        <f>[1]!genNormal($E$9,$E$10)</f>
        <v>#VALUE!</v>
      </c>
      <c r="F225" t="e" vm="1">
        <f t="shared" si="33"/>
        <v>#VALUE!</v>
      </c>
      <c r="G225" t="e" vm="2">
        <f>[1]!GenLognormal($G$9,$G$10)</f>
        <v>#VALUE!</v>
      </c>
      <c r="H225" t="e" vm="2">
        <f>[1]!genBinomial(1,0.593)</f>
        <v>#VALUE!</v>
      </c>
      <c r="I225" s="13" t="e" vm="1">
        <f t="shared" si="44"/>
        <v>#VALUE!</v>
      </c>
      <c r="J225" t="e" vm="2">
        <f>[1]!genUniform($J$9,$J$10)</f>
        <v>#VALUE!</v>
      </c>
      <c r="K225" t="e" vm="1">
        <f t="shared" si="35"/>
        <v>#VALUE!</v>
      </c>
      <c r="L225" s="47" t="e" vm="1">
        <f t="shared" si="36"/>
        <v>#VALUE!</v>
      </c>
      <c r="M225" t="e" vm="1">
        <f t="shared" si="37"/>
        <v>#VALUE!</v>
      </c>
      <c r="N225" t="e" vm="2">
        <f>[1]!genUniform($N$9,$N$10)</f>
        <v>#VALUE!</v>
      </c>
      <c r="O225" t="e" vm="1">
        <f t="shared" si="38"/>
        <v>#VALUE!</v>
      </c>
      <c r="P225" s="47" t="e" vm="1">
        <f t="shared" si="39"/>
        <v>#VALUE!</v>
      </c>
      <c r="Q225" t="e" vm="1">
        <f t="shared" si="40"/>
        <v>#VALUE!</v>
      </c>
      <c r="R225" t="e" vm="2">
        <f>[1]!genUniform($R$9,$R$10)</f>
        <v>#VALUE!</v>
      </c>
      <c r="S225" t="e" vm="1">
        <f t="shared" si="41"/>
        <v>#VALUE!</v>
      </c>
      <c r="T225" s="47" t="e" vm="1">
        <f t="shared" si="42"/>
        <v>#VALUE!</v>
      </c>
      <c r="U225" t="e" vm="1">
        <f t="shared" si="43"/>
        <v>#VALUE!</v>
      </c>
    </row>
    <row r="226" spans="1:21">
      <c r="A226">
        <v>216</v>
      </c>
      <c r="C226" t="e" vm="2">
        <f>[1]!GenLognormal($C$9,$C$10)</f>
        <v>#VALUE!</v>
      </c>
      <c r="D226" t="e" vm="2">
        <f>[1]!GenLognormal($D$9,$D$10)</f>
        <v>#VALUE!</v>
      </c>
      <c r="E226" t="e" vm="2">
        <f>[1]!genNormal($E$9,$E$10)</f>
        <v>#VALUE!</v>
      </c>
      <c r="F226" t="e" vm="1">
        <f t="shared" si="33"/>
        <v>#VALUE!</v>
      </c>
      <c r="G226" t="e" vm="2">
        <f>[1]!GenLognormal($G$9,$G$10)</f>
        <v>#VALUE!</v>
      </c>
      <c r="H226" t="e" vm="2">
        <f>[1]!genBinomial(1,0.593)</f>
        <v>#VALUE!</v>
      </c>
      <c r="I226" s="13" t="e" vm="1">
        <f t="shared" si="44"/>
        <v>#VALUE!</v>
      </c>
      <c r="J226" t="e" vm="2">
        <f>[1]!genUniform($J$9,$J$10)</f>
        <v>#VALUE!</v>
      </c>
      <c r="K226" t="e" vm="1">
        <f t="shared" si="35"/>
        <v>#VALUE!</v>
      </c>
      <c r="L226" s="47" t="e" vm="1">
        <f t="shared" si="36"/>
        <v>#VALUE!</v>
      </c>
      <c r="M226" t="e" vm="1">
        <f t="shared" si="37"/>
        <v>#VALUE!</v>
      </c>
      <c r="N226" t="e" vm="2">
        <f>[1]!genUniform($N$9,$N$10)</f>
        <v>#VALUE!</v>
      </c>
      <c r="O226" t="e" vm="1">
        <f t="shared" si="38"/>
        <v>#VALUE!</v>
      </c>
      <c r="P226" s="47" t="e" vm="1">
        <f t="shared" si="39"/>
        <v>#VALUE!</v>
      </c>
      <c r="Q226" t="e" vm="1">
        <f t="shared" si="40"/>
        <v>#VALUE!</v>
      </c>
      <c r="R226" t="e" vm="2">
        <f>[1]!genUniform($R$9,$R$10)</f>
        <v>#VALUE!</v>
      </c>
      <c r="S226" t="e" vm="1">
        <f t="shared" si="41"/>
        <v>#VALUE!</v>
      </c>
      <c r="T226" s="47" t="e" vm="1">
        <f t="shared" si="42"/>
        <v>#VALUE!</v>
      </c>
      <c r="U226" t="e" vm="1">
        <f t="shared" si="43"/>
        <v>#VALUE!</v>
      </c>
    </row>
    <row r="227" spans="1:21">
      <c r="A227">
        <v>217</v>
      </c>
      <c r="C227" t="e" vm="2">
        <f>[1]!GenLognormal($C$9,$C$10)</f>
        <v>#VALUE!</v>
      </c>
      <c r="D227" t="e" vm="2">
        <f>[1]!GenLognormal($D$9,$D$10)</f>
        <v>#VALUE!</v>
      </c>
      <c r="E227" t="e" vm="2">
        <f>[1]!genNormal($E$9,$E$10)</f>
        <v>#VALUE!</v>
      </c>
      <c r="F227" t="e" vm="1">
        <f t="shared" si="33"/>
        <v>#VALUE!</v>
      </c>
      <c r="G227" t="e" vm="2">
        <f>[1]!GenLognormal($G$9,$G$10)</f>
        <v>#VALUE!</v>
      </c>
      <c r="H227" t="e" vm="2">
        <f>[1]!genBinomial(1,0.593)</f>
        <v>#VALUE!</v>
      </c>
      <c r="I227" s="13" t="e" vm="1">
        <f t="shared" si="44"/>
        <v>#VALUE!</v>
      </c>
      <c r="J227" t="e" vm="2">
        <f>[1]!genUniform($J$9,$J$10)</f>
        <v>#VALUE!</v>
      </c>
      <c r="K227" t="e" vm="1">
        <f t="shared" si="35"/>
        <v>#VALUE!</v>
      </c>
      <c r="L227" s="47" t="e" vm="1">
        <f t="shared" si="36"/>
        <v>#VALUE!</v>
      </c>
      <c r="M227" t="e" vm="1">
        <f t="shared" si="37"/>
        <v>#VALUE!</v>
      </c>
      <c r="N227" t="e" vm="2">
        <f>[1]!genUniform($N$9,$N$10)</f>
        <v>#VALUE!</v>
      </c>
      <c r="O227" t="e" vm="1">
        <f t="shared" si="38"/>
        <v>#VALUE!</v>
      </c>
      <c r="P227" s="47" t="e" vm="1">
        <f t="shared" si="39"/>
        <v>#VALUE!</v>
      </c>
      <c r="Q227" t="e" vm="1">
        <f t="shared" si="40"/>
        <v>#VALUE!</v>
      </c>
      <c r="R227" t="e" vm="2">
        <f>[1]!genUniform($R$9,$R$10)</f>
        <v>#VALUE!</v>
      </c>
      <c r="S227" t="e" vm="1">
        <f t="shared" si="41"/>
        <v>#VALUE!</v>
      </c>
      <c r="T227" s="47" t="e" vm="1">
        <f t="shared" si="42"/>
        <v>#VALUE!</v>
      </c>
      <c r="U227" t="e" vm="1">
        <f t="shared" si="43"/>
        <v>#VALUE!</v>
      </c>
    </row>
    <row r="228" spans="1:21">
      <c r="A228">
        <v>218</v>
      </c>
      <c r="C228" t="e" vm="2">
        <f>[1]!GenLognormal($C$9,$C$10)</f>
        <v>#VALUE!</v>
      </c>
      <c r="D228" t="e" vm="2">
        <f>[1]!GenLognormal($D$9,$D$10)</f>
        <v>#VALUE!</v>
      </c>
      <c r="E228" t="e" vm="2">
        <f>[1]!genNormal($E$9,$E$10)</f>
        <v>#VALUE!</v>
      </c>
      <c r="F228" t="e" vm="1">
        <f t="shared" si="33"/>
        <v>#VALUE!</v>
      </c>
      <c r="G228" t="e" vm="2">
        <f>[1]!GenLognormal($G$9,$G$10)</f>
        <v>#VALUE!</v>
      </c>
      <c r="H228" t="e" vm="2">
        <f>[1]!genBinomial(1,0.593)</f>
        <v>#VALUE!</v>
      </c>
      <c r="I228" s="13" t="e" vm="1">
        <f t="shared" si="44"/>
        <v>#VALUE!</v>
      </c>
      <c r="J228" t="e" vm="2">
        <f>[1]!genUniform($J$9,$J$10)</f>
        <v>#VALUE!</v>
      </c>
      <c r="K228" t="e" vm="1">
        <f t="shared" si="35"/>
        <v>#VALUE!</v>
      </c>
      <c r="L228" s="47" t="e" vm="1">
        <f t="shared" si="36"/>
        <v>#VALUE!</v>
      </c>
      <c r="M228" t="e" vm="1">
        <f t="shared" si="37"/>
        <v>#VALUE!</v>
      </c>
      <c r="N228" t="e" vm="2">
        <f>[1]!genUniform($N$9,$N$10)</f>
        <v>#VALUE!</v>
      </c>
      <c r="O228" t="e" vm="1">
        <f t="shared" si="38"/>
        <v>#VALUE!</v>
      </c>
      <c r="P228" s="47" t="e" vm="1">
        <f t="shared" si="39"/>
        <v>#VALUE!</v>
      </c>
      <c r="Q228" t="e" vm="1">
        <f t="shared" si="40"/>
        <v>#VALUE!</v>
      </c>
      <c r="R228" t="e" vm="2">
        <f>[1]!genUniform($R$9,$R$10)</f>
        <v>#VALUE!</v>
      </c>
      <c r="S228" t="e" vm="1">
        <f t="shared" si="41"/>
        <v>#VALUE!</v>
      </c>
      <c r="T228" s="47" t="e" vm="1">
        <f t="shared" si="42"/>
        <v>#VALUE!</v>
      </c>
      <c r="U228" t="e" vm="1">
        <f t="shared" si="43"/>
        <v>#VALUE!</v>
      </c>
    </row>
    <row r="229" spans="1:21">
      <c r="A229">
        <v>219</v>
      </c>
      <c r="C229" t="e" vm="2">
        <f>[1]!GenLognormal($C$9,$C$10)</f>
        <v>#VALUE!</v>
      </c>
      <c r="D229" t="e" vm="2">
        <f>[1]!GenLognormal($D$9,$D$10)</f>
        <v>#VALUE!</v>
      </c>
      <c r="E229" t="e" vm="2">
        <f>[1]!genNormal($E$9,$E$10)</f>
        <v>#VALUE!</v>
      </c>
      <c r="F229" t="e" vm="1">
        <f t="shared" si="33"/>
        <v>#VALUE!</v>
      </c>
      <c r="G229" t="e" vm="2">
        <f>[1]!GenLognormal($G$9,$G$10)</f>
        <v>#VALUE!</v>
      </c>
      <c r="H229" t="e" vm="2">
        <f>[1]!genBinomial(1,0.593)</f>
        <v>#VALUE!</v>
      </c>
      <c r="I229" s="13" t="e" vm="1">
        <f t="shared" si="44"/>
        <v>#VALUE!</v>
      </c>
      <c r="J229" t="e" vm="2">
        <f>[1]!genUniform($J$9,$J$10)</f>
        <v>#VALUE!</v>
      </c>
      <c r="K229" t="e" vm="1">
        <f t="shared" si="35"/>
        <v>#VALUE!</v>
      </c>
      <c r="L229" s="47" t="e" vm="1">
        <f t="shared" si="36"/>
        <v>#VALUE!</v>
      </c>
      <c r="M229" t="e" vm="1">
        <f t="shared" si="37"/>
        <v>#VALUE!</v>
      </c>
      <c r="N229" t="e" vm="2">
        <f>[1]!genUniform($N$9,$N$10)</f>
        <v>#VALUE!</v>
      </c>
      <c r="O229" t="e" vm="1">
        <f t="shared" si="38"/>
        <v>#VALUE!</v>
      </c>
      <c r="P229" s="47" t="e" vm="1">
        <f t="shared" si="39"/>
        <v>#VALUE!</v>
      </c>
      <c r="Q229" t="e" vm="1">
        <f t="shared" si="40"/>
        <v>#VALUE!</v>
      </c>
      <c r="R229" t="e" vm="2">
        <f>[1]!genUniform($R$9,$R$10)</f>
        <v>#VALUE!</v>
      </c>
      <c r="S229" t="e" vm="1">
        <f t="shared" si="41"/>
        <v>#VALUE!</v>
      </c>
      <c r="T229" s="47" t="e" vm="1">
        <f t="shared" si="42"/>
        <v>#VALUE!</v>
      </c>
      <c r="U229" t="e" vm="1">
        <f t="shared" si="43"/>
        <v>#VALUE!</v>
      </c>
    </row>
    <row r="230" spans="1:21">
      <c r="A230">
        <v>220</v>
      </c>
      <c r="C230" t="e" vm="2">
        <f>[1]!GenLognormal($C$9,$C$10)</f>
        <v>#VALUE!</v>
      </c>
      <c r="D230" t="e" vm="2">
        <f>[1]!GenLognormal($D$9,$D$10)</f>
        <v>#VALUE!</v>
      </c>
      <c r="E230" t="e" vm="2">
        <f>[1]!genNormal($E$9,$E$10)</f>
        <v>#VALUE!</v>
      </c>
      <c r="F230" t="e" vm="1">
        <f t="shared" si="33"/>
        <v>#VALUE!</v>
      </c>
      <c r="G230" t="e" vm="2">
        <f>[1]!GenLognormal($G$9,$G$10)</f>
        <v>#VALUE!</v>
      </c>
      <c r="H230" t="e" vm="2">
        <f>[1]!genBinomial(1,0.593)</f>
        <v>#VALUE!</v>
      </c>
      <c r="I230" s="13" t="e" vm="1">
        <f t="shared" si="44"/>
        <v>#VALUE!</v>
      </c>
      <c r="J230" t="e" vm="2">
        <f>[1]!genUniform($J$9,$J$10)</f>
        <v>#VALUE!</v>
      </c>
      <c r="K230" t="e" vm="1">
        <f t="shared" si="35"/>
        <v>#VALUE!</v>
      </c>
      <c r="L230" s="47" t="e" vm="1">
        <f t="shared" si="36"/>
        <v>#VALUE!</v>
      </c>
      <c r="M230" t="e" vm="1">
        <f t="shared" si="37"/>
        <v>#VALUE!</v>
      </c>
      <c r="N230" t="e" vm="2">
        <f>[1]!genUniform($N$9,$N$10)</f>
        <v>#VALUE!</v>
      </c>
      <c r="O230" t="e" vm="1">
        <f t="shared" si="38"/>
        <v>#VALUE!</v>
      </c>
      <c r="P230" s="47" t="e" vm="1">
        <f t="shared" si="39"/>
        <v>#VALUE!</v>
      </c>
      <c r="Q230" t="e" vm="1">
        <f t="shared" si="40"/>
        <v>#VALUE!</v>
      </c>
      <c r="R230" t="e" vm="2">
        <f>[1]!genUniform($R$9,$R$10)</f>
        <v>#VALUE!</v>
      </c>
      <c r="S230" t="e" vm="1">
        <f t="shared" si="41"/>
        <v>#VALUE!</v>
      </c>
      <c r="T230" s="47" t="e" vm="1">
        <f t="shared" si="42"/>
        <v>#VALUE!</v>
      </c>
      <c r="U230" t="e" vm="1">
        <f t="shared" si="43"/>
        <v>#VALUE!</v>
      </c>
    </row>
    <row r="231" spans="1:21">
      <c r="A231">
        <v>221</v>
      </c>
      <c r="C231" t="e" vm="2">
        <f>[1]!GenLognormal($C$9,$C$10)</f>
        <v>#VALUE!</v>
      </c>
      <c r="D231" t="e" vm="2">
        <f>[1]!GenLognormal($D$9,$D$10)</f>
        <v>#VALUE!</v>
      </c>
      <c r="E231" t="e" vm="2">
        <f>[1]!genNormal($E$9,$E$10)</f>
        <v>#VALUE!</v>
      </c>
      <c r="F231" t="e" vm="1">
        <f t="shared" si="33"/>
        <v>#VALUE!</v>
      </c>
      <c r="G231" t="e" vm="2">
        <f>[1]!GenLognormal($G$9,$G$10)</f>
        <v>#VALUE!</v>
      </c>
      <c r="H231" t="e" vm="2">
        <f>[1]!genBinomial(1,0.593)</f>
        <v>#VALUE!</v>
      </c>
      <c r="I231" s="13" t="e" vm="1">
        <f t="shared" si="44"/>
        <v>#VALUE!</v>
      </c>
      <c r="J231" t="e" vm="2">
        <f>[1]!genUniform($J$9,$J$10)</f>
        <v>#VALUE!</v>
      </c>
      <c r="K231" t="e" vm="1">
        <f t="shared" si="35"/>
        <v>#VALUE!</v>
      </c>
      <c r="L231" s="47" t="e" vm="1">
        <f t="shared" si="36"/>
        <v>#VALUE!</v>
      </c>
      <c r="M231" t="e" vm="1">
        <f t="shared" si="37"/>
        <v>#VALUE!</v>
      </c>
      <c r="N231" t="e" vm="2">
        <f>[1]!genUniform($N$9,$N$10)</f>
        <v>#VALUE!</v>
      </c>
      <c r="O231" t="e" vm="1">
        <f t="shared" si="38"/>
        <v>#VALUE!</v>
      </c>
      <c r="P231" s="47" t="e" vm="1">
        <f t="shared" si="39"/>
        <v>#VALUE!</v>
      </c>
      <c r="Q231" t="e" vm="1">
        <f t="shared" si="40"/>
        <v>#VALUE!</v>
      </c>
      <c r="R231" t="e" vm="2">
        <f>[1]!genUniform($R$9,$R$10)</f>
        <v>#VALUE!</v>
      </c>
      <c r="S231" t="e" vm="1">
        <f t="shared" si="41"/>
        <v>#VALUE!</v>
      </c>
      <c r="T231" s="47" t="e" vm="1">
        <f t="shared" si="42"/>
        <v>#VALUE!</v>
      </c>
      <c r="U231" t="e" vm="1">
        <f t="shared" si="43"/>
        <v>#VALUE!</v>
      </c>
    </row>
    <row r="232" spans="1:21">
      <c r="A232">
        <v>222</v>
      </c>
      <c r="C232" t="e" vm="2">
        <f>[1]!GenLognormal($C$9,$C$10)</f>
        <v>#VALUE!</v>
      </c>
      <c r="D232" t="e" vm="2">
        <f>[1]!GenLognormal($D$9,$D$10)</f>
        <v>#VALUE!</v>
      </c>
      <c r="E232" t="e" vm="2">
        <f>[1]!genNormal($E$9,$E$10)</f>
        <v>#VALUE!</v>
      </c>
      <c r="F232" t="e" vm="1">
        <f t="shared" si="33"/>
        <v>#VALUE!</v>
      </c>
      <c r="G232" t="e" vm="2">
        <f>[1]!GenLognormal($G$9,$G$10)</f>
        <v>#VALUE!</v>
      </c>
      <c r="H232" t="e" vm="2">
        <f>[1]!genBinomial(1,0.593)</f>
        <v>#VALUE!</v>
      </c>
      <c r="I232" s="13" t="e" vm="1">
        <f t="shared" si="44"/>
        <v>#VALUE!</v>
      </c>
      <c r="J232" t="e" vm="2">
        <f>[1]!genUniform($J$9,$J$10)</f>
        <v>#VALUE!</v>
      </c>
      <c r="K232" t="e" vm="1">
        <f t="shared" si="35"/>
        <v>#VALUE!</v>
      </c>
      <c r="L232" s="47" t="e" vm="1">
        <f t="shared" si="36"/>
        <v>#VALUE!</v>
      </c>
      <c r="M232" t="e" vm="1">
        <f t="shared" si="37"/>
        <v>#VALUE!</v>
      </c>
      <c r="N232" t="e" vm="2">
        <f>[1]!genUniform($N$9,$N$10)</f>
        <v>#VALUE!</v>
      </c>
      <c r="O232" t="e" vm="1">
        <f t="shared" si="38"/>
        <v>#VALUE!</v>
      </c>
      <c r="P232" s="47" t="e" vm="1">
        <f t="shared" si="39"/>
        <v>#VALUE!</v>
      </c>
      <c r="Q232" t="e" vm="1">
        <f t="shared" si="40"/>
        <v>#VALUE!</v>
      </c>
      <c r="R232" t="e" vm="2">
        <f>[1]!genUniform($R$9,$R$10)</f>
        <v>#VALUE!</v>
      </c>
      <c r="S232" t="e" vm="1">
        <f t="shared" si="41"/>
        <v>#VALUE!</v>
      </c>
      <c r="T232" s="47" t="e" vm="1">
        <f t="shared" si="42"/>
        <v>#VALUE!</v>
      </c>
      <c r="U232" t="e" vm="1">
        <f t="shared" si="43"/>
        <v>#VALUE!</v>
      </c>
    </row>
    <row r="233" spans="1:21">
      <c r="A233">
        <v>223</v>
      </c>
      <c r="C233" t="e" vm="2">
        <f>[1]!GenLognormal($C$9,$C$10)</f>
        <v>#VALUE!</v>
      </c>
      <c r="D233" t="e" vm="2">
        <f>[1]!GenLognormal($D$9,$D$10)</f>
        <v>#VALUE!</v>
      </c>
      <c r="E233" t="e" vm="2">
        <f>[1]!genNormal($E$9,$E$10)</f>
        <v>#VALUE!</v>
      </c>
      <c r="F233" t="e" vm="1">
        <f t="shared" si="33"/>
        <v>#VALUE!</v>
      </c>
      <c r="G233" t="e" vm="2">
        <f>[1]!GenLognormal($G$9,$G$10)</f>
        <v>#VALUE!</v>
      </c>
      <c r="H233" t="e" vm="2">
        <f>[1]!genBinomial(1,0.593)</f>
        <v>#VALUE!</v>
      </c>
      <c r="I233" s="13" t="e" vm="1">
        <f t="shared" si="44"/>
        <v>#VALUE!</v>
      </c>
      <c r="J233" t="e" vm="2">
        <f>[1]!genUniform($J$9,$J$10)</f>
        <v>#VALUE!</v>
      </c>
      <c r="K233" t="e" vm="1">
        <f t="shared" si="35"/>
        <v>#VALUE!</v>
      </c>
      <c r="L233" s="47" t="e" vm="1">
        <f t="shared" si="36"/>
        <v>#VALUE!</v>
      </c>
      <c r="M233" t="e" vm="1">
        <f t="shared" si="37"/>
        <v>#VALUE!</v>
      </c>
      <c r="N233" t="e" vm="2">
        <f>[1]!genUniform($N$9,$N$10)</f>
        <v>#VALUE!</v>
      </c>
      <c r="O233" t="e" vm="1">
        <f t="shared" si="38"/>
        <v>#VALUE!</v>
      </c>
      <c r="P233" s="47" t="e" vm="1">
        <f t="shared" si="39"/>
        <v>#VALUE!</v>
      </c>
      <c r="Q233" t="e" vm="1">
        <f t="shared" si="40"/>
        <v>#VALUE!</v>
      </c>
      <c r="R233" t="e" vm="2">
        <f>[1]!genUniform($R$9,$R$10)</f>
        <v>#VALUE!</v>
      </c>
      <c r="S233" t="e" vm="1">
        <f t="shared" si="41"/>
        <v>#VALUE!</v>
      </c>
      <c r="T233" s="47" t="e" vm="1">
        <f t="shared" si="42"/>
        <v>#VALUE!</v>
      </c>
      <c r="U233" t="e" vm="1">
        <f t="shared" si="43"/>
        <v>#VALUE!</v>
      </c>
    </row>
    <row r="234" spans="1:21">
      <c r="A234">
        <v>224</v>
      </c>
      <c r="C234" t="e" vm="2">
        <f>[1]!GenLognormal($C$9,$C$10)</f>
        <v>#VALUE!</v>
      </c>
      <c r="D234" t="e" vm="2">
        <f>[1]!GenLognormal($D$9,$D$10)</f>
        <v>#VALUE!</v>
      </c>
      <c r="E234" t="e" vm="2">
        <f>[1]!genNormal($E$9,$E$10)</f>
        <v>#VALUE!</v>
      </c>
      <c r="F234" t="e" vm="1">
        <f t="shared" si="33"/>
        <v>#VALUE!</v>
      </c>
      <c r="G234" t="e" vm="2">
        <f>[1]!GenLognormal($G$9,$G$10)</f>
        <v>#VALUE!</v>
      </c>
      <c r="H234" t="e" vm="2">
        <f>[1]!genBinomial(1,0.593)</f>
        <v>#VALUE!</v>
      </c>
      <c r="I234" s="13" t="e" vm="1">
        <f t="shared" si="44"/>
        <v>#VALUE!</v>
      </c>
      <c r="J234" t="e" vm="2">
        <f>[1]!genUniform($J$9,$J$10)</f>
        <v>#VALUE!</v>
      </c>
      <c r="K234" t="e" vm="1">
        <f t="shared" si="35"/>
        <v>#VALUE!</v>
      </c>
      <c r="L234" s="47" t="e" vm="1">
        <f t="shared" si="36"/>
        <v>#VALUE!</v>
      </c>
      <c r="M234" t="e" vm="1">
        <f t="shared" si="37"/>
        <v>#VALUE!</v>
      </c>
      <c r="N234" t="e" vm="2">
        <f>[1]!genUniform($N$9,$N$10)</f>
        <v>#VALUE!</v>
      </c>
      <c r="O234" t="e" vm="1">
        <f t="shared" si="38"/>
        <v>#VALUE!</v>
      </c>
      <c r="P234" s="47" t="e" vm="1">
        <f t="shared" si="39"/>
        <v>#VALUE!</v>
      </c>
      <c r="Q234" t="e" vm="1">
        <f t="shared" si="40"/>
        <v>#VALUE!</v>
      </c>
      <c r="R234" t="e" vm="2">
        <f>[1]!genUniform($R$9,$R$10)</f>
        <v>#VALUE!</v>
      </c>
      <c r="S234" t="e" vm="1">
        <f t="shared" si="41"/>
        <v>#VALUE!</v>
      </c>
      <c r="T234" s="47" t="e" vm="1">
        <f t="shared" si="42"/>
        <v>#VALUE!</v>
      </c>
      <c r="U234" t="e" vm="1">
        <f t="shared" si="43"/>
        <v>#VALUE!</v>
      </c>
    </row>
    <row r="235" spans="1:21">
      <c r="A235">
        <v>225</v>
      </c>
      <c r="C235" t="e" vm="2">
        <f>[1]!GenLognormal($C$9,$C$10)</f>
        <v>#VALUE!</v>
      </c>
      <c r="D235" t="e" vm="2">
        <f>[1]!GenLognormal($D$9,$D$10)</f>
        <v>#VALUE!</v>
      </c>
      <c r="E235" t="e" vm="2">
        <f>[1]!genNormal($E$9,$E$10)</f>
        <v>#VALUE!</v>
      </c>
      <c r="F235" t="e" vm="1">
        <f t="shared" si="33"/>
        <v>#VALUE!</v>
      </c>
      <c r="G235" t="e" vm="2">
        <f>[1]!GenLognormal($G$9,$G$10)</f>
        <v>#VALUE!</v>
      </c>
      <c r="H235" t="e" vm="2">
        <f>[1]!genBinomial(1,0.593)</f>
        <v>#VALUE!</v>
      </c>
      <c r="I235" s="13" t="e" vm="1">
        <f t="shared" si="44"/>
        <v>#VALUE!</v>
      </c>
      <c r="J235" t="e" vm="2">
        <f>[1]!genUniform($J$9,$J$10)</f>
        <v>#VALUE!</v>
      </c>
      <c r="K235" t="e" vm="1">
        <f t="shared" si="35"/>
        <v>#VALUE!</v>
      </c>
      <c r="L235" s="47" t="e" vm="1">
        <f t="shared" si="36"/>
        <v>#VALUE!</v>
      </c>
      <c r="M235" t="e" vm="1">
        <f t="shared" si="37"/>
        <v>#VALUE!</v>
      </c>
      <c r="N235" t="e" vm="2">
        <f>[1]!genUniform($N$9,$N$10)</f>
        <v>#VALUE!</v>
      </c>
      <c r="O235" t="e" vm="1">
        <f t="shared" si="38"/>
        <v>#VALUE!</v>
      </c>
      <c r="P235" s="47" t="e" vm="1">
        <f t="shared" si="39"/>
        <v>#VALUE!</v>
      </c>
      <c r="Q235" t="e" vm="1">
        <f t="shared" si="40"/>
        <v>#VALUE!</v>
      </c>
      <c r="R235" t="e" vm="2">
        <f>[1]!genUniform($R$9,$R$10)</f>
        <v>#VALUE!</v>
      </c>
      <c r="S235" t="e" vm="1">
        <f t="shared" si="41"/>
        <v>#VALUE!</v>
      </c>
      <c r="T235" s="47" t="e" vm="1">
        <f t="shared" si="42"/>
        <v>#VALUE!</v>
      </c>
      <c r="U235" t="e" vm="1">
        <f t="shared" si="43"/>
        <v>#VALUE!</v>
      </c>
    </row>
    <row r="236" spans="1:21">
      <c r="A236">
        <v>226</v>
      </c>
      <c r="C236" t="e" vm="2">
        <f>[1]!GenLognormal($C$9,$C$10)</f>
        <v>#VALUE!</v>
      </c>
      <c r="D236" t="e" vm="2">
        <f>[1]!GenLognormal($D$9,$D$10)</f>
        <v>#VALUE!</v>
      </c>
      <c r="E236" t="e" vm="2">
        <f>[1]!genNormal($E$9,$E$10)</f>
        <v>#VALUE!</v>
      </c>
      <c r="F236" t="e" vm="1">
        <f t="shared" si="33"/>
        <v>#VALUE!</v>
      </c>
      <c r="G236" t="e" vm="2">
        <f>[1]!GenLognormal($G$9,$G$10)</f>
        <v>#VALUE!</v>
      </c>
      <c r="H236" t="e" vm="2">
        <f>[1]!genBinomial(1,0.593)</f>
        <v>#VALUE!</v>
      </c>
      <c r="I236" s="13" t="e" vm="1">
        <f t="shared" si="44"/>
        <v>#VALUE!</v>
      </c>
      <c r="J236" t="e" vm="2">
        <f>[1]!genUniform($J$9,$J$10)</f>
        <v>#VALUE!</v>
      </c>
      <c r="K236" t="e" vm="1">
        <f t="shared" si="35"/>
        <v>#VALUE!</v>
      </c>
      <c r="L236" s="47" t="e" vm="1">
        <f t="shared" si="36"/>
        <v>#VALUE!</v>
      </c>
      <c r="M236" t="e" vm="1">
        <f t="shared" si="37"/>
        <v>#VALUE!</v>
      </c>
      <c r="N236" t="e" vm="2">
        <f>[1]!genUniform($N$9,$N$10)</f>
        <v>#VALUE!</v>
      </c>
      <c r="O236" t="e" vm="1">
        <f t="shared" si="38"/>
        <v>#VALUE!</v>
      </c>
      <c r="P236" s="47" t="e" vm="1">
        <f t="shared" si="39"/>
        <v>#VALUE!</v>
      </c>
      <c r="Q236" t="e" vm="1">
        <f t="shared" si="40"/>
        <v>#VALUE!</v>
      </c>
      <c r="R236" t="e" vm="2">
        <f>[1]!genUniform($R$9,$R$10)</f>
        <v>#VALUE!</v>
      </c>
      <c r="S236" t="e" vm="1">
        <f t="shared" si="41"/>
        <v>#VALUE!</v>
      </c>
      <c r="T236" s="47" t="e" vm="1">
        <f t="shared" si="42"/>
        <v>#VALUE!</v>
      </c>
      <c r="U236" t="e" vm="1">
        <f t="shared" si="43"/>
        <v>#VALUE!</v>
      </c>
    </row>
    <row r="237" spans="1:21">
      <c r="A237">
        <v>227</v>
      </c>
      <c r="C237" t="e" vm="2">
        <f>[1]!GenLognormal($C$9,$C$10)</f>
        <v>#VALUE!</v>
      </c>
      <c r="D237" t="e" vm="2">
        <f>[1]!GenLognormal($D$9,$D$10)</f>
        <v>#VALUE!</v>
      </c>
      <c r="E237" t="e" vm="2">
        <f>[1]!genNormal($E$9,$E$10)</f>
        <v>#VALUE!</v>
      </c>
      <c r="F237" t="e" vm="1">
        <f t="shared" si="33"/>
        <v>#VALUE!</v>
      </c>
      <c r="G237" t="e" vm="2">
        <f>[1]!GenLognormal($G$9,$G$10)</f>
        <v>#VALUE!</v>
      </c>
      <c r="H237" t="e" vm="2">
        <f>[1]!genBinomial(1,0.593)</f>
        <v>#VALUE!</v>
      </c>
      <c r="I237" s="13" t="e" vm="1">
        <f t="shared" si="44"/>
        <v>#VALUE!</v>
      </c>
      <c r="J237" t="e" vm="2">
        <f>[1]!genUniform($J$9,$J$10)</f>
        <v>#VALUE!</v>
      </c>
      <c r="K237" t="e" vm="1">
        <f t="shared" si="35"/>
        <v>#VALUE!</v>
      </c>
      <c r="L237" s="47" t="e" vm="1">
        <f t="shared" si="36"/>
        <v>#VALUE!</v>
      </c>
      <c r="M237" t="e" vm="1">
        <f t="shared" si="37"/>
        <v>#VALUE!</v>
      </c>
      <c r="N237" t="e" vm="2">
        <f>[1]!genUniform($N$9,$N$10)</f>
        <v>#VALUE!</v>
      </c>
      <c r="O237" t="e" vm="1">
        <f t="shared" si="38"/>
        <v>#VALUE!</v>
      </c>
      <c r="P237" s="47" t="e" vm="1">
        <f t="shared" si="39"/>
        <v>#VALUE!</v>
      </c>
      <c r="Q237" t="e" vm="1">
        <f t="shared" si="40"/>
        <v>#VALUE!</v>
      </c>
      <c r="R237" t="e" vm="2">
        <f>[1]!genUniform($R$9,$R$10)</f>
        <v>#VALUE!</v>
      </c>
      <c r="S237" t="e" vm="1">
        <f t="shared" si="41"/>
        <v>#VALUE!</v>
      </c>
      <c r="T237" s="47" t="e" vm="1">
        <f t="shared" si="42"/>
        <v>#VALUE!</v>
      </c>
      <c r="U237" t="e" vm="1">
        <f t="shared" si="43"/>
        <v>#VALUE!</v>
      </c>
    </row>
    <row r="238" spans="1:21">
      <c r="A238">
        <v>228</v>
      </c>
      <c r="C238" t="e" vm="2">
        <f>[1]!GenLognormal($C$9,$C$10)</f>
        <v>#VALUE!</v>
      </c>
      <c r="D238" t="e" vm="2">
        <f>[1]!GenLognormal($D$9,$D$10)</f>
        <v>#VALUE!</v>
      </c>
      <c r="E238" t="e" vm="2">
        <f>[1]!genNormal($E$9,$E$10)</f>
        <v>#VALUE!</v>
      </c>
      <c r="F238" t="e" vm="1">
        <f t="shared" si="33"/>
        <v>#VALUE!</v>
      </c>
      <c r="G238" t="e" vm="2">
        <f>[1]!GenLognormal($G$9,$G$10)</f>
        <v>#VALUE!</v>
      </c>
      <c r="H238" t="e" vm="2">
        <f>[1]!genBinomial(1,0.593)</f>
        <v>#VALUE!</v>
      </c>
      <c r="I238" s="13" t="e" vm="1">
        <f t="shared" si="44"/>
        <v>#VALUE!</v>
      </c>
      <c r="J238" t="e" vm="2">
        <f>[1]!genUniform($J$9,$J$10)</f>
        <v>#VALUE!</v>
      </c>
      <c r="K238" t="e" vm="1">
        <f t="shared" si="35"/>
        <v>#VALUE!</v>
      </c>
      <c r="L238" s="47" t="e" vm="1">
        <f t="shared" si="36"/>
        <v>#VALUE!</v>
      </c>
      <c r="M238" t="e" vm="1">
        <f t="shared" si="37"/>
        <v>#VALUE!</v>
      </c>
      <c r="N238" t="e" vm="2">
        <f>[1]!genUniform($N$9,$N$10)</f>
        <v>#VALUE!</v>
      </c>
      <c r="O238" t="e" vm="1">
        <f t="shared" si="38"/>
        <v>#VALUE!</v>
      </c>
      <c r="P238" s="47" t="e" vm="1">
        <f t="shared" si="39"/>
        <v>#VALUE!</v>
      </c>
      <c r="Q238" t="e" vm="1">
        <f t="shared" si="40"/>
        <v>#VALUE!</v>
      </c>
      <c r="R238" t="e" vm="2">
        <f>[1]!genUniform($R$9,$R$10)</f>
        <v>#VALUE!</v>
      </c>
      <c r="S238" t="e" vm="1">
        <f t="shared" si="41"/>
        <v>#VALUE!</v>
      </c>
      <c r="T238" s="47" t="e" vm="1">
        <f t="shared" si="42"/>
        <v>#VALUE!</v>
      </c>
      <c r="U238" t="e" vm="1">
        <f t="shared" si="43"/>
        <v>#VALUE!</v>
      </c>
    </row>
    <row r="239" spans="1:21">
      <c r="A239">
        <v>229</v>
      </c>
      <c r="C239" t="e" vm="2">
        <f>[1]!GenLognormal($C$9,$C$10)</f>
        <v>#VALUE!</v>
      </c>
      <c r="D239" t="e" vm="2">
        <f>[1]!GenLognormal($D$9,$D$10)</f>
        <v>#VALUE!</v>
      </c>
      <c r="E239" t="e" vm="2">
        <f>[1]!genNormal($E$9,$E$10)</f>
        <v>#VALUE!</v>
      </c>
      <c r="F239" t="e" vm="1">
        <f t="shared" si="33"/>
        <v>#VALUE!</v>
      </c>
      <c r="G239" t="e" vm="2">
        <f>[1]!GenLognormal($G$9,$G$10)</f>
        <v>#VALUE!</v>
      </c>
      <c r="H239" t="e" vm="2">
        <f>[1]!genBinomial(1,0.593)</f>
        <v>#VALUE!</v>
      </c>
      <c r="I239" s="13" t="e" vm="1">
        <f t="shared" si="44"/>
        <v>#VALUE!</v>
      </c>
      <c r="J239" t="e" vm="2">
        <f>[1]!genUniform($J$9,$J$10)</f>
        <v>#VALUE!</v>
      </c>
      <c r="K239" t="e" vm="1">
        <f t="shared" si="35"/>
        <v>#VALUE!</v>
      </c>
      <c r="L239" s="47" t="e" vm="1">
        <f t="shared" si="36"/>
        <v>#VALUE!</v>
      </c>
      <c r="M239" t="e" vm="1">
        <f t="shared" si="37"/>
        <v>#VALUE!</v>
      </c>
      <c r="N239" t="e" vm="2">
        <f>[1]!genUniform($N$9,$N$10)</f>
        <v>#VALUE!</v>
      </c>
      <c r="O239" t="e" vm="1">
        <f t="shared" si="38"/>
        <v>#VALUE!</v>
      </c>
      <c r="P239" s="47" t="e" vm="1">
        <f t="shared" si="39"/>
        <v>#VALUE!</v>
      </c>
      <c r="Q239" t="e" vm="1">
        <f t="shared" si="40"/>
        <v>#VALUE!</v>
      </c>
      <c r="R239" t="e" vm="2">
        <f>[1]!genUniform($R$9,$R$10)</f>
        <v>#VALUE!</v>
      </c>
      <c r="S239" t="e" vm="1">
        <f t="shared" si="41"/>
        <v>#VALUE!</v>
      </c>
      <c r="T239" s="47" t="e" vm="1">
        <f t="shared" si="42"/>
        <v>#VALUE!</v>
      </c>
      <c r="U239" t="e" vm="1">
        <f t="shared" si="43"/>
        <v>#VALUE!</v>
      </c>
    </row>
    <row r="240" spans="1:21">
      <c r="A240">
        <v>230</v>
      </c>
      <c r="C240" t="e" vm="2">
        <f>[1]!GenLognormal($C$9,$C$10)</f>
        <v>#VALUE!</v>
      </c>
      <c r="D240" t="e" vm="2">
        <f>[1]!GenLognormal($D$9,$D$10)</f>
        <v>#VALUE!</v>
      </c>
      <c r="E240" t="e" vm="2">
        <f>[1]!genNormal($E$9,$E$10)</f>
        <v>#VALUE!</v>
      </c>
      <c r="F240" t="e" vm="1">
        <f t="shared" si="33"/>
        <v>#VALUE!</v>
      </c>
      <c r="G240" t="e" vm="2">
        <f>[1]!GenLognormal($G$9,$G$10)</f>
        <v>#VALUE!</v>
      </c>
      <c r="H240" t="e" vm="2">
        <f>[1]!genBinomial(1,0.593)</f>
        <v>#VALUE!</v>
      </c>
      <c r="I240" s="13" t="e" vm="1">
        <f t="shared" si="44"/>
        <v>#VALUE!</v>
      </c>
      <c r="J240" t="e" vm="2">
        <f>[1]!genUniform($J$9,$J$10)</f>
        <v>#VALUE!</v>
      </c>
      <c r="K240" t="e" vm="1">
        <f t="shared" si="35"/>
        <v>#VALUE!</v>
      </c>
      <c r="L240" s="47" t="e" vm="1">
        <f t="shared" si="36"/>
        <v>#VALUE!</v>
      </c>
      <c r="M240" t="e" vm="1">
        <f t="shared" si="37"/>
        <v>#VALUE!</v>
      </c>
      <c r="N240" t="e" vm="2">
        <f>[1]!genUniform($N$9,$N$10)</f>
        <v>#VALUE!</v>
      </c>
      <c r="O240" t="e" vm="1">
        <f t="shared" si="38"/>
        <v>#VALUE!</v>
      </c>
      <c r="P240" s="47" t="e" vm="1">
        <f t="shared" si="39"/>
        <v>#VALUE!</v>
      </c>
      <c r="Q240" t="e" vm="1">
        <f t="shared" si="40"/>
        <v>#VALUE!</v>
      </c>
      <c r="R240" t="e" vm="2">
        <f>[1]!genUniform($R$9,$R$10)</f>
        <v>#VALUE!</v>
      </c>
      <c r="S240" t="e" vm="1">
        <f t="shared" si="41"/>
        <v>#VALUE!</v>
      </c>
      <c r="T240" s="47" t="e" vm="1">
        <f t="shared" si="42"/>
        <v>#VALUE!</v>
      </c>
      <c r="U240" t="e" vm="1">
        <f t="shared" si="43"/>
        <v>#VALUE!</v>
      </c>
    </row>
    <row r="241" spans="1:21">
      <c r="A241">
        <v>231</v>
      </c>
      <c r="C241" t="e" vm="2">
        <f>[1]!GenLognormal($C$9,$C$10)</f>
        <v>#VALUE!</v>
      </c>
      <c r="D241" t="e" vm="2">
        <f>[1]!GenLognormal($D$9,$D$10)</f>
        <v>#VALUE!</v>
      </c>
      <c r="E241" t="e" vm="2">
        <f>[1]!genNormal($E$9,$E$10)</f>
        <v>#VALUE!</v>
      </c>
      <c r="F241" t="e" vm="1">
        <f t="shared" si="33"/>
        <v>#VALUE!</v>
      </c>
      <c r="G241" t="e" vm="2">
        <f>[1]!GenLognormal($G$9,$G$10)</f>
        <v>#VALUE!</v>
      </c>
      <c r="H241" t="e" vm="2">
        <f>[1]!genBinomial(1,0.593)</f>
        <v>#VALUE!</v>
      </c>
      <c r="I241" s="13" t="e" vm="1">
        <f t="shared" si="44"/>
        <v>#VALUE!</v>
      </c>
      <c r="J241" t="e" vm="2">
        <f>[1]!genUniform($J$9,$J$10)</f>
        <v>#VALUE!</v>
      </c>
      <c r="K241" t="e" vm="1">
        <f t="shared" si="35"/>
        <v>#VALUE!</v>
      </c>
      <c r="L241" s="47" t="e" vm="1">
        <f t="shared" si="36"/>
        <v>#VALUE!</v>
      </c>
      <c r="M241" t="e" vm="1">
        <f t="shared" si="37"/>
        <v>#VALUE!</v>
      </c>
      <c r="N241" t="e" vm="2">
        <f>[1]!genUniform($N$9,$N$10)</f>
        <v>#VALUE!</v>
      </c>
      <c r="O241" t="e" vm="1">
        <f t="shared" si="38"/>
        <v>#VALUE!</v>
      </c>
      <c r="P241" s="47" t="e" vm="1">
        <f t="shared" si="39"/>
        <v>#VALUE!</v>
      </c>
      <c r="Q241" t="e" vm="1">
        <f t="shared" si="40"/>
        <v>#VALUE!</v>
      </c>
      <c r="R241" t="e" vm="2">
        <f>[1]!genUniform($R$9,$R$10)</f>
        <v>#VALUE!</v>
      </c>
      <c r="S241" t="e" vm="1">
        <f t="shared" si="41"/>
        <v>#VALUE!</v>
      </c>
      <c r="T241" s="47" t="e" vm="1">
        <f t="shared" si="42"/>
        <v>#VALUE!</v>
      </c>
      <c r="U241" t="e" vm="1">
        <f t="shared" si="43"/>
        <v>#VALUE!</v>
      </c>
    </row>
    <row r="242" spans="1:21">
      <c r="A242">
        <v>232</v>
      </c>
      <c r="C242" t="e" vm="2">
        <f>[1]!GenLognormal($C$9,$C$10)</f>
        <v>#VALUE!</v>
      </c>
      <c r="D242" t="e" vm="2">
        <f>[1]!GenLognormal($D$9,$D$10)</f>
        <v>#VALUE!</v>
      </c>
      <c r="E242" t="e" vm="2">
        <f>[1]!genNormal($E$9,$E$10)</f>
        <v>#VALUE!</v>
      </c>
      <c r="F242" t="e" vm="1">
        <f t="shared" si="33"/>
        <v>#VALUE!</v>
      </c>
      <c r="G242" t="e" vm="2">
        <f>[1]!GenLognormal($G$9,$G$10)</f>
        <v>#VALUE!</v>
      </c>
      <c r="H242" t="e" vm="2">
        <f>[1]!genBinomial(1,0.593)</f>
        <v>#VALUE!</v>
      </c>
      <c r="I242" s="13" t="e" vm="1">
        <f t="shared" si="44"/>
        <v>#VALUE!</v>
      </c>
      <c r="J242" t="e" vm="2">
        <f>[1]!genUniform($J$9,$J$10)</f>
        <v>#VALUE!</v>
      </c>
      <c r="K242" t="e" vm="1">
        <f t="shared" si="35"/>
        <v>#VALUE!</v>
      </c>
      <c r="L242" s="47" t="e" vm="1">
        <f t="shared" si="36"/>
        <v>#VALUE!</v>
      </c>
      <c r="M242" t="e" vm="1">
        <f t="shared" si="37"/>
        <v>#VALUE!</v>
      </c>
      <c r="N242" t="e" vm="2">
        <f>[1]!genUniform($N$9,$N$10)</f>
        <v>#VALUE!</v>
      </c>
      <c r="O242" t="e" vm="1">
        <f t="shared" si="38"/>
        <v>#VALUE!</v>
      </c>
      <c r="P242" s="47" t="e" vm="1">
        <f t="shared" si="39"/>
        <v>#VALUE!</v>
      </c>
      <c r="Q242" t="e" vm="1">
        <f t="shared" si="40"/>
        <v>#VALUE!</v>
      </c>
      <c r="R242" t="e" vm="2">
        <f>[1]!genUniform($R$9,$R$10)</f>
        <v>#VALUE!</v>
      </c>
      <c r="S242" t="e" vm="1">
        <f t="shared" si="41"/>
        <v>#VALUE!</v>
      </c>
      <c r="T242" s="47" t="e" vm="1">
        <f t="shared" si="42"/>
        <v>#VALUE!</v>
      </c>
      <c r="U242" t="e" vm="1">
        <f t="shared" si="43"/>
        <v>#VALUE!</v>
      </c>
    </row>
    <row r="243" spans="1:21">
      <c r="A243">
        <v>233</v>
      </c>
      <c r="C243" t="e" vm="2">
        <f>[1]!GenLognormal($C$9,$C$10)</f>
        <v>#VALUE!</v>
      </c>
      <c r="D243" t="e" vm="2">
        <f>[1]!GenLognormal($D$9,$D$10)</f>
        <v>#VALUE!</v>
      </c>
      <c r="E243" t="e" vm="2">
        <f>[1]!genNormal($E$9,$E$10)</f>
        <v>#VALUE!</v>
      </c>
      <c r="F243" t="e" vm="1">
        <f t="shared" si="33"/>
        <v>#VALUE!</v>
      </c>
      <c r="G243" t="e" vm="2">
        <f>[1]!GenLognormal($G$9,$G$10)</f>
        <v>#VALUE!</v>
      </c>
      <c r="H243" t="e" vm="2">
        <f>[1]!genBinomial(1,0.593)</f>
        <v>#VALUE!</v>
      </c>
      <c r="I243" s="13" t="e" vm="1">
        <f t="shared" si="44"/>
        <v>#VALUE!</v>
      </c>
      <c r="J243" t="e" vm="2">
        <f>[1]!genUniform($J$9,$J$10)</f>
        <v>#VALUE!</v>
      </c>
      <c r="K243" t="e" vm="1">
        <f t="shared" si="35"/>
        <v>#VALUE!</v>
      </c>
      <c r="L243" s="47" t="e" vm="1">
        <f t="shared" si="36"/>
        <v>#VALUE!</v>
      </c>
      <c r="M243" t="e" vm="1">
        <f t="shared" si="37"/>
        <v>#VALUE!</v>
      </c>
      <c r="N243" t="e" vm="2">
        <f>[1]!genUniform($N$9,$N$10)</f>
        <v>#VALUE!</v>
      </c>
      <c r="O243" t="e" vm="1">
        <f t="shared" si="38"/>
        <v>#VALUE!</v>
      </c>
      <c r="P243" s="47" t="e" vm="1">
        <f t="shared" si="39"/>
        <v>#VALUE!</v>
      </c>
      <c r="Q243" t="e" vm="1">
        <f t="shared" si="40"/>
        <v>#VALUE!</v>
      </c>
      <c r="R243" t="e" vm="2">
        <f>[1]!genUniform($R$9,$R$10)</f>
        <v>#VALUE!</v>
      </c>
      <c r="S243" t="e" vm="1">
        <f t="shared" si="41"/>
        <v>#VALUE!</v>
      </c>
      <c r="T243" s="47" t="e" vm="1">
        <f t="shared" si="42"/>
        <v>#VALUE!</v>
      </c>
      <c r="U243" t="e" vm="1">
        <f t="shared" si="43"/>
        <v>#VALUE!</v>
      </c>
    </row>
    <row r="244" spans="1:21">
      <c r="A244">
        <v>234</v>
      </c>
      <c r="C244" t="e" vm="2">
        <f>[1]!GenLognormal($C$9,$C$10)</f>
        <v>#VALUE!</v>
      </c>
      <c r="D244" t="e" vm="2">
        <f>[1]!GenLognormal($D$9,$D$10)</f>
        <v>#VALUE!</v>
      </c>
      <c r="E244" t="e" vm="2">
        <f>[1]!genNormal($E$9,$E$10)</f>
        <v>#VALUE!</v>
      </c>
      <c r="F244" t="e" vm="1">
        <f t="shared" si="33"/>
        <v>#VALUE!</v>
      </c>
      <c r="G244" t="e" vm="2">
        <f>[1]!GenLognormal($G$9,$G$10)</f>
        <v>#VALUE!</v>
      </c>
      <c r="H244" t="e" vm="2">
        <f>[1]!genBinomial(1,0.593)</f>
        <v>#VALUE!</v>
      </c>
      <c r="I244" s="13" t="e" vm="1">
        <f t="shared" si="44"/>
        <v>#VALUE!</v>
      </c>
      <c r="J244" t="e" vm="2">
        <f>[1]!genUniform($J$9,$J$10)</f>
        <v>#VALUE!</v>
      </c>
      <c r="K244" t="e" vm="1">
        <f t="shared" si="35"/>
        <v>#VALUE!</v>
      </c>
      <c r="L244" s="47" t="e" vm="1">
        <f t="shared" si="36"/>
        <v>#VALUE!</v>
      </c>
      <c r="M244" t="e" vm="1">
        <f t="shared" si="37"/>
        <v>#VALUE!</v>
      </c>
      <c r="N244" t="e" vm="2">
        <f>[1]!genUniform($N$9,$N$10)</f>
        <v>#VALUE!</v>
      </c>
      <c r="O244" t="e" vm="1">
        <f t="shared" si="38"/>
        <v>#VALUE!</v>
      </c>
      <c r="P244" s="47" t="e" vm="1">
        <f t="shared" si="39"/>
        <v>#VALUE!</v>
      </c>
      <c r="Q244" t="e" vm="1">
        <f t="shared" si="40"/>
        <v>#VALUE!</v>
      </c>
      <c r="R244" t="e" vm="2">
        <f>[1]!genUniform($R$9,$R$10)</f>
        <v>#VALUE!</v>
      </c>
      <c r="S244" t="e" vm="1">
        <f t="shared" si="41"/>
        <v>#VALUE!</v>
      </c>
      <c r="T244" s="47" t="e" vm="1">
        <f t="shared" si="42"/>
        <v>#VALUE!</v>
      </c>
      <c r="U244" t="e" vm="1">
        <f t="shared" si="43"/>
        <v>#VALUE!</v>
      </c>
    </row>
    <row r="245" spans="1:21">
      <c r="A245">
        <v>235</v>
      </c>
      <c r="C245" t="e" vm="2">
        <f>[1]!GenLognormal($C$9,$C$10)</f>
        <v>#VALUE!</v>
      </c>
      <c r="D245" t="e" vm="2">
        <f>[1]!GenLognormal($D$9,$D$10)</f>
        <v>#VALUE!</v>
      </c>
      <c r="E245" t="e" vm="2">
        <f>[1]!genNormal($E$9,$E$10)</f>
        <v>#VALUE!</v>
      </c>
      <c r="F245" t="e" vm="1">
        <f t="shared" si="33"/>
        <v>#VALUE!</v>
      </c>
      <c r="G245" t="e" vm="2">
        <f>[1]!GenLognormal($G$9,$G$10)</f>
        <v>#VALUE!</v>
      </c>
      <c r="H245" t="e" vm="2">
        <f>[1]!genBinomial(1,0.593)</f>
        <v>#VALUE!</v>
      </c>
      <c r="I245" s="13" t="e" vm="1">
        <f t="shared" si="44"/>
        <v>#VALUE!</v>
      </c>
      <c r="J245" t="e" vm="2">
        <f>[1]!genUniform($J$9,$J$10)</f>
        <v>#VALUE!</v>
      </c>
      <c r="K245" t="e" vm="1">
        <f t="shared" si="35"/>
        <v>#VALUE!</v>
      </c>
      <c r="L245" s="47" t="e" vm="1">
        <f t="shared" si="36"/>
        <v>#VALUE!</v>
      </c>
      <c r="M245" t="e" vm="1">
        <f t="shared" si="37"/>
        <v>#VALUE!</v>
      </c>
      <c r="N245" t="e" vm="2">
        <f>[1]!genUniform($N$9,$N$10)</f>
        <v>#VALUE!</v>
      </c>
      <c r="O245" t="e" vm="1">
        <f t="shared" si="38"/>
        <v>#VALUE!</v>
      </c>
      <c r="P245" s="47" t="e" vm="1">
        <f t="shared" si="39"/>
        <v>#VALUE!</v>
      </c>
      <c r="Q245" t="e" vm="1">
        <f t="shared" si="40"/>
        <v>#VALUE!</v>
      </c>
      <c r="R245" t="e" vm="2">
        <f>[1]!genUniform($R$9,$R$10)</f>
        <v>#VALUE!</v>
      </c>
      <c r="S245" t="e" vm="1">
        <f t="shared" si="41"/>
        <v>#VALUE!</v>
      </c>
      <c r="T245" s="47" t="e" vm="1">
        <f t="shared" si="42"/>
        <v>#VALUE!</v>
      </c>
      <c r="U245" t="e" vm="1">
        <f t="shared" si="43"/>
        <v>#VALUE!</v>
      </c>
    </row>
    <row r="246" spans="1:21">
      <c r="A246">
        <v>236</v>
      </c>
      <c r="C246" t="e" vm="2">
        <f>[1]!GenLognormal($C$9,$C$10)</f>
        <v>#VALUE!</v>
      </c>
      <c r="D246" t="e" vm="2">
        <f>[1]!GenLognormal($D$9,$D$10)</f>
        <v>#VALUE!</v>
      </c>
      <c r="E246" t="e" vm="2">
        <f>[1]!genNormal($E$9,$E$10)</f>
        <v>#VALUE!</v>
      </c>
      <c r="F246" t="e" vm="1">
        <f t="shared" si="33"/>
        <v>#VALUE!</v>
      </c>
      <c r="G246" t="e" vm="2">
        <f>[1]!GenLognormal($G$9,$G$10)</f>
        <v>#VALUE!</v>
      </c>
      <c r="H246" t="e" vm="2">
        <f>[1]!genBinomial(1,0.593)</f>
        <v>#VALUE!</v>
      </c>
      <c r="I246" s="13" t="e" vm="1">
        <f t="shared" si="44"/>
        <v>#VALUE!</v>
      </c>
      <c r="J246" t="e" vm="2">
        <f>[1]!genUniform($J$9,$J$10)</f>
        <v>#VALUE!</v>
      </c>
      <c r="K246" t="e" vm="1">
        <f t="shared" si="35"/>
        <v>#VALUE!</v>
      </c>
      <c r="L246" s="47" t="e" vm="1">
        <f t="shared" si="36"/>
        <v>#VALUE!</v>
      </c>
      <c r="M246" t="e" vm="1">
        <f t="shared" si="37"/>
        <v>#VALUE!</v>
      </c>
      <c r="N246" t="e" vm="2">
        <f>[1]!genUniform($N$9,$N$10)</f>
        <v>#VALUE!</v>
      </c>
      <c r="O246" t="e" vm="1">
        <f t="shared" si="38"/>
        <v>#VALUE!</v>
      </c>
      <c r="P246" s="47" t="e" vm="1">
        <f t="shared" si="39"/>
        <v>#VALUE!</v>
      </c>
      <c r="Q246" t="e" vm="1">
        <f t="shared" si="40"/>
        <v>#VALUE!</v>
      </c>
      <c r="R246" t="e" vm="2">
        <f>[1]!genUniform($R$9,$R$10)</f>
        <v>#VALUE!</v>
      </c>
      <c r="S246" t="e" vm="1">
        <f t="shared" si="41"/>
        <v>#VALUE!</v>
      </c>
      <c r="T246" s="47" t="e" vm="1">
        <f t="shared" si="42"/>
        <v>#VALUE!</v>
      </c>
      <c r="U246" t="e" vm="1">
        <f t="shared" si="43"/>
        <v>#VALUE!</v>
      </c>
    </row>
    <row r="247" spans="1:21">
      <c r="A247">
        <v>237</v>
      </c>
      <c r="C247" t="e" vm="2">
        <f>[1]!GenLognormal($C$9,$C$10)</f>
        <v>#VALUE!</v>
      </c>
      <c r="D247" t="e" vm="2">
        <f>[1]!GenLognormal($D$9,$D$10)</f>
        <v>#VALUE!</v>
      </c>
      <c r="E247" t="e" vm="2">
        <f>[1]!genNormal($E$9,$E$10)</f>
        <v>#VALUE!</v>
      </c>
      <c r="F247" t="e" vm="1">
        <f t="shared" si="33"/>
        <v>#VALUE!</v>
      </c>
      <c r="G247" t="e" vm="2">
        <f>[1]!GenLognormal($G$9,$G$10)</f>
        <v>#VALUE!</v>
      </c>
      <c r="H247" t="e" vm="2">
        <f>[1]!genBinomial(1,0.593)</f>
        <v>#VALUE!</v>
      </c>
      <c r="I247" s="13" t="e" vm="1">
        <f t="shared" si="44"/>
        <v>#VALUE!</v>
      </c>
      <c r="J247" t="e" vm="2">
        <f>[1]!genUniform($J$9,$J$10)</f>
        <v>#VALUE!</v>
      </c>
      <c r="K247" t="e" vm="1">
        <f t="shared" si="35"/>
        <v>#VALUE!</v>
      </c>
      <c r="L247" s="47" t="e" vm="1">
        <f t="shared" si="36"/>
        <v>#VALUE!</v>
      </c>
      <c r="M247" t="e" vm="1">
        <f t="shared" si="37"/>
        <v>#VALUE!</v>
      </c>
      <c r="N247" t="e" vm="2">
        <f>[1]!genUniform($N$9,$N$10)</f>
        <v>#VALUE!</v>
      </c>
      <c r="O247" t="e" vm="1">
        <f t="shared" si="38"/>
        <v>#VALUE!</v>
      </c>
      <c r="P247" s="47" t="e" vm="1">
        <f t="shared" si="39"/>
        <v>#VALUE!</v>
      </c>
      <c r="Q247" t="e" vm="1">
        <f t="shared" si="40"/>
        <v>#VALUE!</v>
      </c>
      <c r="R247" t="e" vm="2">
        <f>[1]!genUniform($R$9,$R$10)</f>
        <v>#VALUE!</v>
      </c>
      <c r="S247" t="e" vm="1">
        <f t="shared" si="41"/>
        <v>#VALUE!</v>
      </c>
      <c r="T247" s="47" t="e" vm="1">
        <f t="shared" si="42"/>
        <v>#VALUE!</v>
      </c>
      <c r="U247" t="e" vm="1">
        <f t="shared" si="43"/>
        <v>#VALUE!</v>
      </c>
    </row>
    <row r="248" spans="1:21">
      <c r="A248">
        <v>238</v>
      </c>
      <c r="C248" t="e" vm="2">
        <f>[1]!GenLognormal($C$9,$C$10)</f>
        <v>#VALUE!</v>
      </c>
      <c r="D248" t="e" vm="2">
        <f>[1]!GenLognormal($D$9,$D$10)</f>
        <v>#VALUE!</v>
      </c>
      <c r="E248" t="e" vm="2">
        <f>[1]!genNormal($E$9,$E$10)</f>
        <v>#VALUE!</v>
      </c>
      <c r="F248" t="e" vm="1">
        <f t="shared" si="33"/>
        <v>#VALUE!</v>
      </c>
      <c r="G248" t="e" vm="2">
        <f>[1]!GenLognormal($G$9,$G$10)</f>
        <v>#VALUE!</v>
      </c>
      <c r="H248" t="e" vm="2">
        <f>[1]!genBinomial(1,0.593)</f>
        <v>#VALUE!</v>
      </c>
      <c r="I248" s="13" t="e" vm="1">
        <f t="shared" si="44"/>
        <v>#VALUE!</v>
      </c>
      <c r="J248" t="e" vm="2">
        <f>[1]!genUniform($J$9,$J$10)</f>
        <v>#VALUE!</v>
      </c>
      <c r="K248" t="e" vm="1">
        <f t="shared" si="35"/>
        <v>#VALUE!</v>
      </c>
      <c r="L248" s="47" t="e" vm="1">
        <f t="shared" si="36"/>
        <v>#VALUE!</v>
      </c>
      <c r="M248" t="e" vm="1">
        <f t="shared" si="37"/>
        <v>#VALUE!</v>
      </c>
      <c r="N248" t="e" vm="2">
        <f>[1]!genUniform($N$9,$N$10)</f>
        <v>#VALUE!</v>
      </c>
      <c r="O248" t="e" vm="1">
        <f t="shared" si="38"/>
        <v>#VALUE!</v>
      </c>
      <c r="P248" s="47" t="e" vm="1">
        <f t="shared" si="39"/>
        <v>#VALUE!</v>
      </c>
      <c r="Q248" t="e" vm="1">
        <f t="shared" si="40"/>
        <v>#VALUE!</v>
      </c>
      <c r="R248" t="e" vm="2">
        <f>[1]!genUniform($R$9,$R$10)</f>
        <v>#VALUE!</v>
      </c>
      <c r="S248" t="e" vm="1">
        <f t="shared" si="41"/>
        <v>#VALUE!</v>
      </c>
      <c r="T248" s="47" t="e" vm="1">
        <f t="shared" si="42"/>
        <v>#VALUE!</v>
      </c>
      <c r="U248" t="e" vm="1">
        <f t="shared" si="43"/>
        <v>#VALUE!</v>
      </c>
    </row>
    <row r="249" spans="1:21">
      <c r="A249">
        <v>239</v>
      </c>
      <c r="C249" t="e" vm="2">
        <f>[1]!GenLognormal($C$9,$C$10)</f>
        <v>#VALUE!</v>
      </c>
      <c r="D249" t="e" vm="2">
        <f>[1]!GenLognormal($D$9,$D$10)</f>
        <v>#VALUE!</v>
      </c>
      <c r="E249" t="e" vm="2">
        <f>[1]!genNormal($E$9,$E$10)</f>
        <v>#VALUE!</v>
      </c>
      <c r="F249" t="e" vm="1">
        <f t="shared" si="33"/>
        <v>#VALUE!</v>
      </c>
      <c r="G249" t="e" vm="2">
        <f>[1]!GenLognormal($G$9,$G$10)</f>
        <v>#VALUE!</v>
      </c>
      <c r="H249" t="e" vm="2">
        <f>[1]!genBinomial(1,0.593)</f>
        <v>#VALUE!</v>
      </c>
      <c r="I249" s="13" t="e" vm="1">
        <f t="shared" si="44"/>
        <v>#VALUE!</v>
      </c>
      <c r="J249" t="e" vm="2">
        <f>[1]!genUniform($J$9,$J$10)</f>
        <v>#VALUE!</v>
      </c>
      <c r="K249" t="e" vm="1">
        <f t="shared" si="35"/>
        <v>#VALUE!</v>
      </c>
      <c r="L249" s="47" t="e" vm="1">
        <f t="shared" si="36"/>
        <v>#VALUE!</v>
      </c>
      <c r="M249" t="e" vm="1">
        <f t="shared" si="37"/>
        <v>#VALUE!</v>
      </c>
      <c r="N249" t="e" vm="2">
        <f>[1]!genUniform($N$9,$N$10)</f>
        <v>#VALUE!</v>
      </c>
      <c r="O249" t="e" vm="1">
        <f t="shared" si="38"/>
        <v>#VALUE!</v>
      </c>
      <c r="P249" s="47" t="e" vm="1">
        <f t="shared" si="39"/>
        <v>#VALUE!</v>
      </c>
      <c r="Q249" t="e" vm="1">
        <f t="shared" si="40"/>
        <v>#VALUE!</v>
      </c>
      <c r="R249" t="e" vm="2">
        <f>[1]!genUniform($R$9,$R$10)</f>
        <v>#VALUE!</v>
      </c>
      <c r="S249" t="e" vm="1">
        <f t="shared" si="41"/>
        <v>#VALUE!</v>
      </c>
      <c r="T249" s="47" t="e" vm="1">
        <f t="shared" si="42"/>
        <v>#VALUE!</v>
      </c>
      <c r="U249" t="e" vm="1">
        <f t="shared" si="43"/>
        <v>#VALUE!</v>
      </c>
    </row>
    <row r="250" spans="1:21">
      <c r="A250">
        <v>240</v>
      </c>
      <c r="C250" t="e" vm="2">
        <f>[1]!GenLognormal($C$9,$C$10)</f>
        <v>#VALUE!</v>
      </c>
      <c r="D250" t="e" vm="2">
        <f>[1]!GenLognormal($D$9,$D$10)</f>
        <v>#VALUE!</v>
      </c>
      <c r="E250" t="e" vm="2">
        <f>[1]!genNormal($E$9,$E$10)</f>
        <v>#VALUE!</v>
      </c>
      <c r="F250" t="e" vm="1">
        <f t="shared" si="33"/>
        <v>#VALUE!</v>
      </c>
      <c r="G250" t="e" vm="2">
        <f>[1]!GenLognormal($G$9,$G$10)</f>
        <v>#VALUE!</v>
      </c>
      <c r="H250" t="e" vm="2">
        <f>[1]!genBinomial(1,0.593)</f>
        <v>#VALUE!</v>
      </c>
      <c r="I250" s="13" t="e" vm="1">
        <f t="shared" si="44"/>
        <v>#VALUE!</v>
      </c>
      <c r="J250" t="e" vm="2">
        <f>[1]!genUniform($J$9,$J$10)</f>
        <v>#VALUE!</v>
      </c>
      <c r="K250" t="e" vm="1">
        <f t="shared" si="35"/>
        <v>#VALUE!</v>
      </c>
      <c r="L250" s="47" t="e" vm="1">
        <f t="shared" si="36"/>
        <v>#VALUE!</v>
      </c>
      <c r="M250" t="e" vm="1">
        <f t="shared" si="37"/>
        <v>#VALUE!</v>
      </c>
      <c r="N250" t="e" vm="2">
        <f>[1]!genUniform($N$9,$N$10)</f>
        <v>#VALUE!</v>
      </c>
      <c r="O250" t="e" vm="1">
        <f t="shared" si="38"/>
        <v>#VALUE!</v>
      </c>
      <c r="P250" s="47" t="e" vm="1">
        <f t="shared" si="39"/>
        <v>#VALUE!</v>
      </c>
      <c r="Q250" t="e" vm="1">
        <f t="shared" si="40"/>
        <v>#VALUE!</v>
      </c>
      <c r="R250" t="e" vm="2">
        <f>[1]!genUniform($R$9,$R$10)</f>
        <v>#VALUE!</v>
      </c>
      <c r="S250" t="e" vm="1">
        <f t="shared" si="41"/>
        <v>#VALUE!</v>
      </c>
      <c r="T250" s="47" t="e" vm="1">
        <f t="shared" si="42"/>
        <v>#VALUE!</v>
      </c>
      <c r="U250" t="e" vm="1">
        <f t="shared" si="43"/>
        <v>#VALUE!</v>
      </c>
    </row>
    <row r="251" spans="1:21">
      <c r="A251">
        <v>241</v>
      </c>
      <c r="C251" t="e" vm="2">
        <f>[1]!GenLognormal($C$9,$C$10)</f>
        <v>#VALUE!</v>
      </c>
      <c r="D251" t="e" vm="2">
        <f>[1]!GenLognormal($D$9,$D$10)</f>
        <v>#VALUE!</v>
      </c>
      <c r="E251" t="e" vm="2">
        <f>[1]!genNormal($E$9,$E$10)</f>
        <v>#VALUE!</v>
      </c>
      <c r="F251" t="e" vm="1">
        <f t="shared" si="33"/>
        <v>#VALUE!</v>
      </c>
      <c r="G251" t="e" vm="2">
        <f>[1]!GenLognormal($G$9,$G$10)</f>
        <v>#VALUE!</v>
      </c>
      <c r="H251" t="e" vm="2">
        <f>[1]!genBinomial(1,0.593)</f>
        <v>#VALUE!</v>
      </c>
      <c r="I251" s="13" t="e" vm="1">
        <f t="shared" si="44"/>
        <v>#VALUE!</v>
      </c>
      <c r="J251" t="e" vm="2">
        <f>[1]!genUniform($J$9,$J$10)</f>
        <v>#VALUE!</v>
      </c>
      <c r="K251" t="e" vm="1">
        <f t="shared" si="35"/>
        <v>#VALUE!</v>
      </c>
      <c r="L251" s="47" t="e" vm="1">
        <f t="shared" si="36"/>
        <v>#VALUE!</v>
      </c>
      <c r="M251" t="e" vm="1">
        <f t="shared" si="37"/>
        <v>#VALUE!</v>
      </c>
      <c r="N251" t="e" vm="2">
        <f>[1]!genUniform($N$9,$N$10)</f>
        <v>#VALUE!</v>
      </c>
      <c r="O251" t="e" vm="1">
        <f t="shared" si="38"/>
        <v>#VALUE!</v>
      </c>
      <c r="P251" s="47" t="e" vm="1">
        <f t="shared" si="39"/>
        <v>#VALUE!</v>
      </c>
      <c r="Q251" t="e" vm="1">
        <f t="shared" si="40"/>
        <v>#VALUE!</v>
      </c>
      <c r="R251" t="e" vm="2">
        <f>[1]!genUniform($R$9,$R$10)</f>
        <v>#VALUE!</v>
      </c>
      <c r="S251" t="e" vm="1">
        <f t="shared" si="41"/>
        <v>#VALUE!</v>
      </c>
      <c r="T251" s="47" t="e" vm="1">
        <f t="shared" si="42"/>
        <v>#VALUE!</v>
      </c>
      <c r="U251" t="e" vm="1">
        <f t="shared" si="43"/>
        <v>#VALUE!</v>
      </c>
    </row>
    <row r="252" spans="1:21">
      <c r="A252">
        <v>242</v>
      </c>
      <c r="C252" t="e" vm="2">
        <f>[1]!GenLognormal($C$9,$C$10)</f>
        <v>#VALUE!</v>
      </c>
      <c r="D252" t="e" vm="2">
        <f>[1]!GenLognormal($D$9,$D$10)</f>
        <v>#VALUE!</v>
      </c>
      <c r="E252" t="e" vm="2">
        <f>[1]!genNormal($E$9,$E$10)</f>
        <v>#VALUE!</v>
      </c>
      <c r="F252" t="e" vm="1">
        <f t="shared" si="33"/>
        <v>#VALUE!</v>
      </c>
      <c r="G252" t="e" vm="2">
        <f>[1]!GenLognormal($G$9,$G$10)</f>
        <v>#VALUE!</v>
      </c>
      <c r="H252" t="e" vm="2">
        <f>[1]!genBinomial(1,0.593)</f>
        <v>#VALUE!</v>
      </c>
      <c r="I252" s="13" t="e" vm="1">
        <f t="shared" si="44"/>
        <v>#VALUE!</v>
      </c>
      <c r="J252" t="e" vm="2">
        <f>[1]!genUniform($J$9,$J$10)</f>
        <v>#VALUE!</v>
      </c>
      <c r="K252" t="e" vm="1">
        <f t="shared" si="35"/>
        <v>#VALUE!</v>
      </c>
      <c r="L252" s="47" t="e" vm="1">
        <f t="shared" si="36"/>
        <v>#VALUE!</v>
      </c>
      <c r="M252" t="e" vm="1">
        <f t="shared" si="37"/>
        <v>#VALUE!</v>
      </c>
      <c r="N252" t="e" vm="2">
        <f>[1]!genUniform($N$9,$N$10)</f>
        <v>#VALUE!</v>
      </c>
      <c r="O252" t="e" vm="1">
        <f t="shared" si="38"/>
        <v>#VALUE!</v>
      </c>
      <c r="P252" s="47" t="e" vm="1">
        <f t="shared" si="39"/>
        <v>#VALUE!</v>
      </c>
      <c r="Q252" t="e" vm="1">
        <f t="shared" si="40"/>
        <v>#VALUE!</v>
      </c>
      <c r="R252" t="e" vm="2">
        <f>[1]!genUniform($R$9,$R$10)</f>
        <v>#VALUE!</v>
      </c>
      <c r="S252" t="e" vm="1">
        <f t="shared" si="41"/>
        <v>#VALUE!</v>
      </c>
      <c r="T252" s="47" t="e" vm="1">
        <f t="shared" si="42"/>
        <v>#VALUE!</v>
      </c>
      <c r="U252" t="e" vm="1">
        <f t="shared" si="43"/>
        <v>#VALUE!</v>
      </c>
    </row>
    <row r="253" spans="1:21">
      <c r="A253">
        <v>243</v>
      </c>
      <c r="C253" t="e" vm="2">
        <f>[1]!GenLognormal($C$9,$C$10)</f>
        <v>#VALUE!</v>
      </c>
      <c r="D253" t="e" vm="2">
        <f>[1]!GenLognormal($D$9,$D$10)</f>
        <v>#VALUE!</v>
      </c>
      <c r="E253" t="e" vm="2">
        <f>[1]!genNormal($E$9,$E$10)</f>
        <v>#VALUE!</v>
      </c>
      <c r="F253" t="e" vm="1">
        <f t="shared" si="33"/>
        <v>#VALUE!</v>
      </c>
      <c r="G253" t="e" vm="2">
        <f>[1]!GenLognormal($G$9,$G$10)</f>
        <v>#VALUE!</v>
      </c>
      <c r="H253" t="e" vm="2">
        <f>[1]!genBinomial(1,0.593)</f>
        <v>#VALUE!</v>
      </c>
      <c r="I253" s="13" t="e" vm="1">
        <f t="shared" si="44"/>
        <v>#VALUE!</v>
      </c>
      <c r="J253" t="e" vm="2">
        <f>[1]!genUniform($J$9,$J$10)</f>
        <v>#VALUE!</v>
      </c>
      <c r="K253" t="e" vm="1">
        <f t="shared" si="35"/>
        <v>#VALUE!</v>
      </c>
      <c r="L253" s="47" t="e" vm="1">
        <f t="shared" si="36"/>
        <v>#VALUE!</v>
      </c>
      <c r="M253" t="e" vm="1">
        <f t="shared" si="37"/>
        <v>#VALUE!</v>
      </c>
      <c r="N253" t="e" vm="2">
        <f>[1]!genUniform($N$9,$N$10)</f>
        <v>#VALUE!</v>
      </c>
      <c r="O253" t="e" vm="1">
        <f t="shared" si="38"/>
        <v>#VALUE!</v>
      </c>
      <c r="P253" s="47" t="e" vm="1">
        <f t="shared" si="39"/>
        <v>#VALUE!</v>
      </c>
      <c r="Q253" t="e" vm="1">
        <f t="shared" si="40"/>
        <v>#VALUE!</v>
      </c>
      <c r="R253" t="e" vm="2">
        <f>[1]!genUniform($R$9,$R$10)</f>
        <v>#VALUE!</v>
      </c>
      <c r="S253" t="e" vm="1">
        <f t="shared" si="41"/>
        <v>#VALUE!</v>
      </c>
      <c r="T253" s="47" t="e" vm="1">
        <f t="shared" si="42"/>
        <v>#VALUE!</v>
      </c>
      <c r="U253" t="e" vm="1">
        <f t="shared" si="43"/>
        <v>#VALUE!</v>
      </c>
    </row>
    <row r="254" spans="1:21">
      <c r="A254">
        <v>244</v>
      </c>
      <c r="C254" t="e" vm="2">
        <f>[1]!GenLognormal($C$9,$C$10)</f>
        <v>#VALUE!</v>
      </c>
      <c r="D254" t="e" vm="2">
        <f>[1]!GenLognormal($D$9,$D$10)</f>
        <v>#VALUE!</v>
      </c>
      <c r="E254" t="e" vm="2">
        <f>[1]!genNormal($E$9,$E$10)</f>
        <v>#VALUE!</v>
      </c>
      <c r="F254" t="e" vm="1">
        <f t="shared" si="33"/>
        <v>#VALUE!</v>
      </c>
      <c r="G254" t="e" vm="2">
        <f>[1]!GenLognormal($G$9,$G$10)</f>
        <v>#VALUE!</v>
      </c>
      <c r="H254" t="e" vm="2">
        <f>[1]!genBinomial(1,0.593)</f>
        <v>#VALUE!</v>
      </c>
      <c r="I254" s="13" t="e" vm="1">
        <f t="shared" si="44"/>
        <v>#VALUE!</v>
      </c>
      <c r="J254" t="e" vm="2">
        <f>[1]!genUniform($J$9,$J$10)</f>
        <v>#VALUE!</v>
      </c>
      <c r="K254" t="e" vm="1">
        <f t="shared" si="35"/>
        <v>#VALUE!</v>
      </c>
      <c r="L254" s="47" t="e" vm="1">
        <f t="shared" si="36"/>
        <v>#VALUE!</v>
      </c>
      <c r="M254" t="e" vm="1">
        <f t="shared" si="37"/>
        <v>#VALUE!</v>
      </c>
      <c r="N254" t="e" vm="2">
        <f>[1]!genUniform($N$9,$N$10)</f>
        <v>#VALUE!</v>
      </c>
      <c r="O254" t="e" vm="1">
        <f t="shared" si="38"/>
        <v>#VALUE!</v>
      </c>
      <c r="P254" s="47" t="e" vm="1">
        <f t="shared" si="39"/>
        <v>#VALUE!</v>
      </c>
      <c r="Q254" t="e" vm="1">
        <f t="shared" si="40"/>
        <v>#VALUE!</v>
      </c>
      <c r="R254" t="e" vm="2">
        <f>[1]!genUniform($R$9,$R$10)</f>
        <v>#VALUE!</v>
      </c>
      <c r="S254" t="e" vm="1">
        <f t="shared" si="41"/>
        <v>#VALUE!</v>
      </c>
      <c r="T254" s="47" t="e" vm="1">
        <f t="shared" si="42"/>
        <v>#VALUE!</v>
      </c>
      <c r="U254" t="e" vm="1">
        <f t="shared" si="43"/>
        <v>#VALUE!</v>
      </c>
    </row>
    <row r="255" spans="1:21">
      <c r="A255">
        <v>245</v>
      </c>
      <c r="C255" t="e" vm="2">
        <f>[1]!GenLognormal($C$9,$C$10)</f>
        <v>#VALUE!</v>
      </c>
      <c r="D255" t="e" vm="2">
        <f>[1]!GenLognormal($D$9,$D$10)</f>
        <v>#VALUE!</v>
      </c>
      <c r="E255" t="e" vm="2">
        <f>[1]!genNormal($E$9,$E$10)</f>
        <v>#VALUE!</v>
      </c>
      <c r="F255" t="e" vm="1">
        <f t="shared" si="33"/>
        <v>#VALUE!</v>
      </c>
      <c r="G255" t="e" vm="2">
        <f>[1]!GenLognormal($G$9,$G$10)</f>
        <v>#VALUE!</v>
      </c>
      <c r="H255" t="e" vm="2">
        <f>[1]!genBinomial(1,0.593)</f>
        <v>#VALUE!</v>
      </c>
      <c r="I255" s="13" t="e" vm="1">
        <f t="shared" si="44"/>
        <v>#VALUE!</v>
      </c>
      <c r="J255" t="e" vm="2">
        <f>[1]!genUniform($J$9,$J$10)</f>
        <v>#VALUE!</v>
      </c>
      <c r="K255" t="e" vm="1">
        <f t="shared" si="35"/>
        <v>#VALUE!</v>
      </c>
      <c r="L255" s="47" t="e" vm="1">
        <f t="shared" si="36"/>
        <v>#VALUE!</v>
      </c>
      <c r="M255" t="e" vm="1">
        <f t="shared" si="37"/>
        <v>#VALUE!</v>
      </c>
      <c r="N255" t="e" vm="2">
        <f>[1]!genUniform($N$9,$N$10)</f>
        <v>#VALUE!</v>
      </c>
      <c r="O255" t="e" vm="1">
        <f t="shared" si="38"/>
        <v>#VALUE!</v>
      </c>
      <c r="P255" s="47" t="e" vm="1">
        <f t="shared" si="39"/>
        <v>#VALUE!</v>
      </c>
      <c r="Q255" t="e" vm="1">
        <f t="shared" si="40"/>
        <v>#VALUE!</v>
      </c>
      <c r="R255" t="e" vm="2">
        <f>[1]!genUniform($R$9,$R$10)</f>
        <v>#VALUE!</v>
      </c>
      <c r="S255" t="e" vm="1">
        <f t="shared" si="41"/>
        <v>#VALUE!</v>
      </c>
      <c r="T255" s="47" t="e" vm="1">
        <f t="shared" si="42"/>
        <v>#VALUE!</v>
      </c>
      <c r="U255" t="e" vm="1">
        <f t="shared" si="43"/>
        <v>#VALUE!</v>
      </c>
    </row>
    <row r="256" spans="1:21">
      <c r="A256">
        <v>246</v>
      </c>
      <c r="C256" t="e" vm="2">
        <f>[1]!GenLognormal($C$9,$C$10)</f>
        <v>#VALUE!</v>
      </c>
      <c r="D256" t="e" vm="2">
        <f>[1]!GenLognormal($D$9,$D$10)</f>
        <v>#VALUE!</v>
      </c>
      <c r="E256" t="e" vm="2">
        <f>[1]!genNormal($E$9,$E$10)</f>
        <v>#VALUE!</v>
      </c>
      <c r="F256" t="e" vm="1">
        <f t="shared" si="33"/>
        <v>#VALUE!</v>
      </c>
      <c r="G256" t="e" vm="2">
        <f>[1]!GenLognormal($G$9,$G$10)</f>
        <v>#VALUE!</v>
      </c>
      <c r="H256" t="e" vm="2">
        <f>[1]!genBinomial(1,0.593)</f>
        <v>#VALUE!</v>
      </c>
      <c r="I256" s="13" t="e" vm="1">
        <f t="shared" si="44"/>
        <v>#VALUE!</v>
      </c>
      <c r="J256" t="e" vm="2">
        <f>[1]!genUniform($J$9,$J$10)</f>
        <v>#VALUE!</v>
      </c>
      <c r="K256" t="e" vm="1">
        <f t="shared" si="35"/>
        <v>#VALUE!</v>
      </c>
      <c r="L256" s="47" t="e" vm="1">
        <f t="shared" si="36"/>
        <v>#VALUE!</v>
      </c>
      <c r="M256" t="e" vm="1">
        <f t="shared" si="37"/>
        <v>#VALUE!</v>
      </c>
      <c r="N256" t="e" vm="2">
        <f>[1]!genUniform($N$9,$N$10)</f>
        <v>#VALUE!</v>
      </c>
      <c r="O256" t="e" vm="1">
        <f t="shared" si="38"/>
        <v>#VALUE!</v>
      </c>
      <c r="P256" s="47" t="e" vm="1">
        <f t="shared" si="39"/>
        <v>#VALUE!</v>
      </c>
      <c r="Q256" t="e" vm="1">
        <f t="shared" si="40"/>
        <v>#VALUE!</v>
      </c>
      <c r="R256" t="e" vm="2">
        <f>[1]!genUniform($R$9,$R$10)</f>
        <v>#VALUE!</v>
      </c>
      <c r="S256" t="e" vm="1">
        <f t="shared" si="41"/>
        <v>#VALUE!</v>
      </c>
      <c r="T256" s="47" t="e" vm="1">
        <f t="shared" si="42"/>
        <v>#VALUE!</v>
      </c>
      <c r="U256" t="e" vm="1">
        <f t="shared" si="43"/>
        <v>#VALUE!</v>
      </c>
    </row>
    <row r="257" spans="1:21">
      <c r="A257">
        <v>247</v>
      </c>
      <c r="C257" t="e" vm="2">
        <f>[1]!GenLognormal($C$9,$C$10)</f>
        <v>#VALUE!</v>
      </c>
      <c r="D257" t="e" vm="2">
        <f>[1]!GenLognormal($D$9,$D$10)</f>
        <v>#VALUE!</v>
      </c>
      <c r="E257" t="e" vm="2">
        <f>[1]!genNormal($E$9,$E$10)</f>
        <v>#VALUE!</v>
      </c>
      <c r="F257" t="e" vm="1">
        <f t="shared" si="33"/>
        <v>#VALUE!</v>
      </c>
      <c r="G257" t="e" vm="2">
        <f>[1]!GenLognormal($G$9,$G$10)</f>
        <v>#VALUE!</v>
      </c>
      <c r="H257" t="e" vm="2">
        <f>[1]!genBinomial(1,0.593)</f>
        <v>#VALUE!</v>
      </c>
      <c r="I257" s="13" t="e" vm="1">
        <f t="shared" si="44"/>
        <v>#VALUE!</v>
      </c>
      <c r="J257" t="e" vm="2">
        <f>[1]!genUniform($J$9,$J$10)</f>
        <v>#VALUE!</v>
      </c>
      <c r="K257" t="e" vm="1">
        <f t="shared" si="35"/>
        <v>#VALUE!</v>
      </c>
      <c r="L257" s="47" t="e" vm="1">
        <f t="shared" si="36"/>
        <v>#VALUE!</v>
      </c>
      <c r="M257" t="e" vm="1">
        <f t="shared" si="37"/>
        <v>#VALUE!</v>
      </c>
      <c r="N257" t="e" vm="2">
        <f>[1]!genUniform($N$9,$N$10)</f>
        <v>#VALUE!</v>
      </c>
      <c r="O257" t="e" vm="1">
        <f t="shared" si="38"/>
        <v>#VALUE!</v>
      </c>
      <c r="P257" s="47" t="e" vm="1">
        <f t="shared" si="39"/>
        <v>#VALUE!</v>
      </c>
      <c r="Q257" t="e" vm="1">
        <f t="shared" si="40"/>
        <v>#VALUE!</v>
      </c>
      <c r="R257" t="e" vm="2">
        <f>[1]!genUniform($R$9,$R$10)</f>
        <v>#VALUE!</v>
      </c>
      <c r="S257" t="e" vm="1">
        <f t="shared" si="41"/>
        <v>#VALUE!</v>
      </c>
      <c r="T257" s="47" t="e" vm="1">
        <f t="shared" si="42"/>
        <v>#VALUE!</v>
      </c>
      <c r="U257" t="e" vm="1">
        <f t="shared" si="43"/>
        <v>#VALUE!</v>
      </c>
    </row>
    <row r="258" spans="1:21">
      <c r="A258">
        <v>248</v>
      </c>
      <c r="C258" t="e" vm="2">
        <f>[1]!GenLognormal($C$9,$C$10)</f>
        <v>#VALUE!</v>
      </c>
      <c r="D258" t="e" vm="2">
        <f>[1]!GenLognormal($D$9,$D$10)</f>
        <v>#VALUE!</v>
      </c>
      <c r="E258" t="e" vm="2">
        <f>[1]!genNormal($E$9,$E$10)</f>
        <v>#VALUE!</v>
      </c>
      <c r="F258" t="e" vm="1">
        <f t="shared" si="33"/>
        <v>#VALUE!</v>
      </c>
      <c r="G258" t="e" vm="2">
        <f>[1]!GenLognormal($G$9,$G$10)</f>
        <v>#VALUE!</v>
      </c>
      <c r="H258" t="e" vm="2">
        <f>[1]!genBinomial(1,0.593)</f>
        <v>#VALUE!</v>
      </c>
      <c r="I258" s="13" t="e" vm="1">
        <f t="shared" si="44"/>
        <v>#VALUE!</v>
      </c>
      <c r="J258" t="e" vm="2">
        <f>[1]!genUniform($J$9,$J$10)</f>
        <v>#VALUE!</v>
      </c>
      <c r="K258" t="e" vm="1">
        <f t="shared" si="35"/>
        <v>#VALUE!</v>
      </c>
      <c r="L258" s="47" t="e" vm="1">
        <f t="shared" si="36"/>
        <v>#VALUE!</v>
      </c>
      <c r="M258" t="e" vm="1">
        <f t="shared" si="37"/>
        <v>#VALUE!</v>
      </c>
      <c r="N258" t="e" vm="2">
        <f>[1]!genUniform($N$9,$N$10)</f>
        <v>#VALUE!</v>
      </c>
      <c r="O258" t="e" vm="1">
        <f t="shared" si="38"/>
        <v>#VALUE!</v>
      </c>
      <c r="P258" s="47" t="e" vm="1">
        <f t="shared" si="39"/>
        <v>#VALUE!</v>
      </c>
      <c r="Q258" t="e" vm="1">
        <f t="shared" si="40"/>
        <v>#VALUE!</v>
      </c>
      <c r="R258" t="e" vm="2">
        <f>[1]!genUniform($R$9,$R$10)</f>
        <v>#VALUE!</v>
      </c>
      <c r="S258" t="e" vm="1">
        <f t="shared" si="41"/>
        <v>#VALUE!</v>
      </c>
      <c r="T258" s="47" t="e" vm="1">
        <f t="shared" si="42"/>
        <v>#VALUE!</v>
      </c>
      <c r="U258" t="e" vm="1">
        <f t="shared" si="43"/>
        <v>#VALUE!</v>
      </c>
    </row>
    <row r="259" spans="1:21">
      <c r="A259">
        <v>249</v>
      </c>
      <c r="C259" t="e" vm="2">
        <f>[1]!GenLognormal($C$9,$C$10)</f>
        <v>#VALUE!</v>
      </c>
      <c r="D259" t="e" vm="2">
        <f>[1]!GenLognormal($D$9,$D$10)</f>
        <v>#VALUE!</v>
      </c>
      <c r="E259" t="e" vm="2">
        <f>[1]!genNormal($E$9,$E$10)</f>
        <v>#VALUE!</v>
      </c>
      <c r="F259" t="e" vm="1">
        <f t="shared" si="33"/>
        <v>#VALUE!</v>
      </c>
      <c r="G259" t="e" vm="2">
        <f>[1]!GenLognormal($G$9,$G$10)</f>
        <v>#VALUE!</v>
      </c>
      <c r="H259" t="e" vm="2">
        <f>[1]!genBinomial(1,0.593)</f>
        <v>#VALUE!</v>
      </c>
      <c r="I259" s="13" t="e" vm="1">
        <f t="shared" si="44"/>
        <v>#VALUE!</v>
      </c>
      <c r="J259" t="e" vm="2">
        <f>[1]!genUniform($J$9,$J$10)</f>
        <v>#VALUE!</v>
      </c>
      <c r="K259" t="e" vm="1">
        <f t="shared" si="35"/>
        <v>#VALUE!</v>
      </c>
      <c r="L259" s="47" t="e" vm="1">
        <f t="shared" si="36"/>
        <v>#VALUE!</v>
      </c>
      <c r="M259" t="e" vm="1">
        <f t="shared" si="37"/>
        <v>#VALUE!</v>
      </c>
      <c r="N259" t="e" vm="2">
        <f>[1]!genUniform($N$9,$N$10)</f>
        <v>#VALUE!</v>
      </c>
      <c r="O259" t="e" vm="1">
        <f t="shared" si="38"/>
        <v>#VALUE!</v>
      </c>
      <c r="P259" s="47" t="e" vm="1">
        <f t="shared" si="39"/>
        <v>#VALUE!</v>
      </c>
      <c r="Q259" t="e" vm="1">
        <f t="shared" si="40"/>
        <v>#VALUE!</v>
      </c>
      <c r="R259" t="e" vm="2">
        <f>[1]!genUniform($R$9,$R$10)</f>
        <v>#VALUE!</v>
      </c>
      <c r="S259" t="e" vm="1">
        <f t="shared" si="41"/>
        <v>#VALUE!</v>
      </c>
      <c r="T259" s="47" t="e" vm="1">
        <f t="shared" si="42"/>
        <v>#VALUE!</v>
      </c>
      <c r="U259" t="e" vm="1">
        <f t="shared" si="43"/>
        <v>#VALUE!</v>
      </c>
    </row>
    <row r="260" spans="1:21">
      <c r="A260">
        <v>250</v>
      </c>
      <c r="C260" t="e" vm="2">
        <f>[1]!GenLognormal($C$9,$C$10)</f>
        <v>#VALUE!</v>
      </c>
      <c r="D260" t="e" vm="2">
        <f>[1]!GenLognormal($D$9,$D$10)</f>
        <v>#VALUE!</v>
      </c>
      <c r="E260" t="e" vm="2">
        <f>[1]!genNormal($E$9,$E$10)</f>
        <v>#VALUE!</v>
      </c>
      <c r="F260" t="e" vm="1">
        <f t="shared" si="33"/>
        <v>#VALUE!</v>
      </c>
      <c r="G260" t="e" vm="2">
        <f>[1]!GenLognormal($G$9,$G$10)</f>
        <v>#VALUE!</v>
      </c>
      <c r="H260" t="e" vm="2">
        <f>[1]!genBinomial(1,0.593)</f>
        <v>#VALUE!</v>
      </c>
      <c r="I260" s="13" t="e" vm="1">
        <f t="shared" si="44"/>
        <v>#VALUE!</v>
      </c>
      <c r="J260" t="e" vm="2">
        <f>[1]!genUniform($J$9,$J$10)</f>
        <v>#VALUE!</v>
      </c>
      <c r="K260" t="e" vm="1">
        <f t="shared" si="35"/>
        <v>#VALUE!</v>
      </c>
      <c r="L260" s="47" t="e" vm="1">
        <f t="shared" si="36"/>
        <v>#VALUE!</v>
      </c>
      <c r="M260" t="e" vm="1">
        <f t="shared" si="37"/>
        <v>#VALUE!</v>
      </c>
      <c r="N260" t="e" vm="2">
        <f>[1]!genUniform($N$9,$N$10)</f>
        <v>#VALUE!</v>
      </c>
      <c r="O260" t="e" vm="1">
        <f t="shared" si="38"/>
        <v>#VALUE!</v>
      </c>
      <c r="P260" s="47" t="e" vm="1">
        <f t="shared" si="39"/>
        <v>#VALUE!</v>
      </c>
      <c r="Q260" t="e" vm="1">
        <f t="shared" si="40"/>
        <v>#VALUE!</v>
      </c>
      <c r="R260" t="e" vm="2">
        <f>[1]!genUniform($R$9,$R$10)</f>
        <v>#VALUE!</v>
      </c>
      <c r="S260" t="e" vm="1">
        <f t="shared" si="41"/>
        <v>#VALUE!</v>
      </c>
      <c r="T260" s="47" t="e" vm="1">
        <f t="shared" si="42"/>
        <v>#VALUE!</v>
      </c>
      <c r="U260" t="e" vm="1">
        <f t="shared" si="43"/>
        <v>#VALUE!</v>
      </c>
    </row>
    <row r="261" spans="1:21">
      <c r="A261">
        <v>251</v>
      </c>
      <c r="C261" t="e" vm="2">
        <f>[1]!GenLognormal($C$9,$C$10)</f>
        <v>#VALUE!</v>
      </c>
      <c r="D261" t="e" vm="2">
        <f>[1]!GenLognormal($D$9,$D$10)</f>
        <v>#VALUE!</v>
      </c>
      <c r="E261" t="e" vm="2">
        <f>[1]!genNormal($E$9,$E$10)</f>
        <v>#VALUE!</v>
      </c>
      <c r="F261" t="e" vm="1">
        <f t="shared" si="33"/>
        <v>#VALUE!</v>
      </c>
      <c r="G261" t="e" vm="2">
        <f>[1]!GenLognormal($G$9,$G$10)</f>
        <v>#VALUE!</v>
      </c>
      <c r="H261" t="e" vm="2">
        <f>[1]!genBinomial(1,0.593)</f>
        <v>#VALUE!</v>
      </c>
      <c r="I261" s="13" t="e" vm="1">
        <f t="shared" si="44"/>
        <v>#VALUE!</v>
      </c>
      <c r="J261" t="e" vm="2">
        <f>[1]!genUniform($J$9,$J$10)</f>
        <v>#VALUE!</v>
      </c>
      <c r="K261" t="e" vm="1">
        <f t="shared" si="35"/>
        <v>#VALUE!</v>
      </c>
      <c r="L261" s="47" t="e" vm="1">
        <f t="shared" si="36"/>
        <v>#VALUE!</v>
      </c>
      <c r="M261" t="e" vm="1">
        <f t="shared" si="37"/>
        <v>#VALUE!</v>
      </c>
      <c r="N261" t="e" vm="2">
        <f>[1]!genUniform($N$9,$N$10)</f>
        <v>#VALUE!</v>
      </c>
      <c r="O261" t="e" vm="1">
        <f t="shared" si="38"/>
        <v>#VALUE!</v>
      </c>
      <c r="P261" s="47" t="e" vm="1">
        <f t="shared" si="39"/>
        <v>#VALUE!</v>
      </c>
      <c r="Q261" t="e" vm="1">
        <f t="shared" si="40"/>
        <v>#VALUE!</v>
      </c>
      <c r="R261" t="e" vm="2">
        <f>[1]!genUniform($R$9,$R$10)</f>
        <v>#VALUE!</v>
      </c>
      <c r="S261" t="e" vm="1">
        <f t="shared" si="41"/>
        <v>#VALUE!</v>
      </c>
      <c r="T261" s="47" t="e" vm="1">
        <f t="shared" si="42"/>
        <v>#VALUE!</v>
      </c>
      <c r="U261" t="e" vm="1">
        <f t="shared" si="43"/>
        <v>#VALUE!</v>
      </c>
    </row>
    <row r="262" spans="1:21">
      <c r="A262">
        <v>252</v>
      </c>
      <c r="C262" t="e" vm="2">
        <f>[1]!GenLognormal($C$9,$C$10)</f>
        <v>#VALUE!</v>
      </c>
      <c r="D262" t="e" vm="2">
        <f>[1]!GenLognormal($D$9,$D$10)</f>
        <v>#VALUE!</v>
      </c>
      <c r="E262" t="e" vm="2">
        <f>[1]!genNormal($E$9,$E$10)</f>
        <v>#VALUE!</v>
      </c>
      <c r="F262" t="e" vm="1">
        <f t="shared" si="33"/>
        <v>#VALUE!</v>
      </c>
      <c r="G262" t="e" vm="2">
        <f>[1]!GenLognormal($G$9,$G$10)</f>
        <v>#VALUE!</v>
      </c>
      <c r="H262" t="e" vm="2">
        <f>[1]!genBinomial(1,0.593)</f>
        <v>#VALUE!</v>
      </c>
      <c r="I262" s="13" t="e" vm="1">
        <f t="shared" si="44"/>
        <v>#VALUE!</v>
      </c>
      <c r="J262" t="e" vm="2">
        <f>[1]!genUniform($J$9,$J$10)</f>
        <v>#VALUE!</v>
      </c>
      <c r="K262" t="e" vm="1">
        <f t="shared" si="35"/>
        <v>#VALUE!</v>
      </c>
      <c r="L262" s="47" t="e" vm="1">
        <f t="shared" si="36"/>
        <v>#VALUE!</v>
      </c>
      <c r="M262" t="e" vm="1">
        <f t="shared" si="37"/>
        <v>#VALUE!</v>
      </c>
      <c r="N262" t="e" vm="2">
        <f>[1]!genUniform($N$9,$N$10)</f>
        <v>#VALUE!</v>
      </c>
      <c r="O262" t="e" vm="1">
        <f t="shared" si="38"/>
        <v>#VALUE!</v>
      </c>
      <c r="P262" s="47" t="e" vm="1">
        <f t="shared" si="39"/>
        <v>#VALUE!</v>
      </c>
      <c r="Q262" t="e" vm="1">
        <f t="shared" si="40"/>
        <v>#VALUE!</v>
      </c>
      <c r="R262" t="e" vm="2">
        <f>[1]!genUniform($R$9,$R$10)</f>
        <v>#VALUE!</v>
      </c>
      <c r="S262" t="e" vm="1">
        <f t="shared" si="41"/>
        <v>#VALUE!</v>
      </c>
      <c r="T262" s="47" t="e" vm="1">
        <f t="shared" si="42"/>
        <v>#VALUE!</v>
      </c>
      <c r="U262" t="e" vm="1">
        <f t="shared" si="43"/>
        <v>#VALUE!</v>
      </c>
    </row>
    <row r="263" spans="1:21">
      <c r="A263">
        <v>253</v>
      </c>
      <c r="C263" t="e" vm="2">
        <f>[1]!GenLognormal($C$9,$C$10)</f>
        <v>#VALUE!</v>
      </c>
      <c r="D263" t="e" vm="2">
        <f>[1]!GenLognormal($D$9,$D$10)</f>
        <v>#VALUE!</v>
      </c>
      <c r="E263" t="e" vm="2">
        <f>[1]!genNormal($E$9,$E$10)</f>
        <v>#VALUE!</v>
      </c>
      <c r="F263" t="e" vm="1">
        <f t="shared" si="33"/>
        <v>#VALUE!</v>
      </c>
      <c r="G263" t="e" vm="2">
        <f>[1]!GenLognormal($G$9,$G$10)</f>
        <v>#VALUE!</v>
      </c>
      <c r="H263" t="e" vm="2">
        <f>[1]!genBinomial(1,0.593)</f>
        <v>#VALUE!</v>
      </c>
      <c r="I263" s="13" t="e" vm="1">
        <f t="shared" si="44"/>
        <v>#VALUE!</v>
      </c>
      <c r="J263" t="e" vm="2">
        <f>[1]!genUniform($J$9,$J$10)</f>
        <v>#VALUE!</v>
      </c>
      <c r="K263" t="e" vm="1">
        <f t="shared" si="35"/>
        <v>#VALUE!</v>
      </c>
      <c r="L263" s="47" t="e" vm="1">
        <f t="shared" si="36"/>
        <v>#VALUE!</v>
      </c>
      <c r="M263" t="e" vm="1">
        <f t="shared" si="37"/>
        <v>#VALUE!</v>
      </c>
      <c r="N263" t="e" vm="2">
        <f>[1]!genUniform($N$9,$N$10)</f>
        <v>#VALUE!</v>
      </c>
      <c r="O263" t="e" vm="1">
        <f t="shared" si="38"/>
        <v>#VALUE!</v>
      </c>
      <c r="P263" s="47" t="e" vm="1">
        <f t="shared" si="39"/>
        <v>#VALUE!</v>
      </c>
      <c r="Q263" t="e" vm="1">
        <f t="shared" si="40"/>
        <v>#VALUE!</v>
      </c>
      <c r="R263" t="e" vm="2">
        <f>[1]!genUniform($R$9,$R$10)</f>
        <v>#VALUE!</v>
      </c>
      <c r="S263" t="e" vm="1">
        <f t="shared" si="41"/>
        <v>#VALUE!</v>
      </c>
      <c r="T263" s="47" t="e" vm="1">
        <f t="shared" si="42"/>
        <v>#VALUE!</v>
      </c>
      <c r="U263" t="e" vm="1">
        <f t="shared" si="43"/>
        <v>#VALUE!</v>
      </c>
    </row>
    <row r="264" spans="1:21">
      <c r="A264">
        <v>254</v>
      </c>
      <c r="C264" t="e" vm="2">
        <f>[1]!GenLognormal($C$9,$C$10)</f>
        <v>#VALUE!</v>
      </c>
      <c r="D264" t="e" vm="2">
        <f>[1]!GenLognormal($D$9,$D$10)</f>
        <v>#VALUE!</v>
      </c>
      <c r="E264" t="e" vm="2">
        <f>[1]!genNormal($E$9,$E$10)</f>
        <v>#VALUE!</v>
      </c>
      <c r="F264" t="e" vm="1">
        <f t="shared" si="33"/>
        <v>#VALUE!</v>
      </c>
      <c r="G264" t="e" vm="2">
        <f>[1]!GenLognormal($G$9,$G$10)</f>
        <v>#VALUE!</v>
      </c>
      <c r="H264" t="e" vm="2">
        <f>[1]!genBinomial(1,0.593)</f>
        <v>#VALUE!</v>
      </c>
      <c r="I264" s="13" t="e" vm="1">
        <f t="shared" si="44"/>
        <v>#VALUE!</v>
      </c>
      <c r="J264" t="e" vm="2">
        <f>[1]!genUniform($J$9,$J$10)</f>
        <v>#VALUE!</v>
      </c>
      <c r="K264" t="e" vm="1">
        <f t="shared" si="35"/>
        <v>#VALUE!</v>
      </c>
      <c r="L264" s="47" t="e" vm="1">
        <f t="shared" si="36"/>
        <v>#VALUE!</v>
      </c>
      <c r="M264" t="e" vm="1">
        <f t="shared" si="37"/>
        <v>#VALUE!</v>
      </c>
      <c r="N264" t="e" vm="2">
        <f>[1]!genUniform($N$9,$N$10)</f>
        <v>#VALUE!</v>
      </c>
      <c r="O264" t="e" vm="1">
        <f t="shared" si="38"/>
        <v>#VALUE!</v>
      </c>
      <c r="P264" s="47" t="e" vm="1">
        <f t="shared" si="39"/>
        <v>#VALUE!</v>
      </c>
      <c r="Q264" t="e" vm="1">
        <f t="shared" si="40"/>
        <v>#VALUE!</v>
      </c>
      <c r="R264" t="e" vm="2">
        <f>[1]!genUniform($R$9,$R$10)</f>
        <v>#VALUE!</v>
      </c>
      <c r="S264" t="e" vm="1">
        <f t="shared" si="41"/>
        <v>#VALUE!</v>
      </c>
      <c r="T264" s="47" t="e" vm="1">
        <f t="shared" si="42"/>
        <v>#VALUE!</v>
      </c>
      <c r="U264" t="e" vm="1">
        <f t="shared" si="43"/>
        <v>#VALUE!</v>
      </c>
    </row>
    <row r="265" spans="1:21">
      <c r="A265">
        <v>255</v>
      </c>
      <c r="C265" t="e" vm="2">
        <f>[1]!GenLognormal($C$9,$C$10)</f>
        <v>#VALUE!</v>
      </c>
      <c r="D265" t="e" vm="2">
        <f>[1]!GenLognormal($D$9,$D$10)</f>
        <v>#VALUE!</v>
      </c>
      <c r="E265" t="e" vm="2">
        <f>[1]!genNormal($E$9,$E$10)</f>
        <v>#VALUE!</v>
      </c>
      <c r="F265" t="e" vm="1">
        <f t="shared" si="33"/>
        <v>#VALUE!</v>
      </c>
      <c r="G265" t="e" vm="2">
        <f>[1]!GenLognormal($G$9,$G$10)</f>
        <v>#VALUE!</v>
      </c>
      <c r="H265" t="e" vm="2">
        <f>[1]!genBinomial(1,0.593)</f>
        <v>#VALUE!</v>
      </c>
      <c r="I265" s="13" t="e" vm="1">
        <f t="shared" si="44"/>
        <v>#VALUE!</v>
      </c>
      <c r="J265" t="e" vm="2">
        <f>[1]!genUniform($J$9,$J$10)</f>
        <v>#VALUE!</v>
      </c>
      <c r="K265" t="e" vm="1">
        <f t="shared" si="35"/>
        <v>#VALUE!</v>
      </c>
      <c r="L265" s="47" t="e" vm="1">
        <f t="shared" si="36"/>
        <v>#VALUE!</v>
      </c>
      <c r="M265" t="e" vm="1">
        <f t="shared" si="37"/>
        <v>#VALUE!</v>
      </c>
      <c r="N265" t="e" vm="2">
        <f>[1]!genUniform($N$9,$N$10)</f>
        <v>#VALUE!</v>
      </c>
      <c r="O265" t="e" vm="1">
        <f t="shared" si="38"/>
        <v>#VALUE!</v>
      </c>
      <c r="P265" s="47" t="e" vm="1">
        <f t="shared" si="39"/>
        <v>#VALUE!</v>
      </c>
      <c r="Q265" t="e" vm="1">
        <f t="shared" si="40"/>
        <v>#VALUE!</v>
      </c>
      <c r="R265" t="e" vm="2">
        <f>[1]!genUniform($R$9,$R$10)</f>
        <v>#VALUE!</v>
      </c>
      <c r="S265" t="e" vm="1">
        <f t="shared" si="41"/>
        <v>#VALUE!</v>
      </c>
      <c r="T265" s="47" t="e" vm="1">
        <f t="shared" si="42"/>
        <v>#VALUE!</v>
      </c>
      <c r="U265" t="e" vm="1">
        <f t="shared" si="43"/>
        <v>#VALUE!</v>
      </c>
    </row>
    <row r="266" spans="1:21">
      <c r="A266">
        <v>256</v>
      </c>
      <c r="C266" t="e" vm="2">
        <f>[1]!GenLognormal($C$9,$C$10)</f>
        <v>#VALUE!</v>
      </c>
      <c r="D266" t="e" vm="2">
        <f>[1]!GenLognormal($D$9,$D$10)</f>
        <v>#VALUE!</v>
      </c>
      <c r="E266" t="e" vm="2">
        <f>[1]!genNormal($E$9,$E$10)</f>
        <v>#VALUE!</v>
      </c>
      <c r="F266" t="e" vm="1">
        <f t="shared" si="33"/>
        <v>#VALUE!</v>
      </c>
      <c r="G266" t="e" vm="2">
        <f>[1]!GenLognormal($G$9,$G$10)</f>
        <v>#VALUE!</v>
      </c>
      <c r="H266" t="e" vm="2">
        <f>[1]!genBinomial(1,0.593)</f>
        <v>#VALUE!</v>
      </c>
      <c r="I266" s="13" t="e" vm="1">
        <f t="shared" si="44"/>
        <v>#VALUE!</v>
      </c>
      <c r="J266" t="e" vm="2">
        <f>[1]!genUniform($J$9,$J$10)</f>
        <v>#VALUE!</v>
      </c>
      <c r="K266" t="e" vm="1">
        <f t="shared" si="35"/>
        <v>#VALUE!</v>
      </c>
      <c r="L266" s="47" t="e" vm="1">
        <f t="shared" si="36"/>
        <v>#VALUE!</v>
      </c>
      <c r="M266" t="e" vm="1">
        <f t="shared" si="37"/>
        <v>#VALUE!</v>
      </c>
      <c r="N266" t="e" vm="2">
        <f>[1]!genUniform($N$9,$N$10)</f>
        <v>#VALUE!</v>
      </c>
      <c r="O266" t="e" vm="1">
        <f t="shared" si="38"/>
        <v>#VALUE!</v>
      </c>
      <c r="P266" s="47" t="e" vm="1">
        <f t="shared" si="39"/>
        <v>#VALUE!</v>
      </c>
      <c r="Q266" t="e" vm="1">
        <f t="shared" si="40"/>
        <v>#VALUE!</v>
      </c>
      <c r="R266" t="e" vm="2">
        <f>[1]!genUniform($R$9,$R$10)</f>
        <v>#VALUE!</v>
      </c>
      <c r="S266" t="e" vm="1">
        <f t="shared" si="41"/>
        <v>#VALUE!</v>
      </c>
      <c r="T266" s="47" t="e" vm="1">
        <f t="shared" si="42"/>
        <v>#VALUE!</v>
      </c>
      <c r="U266" t="e" vm="1">
        <f t="shared" si="43"/>
        <v>#VALUE!</v>
      </c>
    </row>
    <row r="267" spans="1:21">
      <c r="A267">
        <v>257</v>
      </c>
      <c r="C267" t="e" vm="2">
        <f>[1]!GenLognormal($C$9,$C$10)</f>
        <v>#VALUE!</v>
      </c>
      <c r="D267" t="e" vm="2">
        <f>[1]!GenLognormal($D$9,$D$10)</f>
        <v>#VALUE!</v>
      </c>
      <c r="E267" t="e" vm="2">
        <f>[1]!genNormal($E$9,$E$10)</f>
        <v>#VALUE!</v>
      </c>
      <c r="F267" t="e" vm="1">
        <f t="shared" si="33"/>
        <v>#VALUE!</v>
      </c>
      <c r="G267" t="e" vm="2">
        <f>[1]!GenLognormal($G$9,$G$10)</f>
        <v>#VALUE!</v>
      </c>
      <c r="H267" t="e" vm="2">
        <f>[1]!genBinomial(1,0.593)</f>
        <v>#VALUE!</v>
      </c>
      <c r="I267" s="13" t="e" vm="1">
        <f t="shared" si="44"/>
        <v>#VALUE!</v>
      </c>
      <c r="J267" t="e" vm="2">
        <f>[1]!genUniform($J$9,$J$10)</f>
        <v>#VALUE!</v>
      </c>
      <c r="K267" t="e" vm="1">
        <f t="shared" si="35"/>
        <v>#VALUE!</v>
      </c>
      <c r="L267" s="47" t="e" vm="1">
        <f t="shared" si="36"/>
        <v>#VALUE!</v>
      </c>
      <c r="M267" t="e" vm="1">
        <f t="shared" si="37"/>
        <v>#VALUE!</v>
      </c>
      <c r="N267" t="e" vm="2">
        <f>[1]!genUniform($N$9,$N$10)</f>
        <v>#VALUE!</v>
      </c>
      <c r="O267" t="e" vm="1">
        <f t="shared" si="38"/>
        <v>#VALUE!</v>
      </c>
      <c r="P267" s="47" t="e" vm="1">
        <f t="shared" si="39"/>
        <v>#VALUE!</v>
      </c>
      <c r="Q267" t="e" vm="1">
        <f t="shared" si="40"/>
        <v>#VALUE!</v>
      </c>
      <c r="R267" t="e" vm="2">
        <f>[1]!genUniform($R$9,$R$10)</f>
        <v>#VALUE!</v>
      </c>
      <c r="S267" t="e" vm="1">
        <f t="shared" si="41"/>
        <v>#VALUE!</v>
      </c>
      <c r="T267" s="47" t="e" vm="1">
        <f t="shared" si="42"/>
        <v>#VALUE!</v>
      </c>
      <c r="U267" t="e" vm="1">
        <f t="shared" si="43"/>
        <v>#VALUE!</v>
      </c>
    </row>
    <row r="268" spans="1:21">
      <c r="A268">
        <v>258</v>
      </c>
      <c r="C268" t="e" vm="2">
        <f>[1]!GenLognormal($C$9,$C$10)</f>
        <v>#VALUE!</v>
      </c>
      <c r="D268" t="e" vm="2">
        <f>[1]!GenLognormal($D$9,$D$10)</f>
        <v>#VALUE!</v>
      </c>
      <c r="E268" t="e" vm="2">
        <f>[1]!genNormal($E$9,$E$10)</f>
        <v>#VALUE!</v>
      </c>
      <c r="F268" t="e" vm="1">
        <f t="shared" ref="F268:F331" si="45">IF(E268&gt;45,E268,45)</f>
        <v>#VALUE!</v>
      </c>
      <c r="G268" t="e" vm="2">
        <f>[1]!GenLognormal($G$9,$G$10)</f>
        <v>#VALUE!</v>
      </c>
      <c r="H268" t="e" vm="2">
        <f>[1]!genBinomial(1,0.593)</f>
        <v>#VALUE!</v>
      </c>
      <c r="I268" s="13" t="e" vm="1">
        <f t="shared" si="44"/>
        <v>#VALUE!</v>
      </c>
      <c r="J268" t="e" vm="2">
        <f>[1]!genUniform($J$9,$J$10)</f>
        <v>#VALUE!</v>
      </c>
      <c r="K268" t="e" vm="1">
        <f t="shared" ref="K268:K331" si="46">_xlfn.LOGNORM.INV($J268,$K$9,$K$10)</f>
        <v>#VALUE!</v>
      </c>
      <c r="L268" s="47" t="e" vm="1">
        <f t="shared" ref="L268:L331" si="47">K268*$I268/24/60</f>
        <v>#VALUE!</v>
      </c>
      <c r="M268" t="e" vm="1">
        <f t="shared" ref="M268:M331" si="48">L268*24*60/$D268</f>
        <v>#VALUE!</v>
      </c>
      <c r="N268" t="e" vm="2">
        <f>[1]!genUniform($N$9,$N$10)</f>
        <v>#VALUE!</v>
      </c>
      <c r="O268" t="e" vm="1">
        <f t="shared" ref="O268:O331" si="49">_xlfn.LOGNORM.INV($N268,$O$9,$O$10)</f>
        <v>#VALUE!</v>
      </c>
      <c r="P268" s="47" t="e" vm="1">
        <f t="shared" ref="P268:P331" si="50">O268*$I268/24/60</f>
        <v>#VALUE!</v>
      </c>
      <c r="Q268" t="e" vm="1">
        <f t="shared" ref="Q268:Q331" si="51">P268*24*60/$D268</f>
        <v>#VALUE!</v>
      </c>
      <c r="R268" t="e" vm="2">
        <f>[1]!genUniform($R$9,$R$10)</f>
        <v>#VALUE!</v>
      </c>
      <c r="S268" t="e" vm="1">
        <f t="shared" ref="S268:S331" si="52">_xlfn.LOGNORM.INV($R268,$S$9,$S$10)</f>
        <v>#VALUE!</v>
      </c>
      <c r="T268" s="47" t="e" vm="1">
        <f t="shared" ref="T268:T331" si="53">S268*$I268/24/60</f>
        <v>#VALUE!</v>
      </c>
      <c r="U268" t="e" vm="1">
        <f t="shared" ref="U268:U331" si="54">T268*24*60/$D268</f>
        <v>#VALUE!</v>
      </c>
    </row>
    <row r="269" spans="1:21">
      <c r="A269">
        <v>259</v>
      </c>
      <c r="C269" t="e" vm="2">
        <f>[1]!GenLognormal($C$9,$C$10)</f>
        <v>#VALUE!</v>
      </c>
      <c r="D269" t="e" vm="2">
        <f>[1]!GenLognormal($D$9,$D$10)</f>
        <v>#VALUE!</v>
      </c>
      <c r="E269" t="e" vm="2">
        <f>[1]!genNormal($E$9,$E$10)</f>
        <v>#VALUE!</v>
      </c>
      <c r="F269" t="e" vm="1">
        <f t="shared" si="45"/>
        <v>#VALUE!</v>
      </c>
      <c r="G269" t="e" vm="2">
        <f>[1]!GenLognormal($G$9,$G$10)</f>
        <v>#VALUE!</v>
      </c>
      <c r="H269" t="e" vm="2">
        <f>[1]!genBinomial(1,0.593)</f>
        <v>#VALUE!</v>
      </c>
      <c r="I269" s="13" t="e" vm="1">
        <f t="shared" si="44"/>
        <v>#VALUE!</v>
      </c>
      <c r="J269" t="e" vm="2">
        <f>[1]!genUniform($J$9,$J$10)</f>
        <v>#VALUE!</v>
      </c>
      <c r="K269" t="e" vm="1">
        <f t="shared" si="46"/>
        <v>#VALUE!</v>
      </c>
      <c r="L269" s="47" t="e" vm="1">
        <f t="shared" si="47"/>
        <v>#VALUE!</v>
      </c>
      <c r="M269" t="e" vm="1">
        <f t="shared" si="48"/>
        <v>#VALUE!</v>
      </c>
      <c r="N269" t="e" vm="2">
        <f>[1]!genUniform($N$9,$N$10)</f>
        <v>#VALUE!</v>
      </c>
      <c r="O269" t="e" vm="1">
        <f t="shared" si="49"/>
        <v>#VALUE!</v>
      </c>
      <c r="P269" s="47" t="e" vm="1">
        <f t="shared" si="50"/>
        <v>#VALUE!</v>
      </c>
      <c r="Q269" t="e" vm="1">
        <f t="shared" si="51"/>
        <v>#VALUE!</v>
      </c>
      <c r="R269" t="e" vm="2">
        <f>[1]!genUniform($R$9,$R$10)</f>
        <v>#VALUE!</v>
      </c>
      <c r="S269" t="e" vm="1">
        <f t="shared" si="52"/>
        <v>#VALUE!</v>
      </c>
      <c r="T269" s="47" t="e" vm="1">
        <f t="shared" si="53"/>
        <v>#VALUE!</v>
      </c>
      <c r="U269" t="e" vm="1">
        <f t="shared" si="54"/>
        <v>#VALUE!</v>
      </c>
    </row>
    <row r="270" spans="1:21">
      <c r="A270">
        <v>260</v>
      </c>
      <c r="C270" t="e" vm="2">
        <f>[1]!GenLognormal($C$9,$C$10)</f>
        <v>#VALUE!</v>
      </c>
      <c r="D270" t="e" vm="2">
        <f>[1]!GenLognormal($D$9,$D$10)</f>
        <v>#VALUE!</v>
      </c>
      <c r="E270" t="e" vm="2">
        <f>[1]!genNormal($E$9,$E$10)</f>
        <v>#VALUE!</v>
      </c>
      <c r="F270" t="e" vm="1">
        <f t="shared" si="45"/>
        <v>#VALUE!</v>
      </c>
      <c r="G270" t="e" vm="2">
        <f>[1]!GenLognormal($G$9,$G$10)</f>
        <v>#VALUE!</v>
      </c>
      <c r="H270" t="e" vm="2">
        <f>[1]!genBinomial(1,0.593)</f>
        <v>#VALUE!</v>
      </c>
      <c r="I270" s="13" t="e" vm="1">
        <f t="shared" si="44"/>
        <v>#VALUE!</v>
      </c>
      <c r="J270" t="e" vm="2">
        <f>[1]!genUniform($J$9,$J$10)</f>
        <v>#VALUE!</v>
      </c>
      <c r="K270" t="e" vm="1">
        <f t="shared" si="46"/>
        <v>#VALUE!</v>
      </c>
      <c r="L270" s="47" t="e" vm="1">
        <f t="shared" si="47"/>
        <v>#VALUE!</v>
      </c>
      <c r="M270" t="e" vm="1">
        <f t="shared" si="48"/>
        <v>#VALUE!</v>
      </c>
      <c r="N270" t="e" vm="2">
        <f>[1]!genUniform($N$9,$N$10)</f>
        <v>#VALUE!</v>
      </c>
      <c r="O270" t="e" vm="1">
        <f t="shared" si="49"/>
        <v>#VALUE!</v>
      </c>
      <c r="P270" s="47" t="e" vm="1">
        <f t="shared" si="50"/>
        <v>#VALUE!</v>
      </c>
      <c r="Q270" t="e" vm="1">
        <f t="shared" si="51"/>
        <v>#VALUE!</v>
      </c>
      <c r="R270" t="e" vm="2">
        <f>[1]!genUniform($R$9,$R$10)</f>
        <v>#VALUE!</v>
      </c>
      <c r="S270" t="e" vm="1">
        <f t="shared" si="52"/>
        <v>#VALUE!</v>
      </c>
      <c r="T270" s="47" t="e" vm="1">
        <f t="shared" si="53"/>
        <v>#VALUE!</v>
      </c>
      <c r="U270" t="e" vm="1">
        <f t="shared" si="54"/>
        <v>#VALUE!</v>
      </c>
    </row>
    <row r="271" spans="1:21">
      <c r="A271">
        <v>261</v>
      </c>
      <c r="C271" t="e" vm="2">
        <f>[1]!GenLognormal($C$9,$C$10)</f>
        <v>#VALUE!</v>
      </c>
      <c r="D271" t="e" vm="2">
        <f>[1]!GenLognormal($D$9,$D$10)</f>
        <v>#VALUE!</v>
      </c>
      <c r="E271" t="e" vm="2">
        <f>[1]!genNormal($E$9,$E$10)</f>
        <v>#VALUE!</v>
      </c>
      <c r="F271" t="e" vm="1">
        <f t="shared" si="45"/>
        <v>#VALUE!</v>
      </c>
      <c r="G271" t="e" vm="2">
        <f>[1]!GenLognormal($G$9,$G$10)</f>
        <v>#VALUE!</v>
      </c>
      <c r="H271" t="e" vm="2">
        <f>[1]!genBinomial(1,0.593)</f>
        <v>#VALUE!</v>
      </c>
      <c r="I271" s="13" t="e" vm="1">
        <f t="shared" ref="I271:I334" si="55">(266.16-47.17*H271-2.33*G271+0.66*F271+0.017*(F271^2))*113.12/1000000*D271</f>
        <v>#VALUE!</v>
      </c>
      <c r="J271" t="e" vm="2">
        <f>[1]!genUniform($J$9,$J$10)</f>
        <v>#VALUE!</v>
      </c>
      <c r="K271" t="e" vm="1">
        <f t="shared" si="46"/>
        <v>#VALUE!</v>
      </c>
      <c r="L271" s="47" t="e" vm="1">
        <f t="shared" si="47"/>
        <v>#VALUE!</v>
      </c>
      <c r="M271" t="e" vm="1">
        <f t="shared" si="48"/>
        <v>#VALUE!</v>
      </c>
      <c r="N271" t="e" vm="2">
        <f>[1]!genUniform($N$9,$N$10)</f>
        <v>#VALUE!</v>
      </c>
      <c r="O271" t="e" vm="1">
        <f t="shared" si="49"/>
        <v>#VALUE!</v>
      </c>
      <c r="P271" s="47" t="e" vm="1">
        <f t="shared" si="50"/>
        <v>#VALUE!</v>
      </c>
      <c r="Q271" t="e" vm="1">
        <f t="shared" si="51"/>
        <v>#VALUE!</v>
      </c>
      <c r="R271" t="e" vm="2">
        <f>[1]!genUniform($R$9,$R$10)</f>
        <v>#VALUE!</v>
      </c>
      <c r="S271" t="e" vm="1">
        <f t="shared" si="52"/>
        <v>#VALUE!</v>
      </c>
      <c r="T271" s="47" t="e" vm="1">
        <f t="shared" si="53"/>
        <v>#VALUE!</v>
      </c>
      <c r="U271" t="e" vm="1">
        <f t="shared" si="54"/>
        <v>#VALUE!</v>
      </c>
    </row>
    <row r="272" spans="1:21">
      <c r="A272">
        <v>262</v>
      </c>
      <c r="C272" t="e" vm="2">
        <f>[1]!GenLognormal($C$9,$C$10)</f>
        <v>#VALUE!</v>
      </c>
      <c r="D272" t="e" vm="2">
        <f>[1]!GenLognormal($D$9,$D$10)</f>
        <v>#VALUE!</v>
      </c>
      <c r="E272" t="e" vm="2">
        <f>[1]!genNormal($E$9,$E$10)</f>
        <v>#VALUE!</v>
      </c>
      <c r="F272" t="e" vm="1">
        <f t="shared" si="45"/>
        <v>#VALUE!</v>
      </c>
      <c r="G272" t="e" vm="2">
        <f>[1]!GenLognormal($G$9,$G$10)</f>
        <v>#VALUE!</v>
      </c>
      <c r="H272" t="e" vm="2">
        <f>[1]!genBinomial(1,0.593)</f>
        <v>#VALUE!</v>
      </c>
      <c r="I272" s="13" t="e" vm="1">
        <f t="shared" si="55"/>
        <v>#VALUE!</v>
      </c>
      <c r="J272" t="e" vm="2">
        <f>[1]!genUniform($J$9,$J$10)</f>
        <v>#VALUE!</v>
      </c>
      <c r="K272" t="e" vm="1">
        <f t="shared" si="46"/>
        <v>#VALUE!</v>
      </c>
      <c r="L272" s="47" t="e" vm="1">
        <f t="shared" si="47"/>
        <v>#VALUE!</v>
      </c>
      <c r="M272" t="e" vm="1">
        <f t="shared" si="48"/>
        <v>#VALUE!</v>
      </c>
      <c r="N272" t="e" vm="2">
        <f>[1]!genUniform($N$9,$N$10)</f>
        <v>#VALUE!</v>
      </c>
      <c r="O272" t="e" vm="1">
        <f t="shared" si="49"/>
        <v>#VALUE!</v>
      </c>
      <c r="P272" s="47" t="e" vm="1">
        <f t="shared" si="50"/>
        <v>#VALUE!</v>
      </c>
      <c r="Q272" t="e" vm="1">
        <f t="shared" si="51"/>
        <v>#VALUE!</v>
      </c>
      <c r="R272" t="e" vm="2">
        <f>[1]!genUniform($R$9,$R$10)</f>
        <v>#VALUE!</v>
      </c>
      <c r="S272" t="e" vm="1">
        <f t="shared" si="52"/>
        <v>#VALUE!</v>
      </c>
      <c r="T272" s="47" t="e" vm="1">
        <f t="shared" si="53"/>
        <v>#VALUE!</v>
      </c>
      <c r="U272" t="e" vm="1">
        <f t="shared" si="54"/>
        <v>#VALUE!</v>
      </c>
    </row>
    <row r="273" spans="1:21">
      <c r="A273">
        <v>263</v>
      </c>
      <c r="C273" t="e" vm="2">
        <f>[1]!GenLognormal($C$9,$C$10)</f>
        <v>#VALUE!</v>
      </c>
      <c r="D273" t="e" vm="2">
        <f>[1]!GenLognormal($D$9,$D$10)</f>
        <v>#VALUE!</v>
      </c>
      <c r="E273" t="e" vm="2">
        <f>[1]!genNormal($E$9,$E$10)</f>
        <v>#VALUE!</v>
      </c>
      <c r="F273" t="e" vm="1">
        <f t="shared" si="45"/>
        <v>#VALUE!</v>
      </c>
      <c r="G273" t="e" vm="2">
        <f>[1]!GenLognormal($G$9,$G$10)</f>
        <v>#VALUE!</v>
      </c>
      <c r="H273" t="e" vm="2">
        <f>[1]!genBinomial(1,0.593)</f>
        <v>#VALUE!</v>
      </c>
      <c r="I273" s="13" t="e" vm="1">
        <f t="shared" si="55"/>
        <v>#VALUE!</v>
      </c>
      <c r="J273" t="e" vm="2">
        <f>[1]!genUniform($J$9,$J$10)</f>
        <v>#VALUE!</v>
      </c>
      <c r="K273" t="e" vm="1">
        <f t="shared" si="46"/>
        <v>#VALUE!</v>
      </c>
      <c r="L273" s="47" t="e" vm="1">
        <f t="shared" si="47"/>
        <v>#VALUE!</v>
      </c>
      <c r="M273" t="e" vm="1">
        <f t="shared" si="48"/>
        <v>#VALUE!</v>
      </c>
      <c r="N273" t="e" vm="2">
        <f>[1]!genUniform($N$9,$N$10)</f>
        <v>#VALUE!</v>
      </c>
      <c r="O273" t="e" vm="1">
        <f t="shared" si="49"/>
        <v>#VALUE!</v>
      </c>
      <c r="P273" s="47" t="e" vm="1">
        <f t="shared" si="50"/>
        <v>#VALUE!</v>
      </c>
      <c r="Q273" t="e" vm="1">
        <f t="shared" si="51"/>
        <v>#VALUE!</v>
      </c>
      <c r="R273" t="e" vm="2">
        <f>[1]!genUniform($R$9,$R$10)</f>
        <v>#VALUE!</v>
      </c>
      <c r="S273" t="e" vm="1">
        <f t="shared" si="52"/>
        <v>#VALUE!</v>
      </c>
      <c r="T273" s="47" t="e" vm="1">
        <f t="shared" si="53"/>
        <v>#VALUE!</v>
      </c>
      <c r="U273" t="e" vm="1">
        <f t="shared" si="54"/>
        <v>#VALUE!</v>
      </c>
    </row>
    <row r="274" spans="1:21">
      <c r="A274">
        <v>264</v>
      </c>
      <c r="C274" t="e" vm="2">
        <f>[1]!GenLognormal($C$9,$C$10)</f>
        <v>#VALUE!</v>
      </c>
      <c r="D274" t="e" vm="2">
        <f>[1]!GenLognormal($D$9,$D$10)</f>
        <v>#VALUE!</v>
      </c>
      <c r="E274" t="e" vm="2">
        <f>[1]!genNormal($E$9,$E$10)</f>
        <v>#VALUE!</v>
      </c>
      <c r="F274" t="e" vm="1">
        <f t="shared" si="45"/>
        <v>#VALUE!</v>
      </c>
      <c r="G274" t="e" vm="2">
        <f>[1]!GenLognormal($G$9,$G$10)</f>
        <v>#VALUE!</v>
      </c>
      <c r="H274" t="e" vm="2">
        <f>[1]!genBinomial(1,0.593)</f>
        <v>#VALUE!</v>
      </c>
      <c r="I274" s="13" t="e" vm="1">
        <f t="shared" si="55"/>
        <v>#VALUE!</v>
      </c>
      <c r="J274" t="e" vm="2">
        <f>[1]!genUniform($J$9,$J$10)</f>
        <v>#VALUE!</v>
      </c>
      <c r="K274" t="e" vm="1">
        <f t="shared" si="46"/>
        <v>#VALUE!</v>
      </c>
      <c r="L274" s="47" t="e" vm="1">
        <f t="shared" si="47"/>
        <v>#VALUE!</v>
      </c>
      <c r="M274" t="e" vm="1">
        <f t="shared" si="48"/>
        <v>#VALUE!</v>
      </c>
      <c r="N274" t="e" vm="2">
        <f>[1]!genUniform($N$9,$N$10)</f>
        <v>#VALUE!</v>
      </c>
      <c r="O274" t="e" vm="1">
        <f t="shared" si="49"/>
        <v>#VALUE!</v>
      </c>
      <c r="P274" s="47" t="e" vm="1">
        <f t="shared" si="50"/>
        <v>#VALUE!</v>
      </c>
      <c r="Q274" t="e" vm="1">
        <f t="shared" si="51"/>
        <v>#VALUE!</v>
      </c>
      <c r="R274" t="e" vm="2">
        <f>[1]!genUniform($R$9,$R$10)</f>
        <v>#VALUE!</v>
      </c>
      <c r="S274" t="e" vm="1">
        <f t="shared" si="52"/>
        <v>#VALUE!</v>
      </c>
      <c r="T274" s="47" t="e" vm="1">
        <f t="shared" si="53"/>
        <v>#VALUE!</v>
      </c>
      <c r="U274" t="e" vm="1">
        <f t="shared" si="54"/>
        <v>#VALUE!</v>
      </c>
    </row>
    <row r="275" spans="1:21">
      <c r="A275">
        <v>265</v>
      </c>
      <c r="C275" t="e" vm="2">
        <f>[1]!GenLognormal($C$9,$C$10)</f>
        <v>#VALUE!</v>
      </c>
      <c r="D275" t="e" vm="2">
        <f>[1]!GenLognormal($D$9,$D$10)</f>
        <v>#VALUE!</v>
      </c>
      <c r="E275" t="e" vm="2">
        <f>[1]!genNormal($E$9,$E$10)</f>
        <v>#VALUE!</v>
      </c>
      <c r="F275" t="e" vm="1">
        <f t="shared" si="45"/>
        <v>#VALUE!</v>
      </c>
      <c r="G275" t="e" vm="2">
        <f>[1]!GenLognormal($G$9,$G$10)</f>
        <v>#VALUE!</v>
      </c>
      <c r="H275" t="e" vm="2">
        <f>[1]!genBinomial(1,0.593)</f>
        <v>#VALUE!</v>
      </c>
      <c r="I275" s="13" t="e" vm="1">
        <f t="shared" si="55"/>
        <v>#VALUE!</v>
      </c>
      <c r="J275" t="e" vm="2">
        <f>[1]!genUniform($J$9,$J$10)</f>
        <v>#VALUE!</v>
      </c>
      <c r="K275" t="e" vm="1">
        <f t="shared" si="46"/>
        <v>#VALUE!</v>
      </c>
      <c r="L275" s="47" t="e" vm="1">
        <f t="shared" si="47"/>
        <v>#VALUE!</v>
      </c>
      <c r="M275" t="e" vm="1">
        <f t="shared" si="48"/>
        <v>#VALUE!</v>
      </c>
      <c r="N275" t="e" vm="2">
        <f>[1]!genUniform($N$9,$N$10)</f>
        <v>#VALUE!</v>
      </c>
      <c r="O275" t="e" vm="1">
        <f t="shared" si="49"/>
        <v>#VALUE!</v>
      </c>
      <c r="P275" s="47" t="e" vm="1">
        <f t="shared" si="50"/>
        <v>#VALUE!</v>
      </c>
      <c r="Q275" t="e" vm="1">
        <f t="shared" si="51"/>
        <v>#VALUE!</v>
      </c>
      <c r="R275" t="e" vm="2">
        <f>[1]!genUniform($R$9,$R$10)</f>
        <v>#VALUE!</v>
      </c>
      <c r="S275" t="e" vm="1">
        <f t="shared" si="52"/>
        <v>#VALUE!</v>
      </c>
      <c r="T275" s="47" t="e" vm="1">
        <f t="shared" si="53"/>
        <v>#VALUE!</v>
      </c>
      <c r="U275" t="e" vm="1">
        <f t="shared" si="54"/>
        <v>#VALUE!</v>
      </c>
    </row>
    <row r="276" spans="1:21">
      <c r="A276">
        <v>266</v>
      </c>
      <c r="C276" t="e" vm="2">
        <f>[1]!GenLognormal($C$9,$C$10)</f>
        <v>#VALUE!</v>
      </c>
      <c r="D276" t="e" vm="2">
        <f>[1]!GenLognormal($D$9,$D$10)</f>
        <v>#VALUE!</v>
      </c>
      <c r="E276" t="e" vm="2">
        <f>[1]!genNormal($E$9,$E$10)</f>
        <v>#VALUE!</v>
      </c>
      <c r="F276" t="e" vm="1">
        <f t="shared" si="45"/>
        <v>#VALUE!</v>
      </c>
      <c r="G276" t="e" vm="2">
        <f>[1]!GenLognormal($G$9,$G$10)</f>
        <v>#VALUE!</v>
      </c>
      <c r="H276" t="e" vm="2">
        <f>[1]!genBinomial(1,0.593)</f>
        <v>#VALUE!</v>
      </c>
      <c r="I276" s="13" t="e" vm="1">
        <f t="shared" si="55"/>
        <v>#VALUE!</v>
      </c>
      <c r="J276" t="e" vm="2">
        <f>[1]!genUniform($J$9,$J$10)</f>
        <v>#VALUE!</v>
      </c>
      <c r="K276" t="e" vm="1">
        <f t="shared" si="46"/>
        <v>#VALUE!</v>
      </c>
      <c r="L276" s="47" t="e" vm="1">
        <f t="shared" si="47"/>
        <v>#VALUE!</v>
      </c>
      <c r="M276" t="e" vm="1">
        <f t="shared" si="48"/>
        <v>#VALUE!</v>
      </c>
      <c r="N276" t="e" vm="2">
        <f>[1]!genUniform($N$9,$N$10)</f>
        <v>#VALUE!</v>
      </c>
      <c r="O276" t="e" vm="1">
        <f t="shared" si="49"/>
        <v>#VALUE!</v>
      </c>
      <c r="P276" s="47" t="e" vm="1">
        <f t="shared" si="50"/>
        <v>#VALUE!</v>
      </c>
      <c r="Q276" t="e" vm="1">
        <f t="shared" si="51"/>
        <v>#VALUE!</v>
      </c>
      <c r="R276" t="e" vm="2">
        <f>[1]!genUniform($R$9,$R$10)</f>
        <v>#VALUE!</v>
      </c>
      <c r="S276" t="e" vm="1">
        <f t="shared" si="52"/>
        <v>#VALUE!</v>
      </c>
      <c r="T276" s="47" t="e" vm="1">
        <f t="shared" si="53"/>
        <v>#VALUE!</v>
      </c>
      <c r="U276" t="e" vm="1">
        <f t="shared" si="54"/>
        <v>#VALUE!</v>
      </c>
    </row>
    <row r="277" spans="1:21">
      <c r="A277">
        <v>267</v>
      </c>
      <c r="C277" t="e" vm="2">
        <f>[1]!GenLognormal($C$9,$C$10)</f>
        <v>#VALUE!</v>
      </c>
      <c r="D277" t="e" vm="2">
        <f>[1]!GenLognormal($D$9,$D$10)</f>
        <v>#VALUE!</v>
      </c>
      <c r="E277" t="e" vm="2">
        <f>[1]!genNormal($E$9,$E$10)</f>
        <v>#VALUE!</v>
      </c>
      <c r="F277" t="e" vm="1">
        <f t="shared" si="45"/>
        <v>#VALUE!</v>
      </c>
      <c r="G277" t="e" vm="2">
        <f>[1]!GenLognormal($G$9,$G$10)</f>
        <v>#VALUE!</v>
      </c>
      <c r="H277" t="e" vm="2">
        <f>[1]!genBinomial(1,0.593)</f>
        <v>#VALUE!</v>
      </c>
      <c r="I277" s="13" t="e" vm="1">
        <f t="shared" si="55"/>
        <v>#VALUE!</v>
      </c>
      <c r="J277" t="e" vm="2">
        <f>[1]!genUniform($J$9,$J$10)</f>
        <v>#VALUE!</v>
      </c>
      <c r="K277" t="e" vm="1">
        <f t="shared" si="46"/>
        <v>#VALUE!</v>
      </c>
      <c r="L277" s="47" t="e" vm="1">
        <f t="shared" si="47"/>
        <v>#VALUE!</v>
      </c>
      <c r="M277" t="e" vm="1">
        <f t="shared" si="48"/>
        <v>#VALUE!</v>
      </c>
      <c r="N277" t="e" vm="2">
        <f>[1]!genUniform($N$9,$N$10)</f>
        <v>#VALUE!</v>
      </c>
      <c r="O277" t="e" vm="1">
        <f t="shared" si="49"/>
        <v>#VALUE!</v>
      </c>
      <c r="P277" s="47" t="e" vm="1">
        <f t="shared" si="50"/>
        <v>#VALUE!</v>
      </c>
      <c r="Q277" t="e" vm="1">
        <f t="shared" si="51"/>
        <v>#VALUE!</v>
      </c>
      <c r="R277" t="e" vm="2">
        <f>[1]!genUniform($R$9,$R$10)</f>
        <v>#VALUE!</v>
      </c>
      <c r="S277" t="e" vm="1">
        <f t="shared" si="52"/>
        <v>#VALUE!</v>
      </c>
      <c r="T277" s="47" t="e" vm="1">
        <f t="shared" si="53"/>
        <v>#VALUE!</v>
      </c>
      <c r="U277" t="e" vm="1">
        <f t="shared" si="54"/>
        <v>#VALUE!</v>
      </c>
    </row>
    <row r="278" spans="1:21">
      <c r="A278">
        <v>268</v>
      </c>
      <c r="C278" t="e" vm="2">
        <f>[1]!GenLognormal($C$9,$C$10)</f>
        <v>#VALUE!</v>
      </c>
      <c r="D278" t="e" vm="2">
        <f>[1]!GenLognormal($D$9,$D$10)</f>
        <v>#VALUE!</v>
      </c>
      <c r="E278" t="e" vm="2">
        <f>[1]!genNormal($E$9,$E$10)</f>
        <v>#VALUE!</v>
      </c>
      <c r="F278" t="e" vm="1">
        <f t="shared" si="45"/>
        <v>#VALUE!</v>
      </c>
      <c r="G278" t="e" vm="2">
        <f>[1]!GenLognormal($G$9,$G$10)</f>
        <v>#VALUE!</v>
      </c>
      <c r="H278" t="e" vm="2">
        <f>[1]!genBinomial(1,0.593)</f>
        <v>#VALUE!</v>
      </c>
      <c r="I278" s="13" t="e" vm="1">
        <f t="shared" si="55"/>
        <v>#VALUE!</v>
      </c>
      <c r="J278" t="e" vm="2">
        <f>[1]!genUniform($J$9,$J$10)</f>
        <v>#VALUE!</v>
      </c>
      <c r="K278" t="e" vm="1">
        <f t="shared" si="46"/>
        <v>#VALUE!</v>
      </c>
      <c r="L278" s="47" t="e" vm="1">
        <f t="shared" si="47"/>
        <v>#VALUE!</v>
      </c>
      <c r="M278" t="e" vm="1">
        <f t="shared" si="48"/>
        <v>#VALUE!</v>
      </c>
      <c r="N278" t="e" vm="2">
        <f>[1]!genUniform($N$9,$N$10)</f>
        <v>#VALUE!</v>
      </c>
      <c r="O278" t="e" vm="1">
        <f t="shared" si="49"/>
        <v>#VALUE!</v>
      </c>
      <c r="P278" s="47" t="e" vm="1">
        <f t="shared" si="50"/>
        <v>#VALUE!</v>
      </c>
      <c r="Q278" t="e" vm="1">
        <f t="shared" si="51"/>
        <v>#VALUE!</v>
      </c>
      <c r="R278" t="e" vm="2">
        <f>[1]!genUniform($R$9,$R$10)</f>
        <v>#VALUE!</v>
      </c>
      <c r="S278" t="e" vm="1">
        <f t="shared" si="52"/>
        <v>#VALUE!</v>
      </c>
      <c r="T278" s="47" t="e" vm="1">
        <f t="shared" si="53"/>
        <v>#VALUE!</v>
      </c>
      <c r="U278" t="e" vm="1">
        <f t="shared" si="54"/>
        <v>#VALUE!</v>
      </c>
    </row>
    <row r="279" spans="1:21">
      <c r="A279">
        <v>269</v>
      </c>
      <c r="C279" t="e" vm="2">
        <f>[1]!GenLognormal($C$9,$C$10)</f>
        <v>#VALUE!</v>
      </c>
      <c r="D279" t="e" vm="2">
        <f>[1]!GenLognormal($D$9,$D$10)</f>
        <v>#VALUE!</v>
      </c>
      <c r="E279" t="e" vm="2">
        <f>[1]!genNormal($E$9,$E$10)</f>
        <v>#VALUE!</v>
      </c>
      <c r="F279" t="e" vm="1">
        <f t="shared" si="45"/>
        <v>#VALUE!</v>
      </c>
      <c r="G279" t="e" vm="2">
        <f>[1]!GenLognormal($G$9,$G$10)</f>
        <v>#VALUE!</v>
      </c>
      <c r="H279" t="e" vm="2">
        <f>[1]!genBinomial(1,0.593)</f>
        <v>#VALUE!</v>
      </c>
      <c r="I279" s="13" t="e" vm="1">
        <f t="shared" si="55"/>
        <v>#VALUE!</v>
      </c>
      <c r="J279" t="e" vm="2">
        <f>[1]!genUniform($J$9,$J$10)</f>
        <v>#VALUE!</v>
      </c>
      <c r="K279" t="e" vm="1">
        <f t="shared" si="46"/>
        <v>#VALUE!</v>
      </c>
      <c r="L279" s="47" t="e" vm="1">
        <f t="shared" si="47"/>
        <v>#VALUE!</v>
      </c>
      <c r="M279" t="e" vm="1">
        <f t="shared" si="48"/>
        <v>#VALUE!</v>
      </c>
      <c r="N279" t="e" vm="2">
        <f>[1]!genUniform($N$9,$N$10)</f>
        <v>#VALUE!</v>
      </c>
      <c r="O279" t="e" vm="1">
        <f t="shared" si="49"/>
        <v>#VALUE!</v>
      </c>
      <c r="P279" s="47" t="e" vm="1">
        <f t="shared" si="50"/>
        <v>#VALUE!</v>
      </c>
      <c r="Q279" t="e" vm="1">
        <f t="shared" si="51"/>
        <v>#VALUE!</v>
      </c>
      <c r="R279" t="e" vm="2">
        <f>[1]!genUniform($R$9,$R$10)</f>
        <v>#VALUE!</v>
      </c>
      <c r="S279" t="e" vm="1">
        <f t="shared" si="52"/>
        <v>#VALUE!</v>
      </c>
      <c r="T279" s="47" t="e" vm="1">
        <f t="shared" si="53"/>
        <v>#VALUE!</v>
      </c>
      <c r="U279" t="e" vm="1">
        <f t="shared" si="54"/>
        <v>#VALUE!</v>
      </c>
    </row>
    <row r="280" spans="1:21">
      <c r="A280">
        <v>270</v>
      </c>
      <c r="C280" t="e" vm="2">
        <f>[1]!GenLognormal($C$9,$C$10)</f>
        <v>#VALUE!</v>
      </c>
      <c r="D280" t="e" vm="2">
        <f>[1]!GenLognormal($D$9,$D$10)</f>
        <v>#VALUE!</v>
      </c>
      <c r="E280" t="e" vm="2">
        <f>[1]!genNormal($E$9,$E$10)</f>
        <v>#VALUE!</v>
      </c>
      <c r="F280" t="e" vm="1">
        <f t="shared" si="45"/>
        <v>#VALUE!</v>
      </c>
      <c r="G280" t="e" vm="2">
        <f>[1]!GenLognormal($G$9,$G$10)</f>
        <v>#VALUE!</v>
      </c>
      <c r="H280" t="e" vm="2">
        <f>[1]!genBinomial(1,0.593)</f>
        <v>#VALUE!</v>
      </c>
      <c r="I280" s="13" t="e" vm="1">
        <f t="shared" si="55"/>
        <v>#VALUE!</v>
      </c>
      <c r="J280" t="e" vm="2">
        <f>[1]!genUniform($J$9,$J$10)</f>
        <v>#VALUE!</v>
      </c>
      <c r="K280" t="e" vm="1">
        <f t="shared" si="46"/>
        <v>#VALUE!</v>
      </c>
      <c r="L280" s="47" t="e" vm="1">
        <f t="shared" si="47"/>
        <v>#VALUE!</v>
      </c>
      <c r="M280" t="e" vm="1">
        <f t="shared" si="48"/>
        <v>#VALUE!</v>
      </c>
      <c r="N280" t="e" vm="2">
        <f>[1]!genUniform($N$9,$N$10)</f>
        <v>#VALUE!</v>
      </c>
      <c r="O280" t="e" vm="1">
        <f t="shared" si="49"/>
        <v>#VALUE!</v>
      </c>
      <c r="P280" s="47" t="e" vm="1">
        <f t="shared" si="50"/>
        <v>#VALUE!</v>
      </c>
      <c r="Q280" t="e" vm="1">
        <f t="shared" si="51"/>
        <v>#VALUE!</v>
      </c>
      <c r="R280" t="e" vm="2">
        <f>[1]!genUniform($R$9,$R$10)</f>
        <v>#VALUE!</v>
      </c>
      <c r="S280" t="e" vm="1">
        <f t="shared" si="52"/>
        <v>#VALUE!</v>
      </c>
      <c r="T280" s="47" t="e" vm="1">
        <f t="shared" si="53"/>
        <v>#VALUE!</v>
      </c>
      <c r="U280" t="e" vm="1">
        <f t="shared" si="54"/>
        <v>#VALUE!</v>
      </c>
    </row>
    <row r="281" spans="1:21">
      <c r="A281">
        <v>271</v>
      </c>
      <c r="C281" t="e" vm="2">
        <f>[1]!GenLognormal($C$9,$C$10)</f>
        <v>#VALUE!</v>
      </c>
      <c r="D281" t="e" vm="2">
        <f>[1]!GenLognormal($D$9,$D$10)</f>
        <v>#VALUE!</v>
      </c>
      <c r="E281" t="e" vm="2">
        <f>[1]!genNormal($E$9,$E$10)</f>
        <v>#VALUE!</v>
      </c>
      <c r="F281" t="e" vm="1">
        <f t="shared" si="45"/>
        <v>#VALUE!</v>
      </c>
      <c r="G281" t="e" vm="2">
        <f>[1]!GenLognormal($G$9,$G$10)</f>
        <v>#VALUE!</v>
      </c>
      <c r="H281" t="e" vm="2">
        <f>[1]!genBinomial(1,0.593)</f>
        <v>#VALUE!</v>
      </c>
      <c r="I281" s="13" t="e" vm="1">
        <f t="shared" si="55"/>
        <v>#VALUE!</v>
      </c>
      <c r="J281" t="e" vm="2">
        <f>[1]!genUniform($J$9,$J$10)</f>
        <v>#VALUE!</v>
      </c>
      <c r="K281" t="e" vm="1">
        <f t="shared" si="46"/>
        <v>#VALUE!</v>
      </c>
      <c r="L281" s="47" t="e" vm="1">
        <f t="shared" si="47"/>
        <v>#VALUE!</v>
      </c>
      <c r="M281" t="e" vm="1">
        <f t="shared" si="48"/>
        <v>#VALUE!</v>
      </c>
      <c r="N281" t="e" vm="2">
        <f>[1]!genUniform($N$9,$N$10)</f>
        <v>#VALUE!</v>
      </c>
      <c r="O281" t="e" vm="1">
        <f t="shared" si="49"/>
        <v>#VALUE!</v>
      </c>
      <c r="P281" s="47" t="e" vm="1">
        <f t="shared" si="50"/>
        <v>#VALUE!</v>
      </c>
      <c r="Q281" t="e" vm="1">
        <f t="shared" si="51"/>
        <v>#VALUE!</v>
      </c>
      <c r="R281" t="e" vm="2">
        <f>[1]!genUniform($R$9,$R$10)</f>
        <v>#VALUE!</v>
      </c>
      <c r="S281" t="e" vm="1">
        <f t="shared" si="52"/>
        <v>#VALUE!</v>
      </c>
      <c r="T281" s="47" t="e" vm="1">
        <f t="shared" si="53"/>
        <v>#VALUE!</v>
      </c>
      <c r="U281" t="e" vm="1">
        <f t="shared" si="54"/>
        <v>#VALUE!</v>
      </c>
    </row>
    <row r="282" spans="1:21">
      <c r="A282">
        <v>272</v>
      </c>
      <c r="C282" t="e" vm="2">
        <f>[1]!GenLognormal($C$9,$C$10)</f>
        <v>#VALUE!</v>
      </c>
      <c r="D282" t="e" vm="2">
        <f>[1]!GenLognormal($D$9,$D$10)</f>
        <v>#VALUE!</v>
      </c>
      <c r="E282" t="e" vm="2">
        <f>[1]!genNormal($E$9,$E$10)</f>
        <v>#VALUE!</v>
      </c>
      <c r="F282" t="e" vm="1">
        <f t="shared" si="45"/>
        <v>#VALUE!</v>
      </c>
      <c r="G282" t="e" vm="2">
        <f>[1]!GenLognormal($G$9,$G$10)</f>
        <v>#VALUE!</v>
      </c>
      <c r="H282" t="e" vm="2">
        <f>[1]!genBinomial(1,0.593)</f>
        <v>#VALUE!</v>
      </c>
      <c r="I282" s="13" t="e" vm="1">
        <f t="shared" si="55"/>
        <v>#VALUE!</v>
      </c>
      <c r="J282" t="e" vm="2">
        <f>[1]!genUniform($J$9,$J$10)</f>
        <v>#VALUE!</v>
      </c>
      <c r="K282" t="e" vm="1">
        <f t="shared" si="46"/>
        <v>#VALUE!</v>
      </c>
      <c r="L282" s="47" t="e" vm="1">
        <f t="shared" si="47"/>
        <v>#VALUE!</v>
      </c>
      <c r="M282" t="e" vm="1">
        <f t="shared" si="48"/>
        <v>#VALUE!</v>
      </c>
      <c r="N282" t="e" vm="2">
        <f>[1]!genUniform($N$9,$N$10)</f>
        <v>#VALUE!</v>
      </c>
      <c r="O282" t="e" vm="1">
        <f t="shared" si="49"/>
        <v>#VALUE!</v>
      </c>
      <c r="P282" s="47" t="e" vm="1">
        <f t="shared" si="50"/>
        <v>#VALUE!</v>
      </c>
      <c r="Q282" t="e" vm="1">
        <f t="shared" si="51"/>
        <v>#VALUE!</v>
      </c>
      <c r="R282" t="e" vm="2">
        <f>[1]!genUniform($R$9,$R$10)</f>
        <v>#VALUE!</v>
      </c>
      <c r="S282" t="e" vm="1">
        <f t="shared" si="52"/>
        <v>#VALUE!</v>
      </c>
      <c r="T282" s="47" t="e" vm="1">
        <f t="shared" si="53"/>
        <v>#VALUE!</v>
      </c>
      <c r="U282" t="e" vm="1">
        <f t="shared" si="54"/>
        <v>#VALUE!</v>
      </c>
    </row>
    <row r="283" spans="1:21">
      <c r="A283">
        <v>273</v>
      </c>
      <c r="C283" t="e" vm="2">
        <f>[1]!GenLognormal($C$9,$C$10)</f>
        <v>#VALUE!</v>
      </c>
      <c r="D283" t="e" vm="2">
        <f>[1]!GenLognormal($D$9,$D$10)</f>
        <v>#VALUE!</v>
      </c>
      <c r="E283" t="e" vm="2">
        <f>[1]!genNormal($E$9,$E$10)</f>
        <v>#VALUE!</v>
      </c>
      <c r="F283" t="e" vm="1">
        <f t="shared" si="45"/>
        <v>#VALUE!</v>
      </c>
      <c r="G283" t="e" vm="2">
        <f>[1]!GenLognormal($G$9,$G$10)</f>
        <v>#VALUE!</v>
      </c>
      <c r="H283" t="e" vm="2">
        <f>[1]!genBinomial(1,0.593)</f>
        <v>#VALUE!</v>
      </c>
      <c r="I283" s="13" t="e" vm="1">
        <f t="shared" si="55"/>
        <v>#VALUE!</v>
      </c>
      <c r="J283" t="e" vm="2">
        <f>[1]!genUniform($J$9,$J$10)</f>
        <v>#VALUE!</v>
      </c>
      <c r="K283" t="e" vm="1">
        <f t="shared" si="46"/>
        <v>#VALUE!</v>
      </c>
      <c r="L283" s="47" t="e" vm="1">
        <f t="shared" si="47"/>
        <v>#VALUE!</v>
      </c>
      <c r="M283" t="e" vm="1">
        <f t="shared" si="48"/>
        <v>#VALUE!</v>
      </c>
      <c r="N283" t="e" vm="2">
        <f>[1]!genUniform($N$9,$N$10)</f>
        <v>#VALUE!</v>
      </c>
      <c r="O283" t="e" vm="1">
        <f t="shared" si="49"/>
        <v>#VALUE!</v>
      </c>
      <c r="P283" s="47" t="e" vm="1">
        <f t="shared" si="50"/>
        <v>#VALUE!</v>
      </c>
      <c r="Q283" t="e" vm="1">
        <f t="shared" si="51"/>
        <v>#VALUE!</v>
      </c>
      <c r="R283" t="e" vm="2">
        <f>[1]!genUniform($R$9,$R$10)</f>
        <v>#VALUE!</v>
      </c>
      <c r="S283" t="e" vm="1">
        <f t="shared" si="52"/>
        <v>#VALUE!</v>
      </c>
      <c r="T283" s="47" t="e" vm="1">
        <f t="shared" si="53"/>
        <v>#VALUE!</v>
      </c>
      <c r="U283" t="e" vm="1">
        <f t="shared" si="54"/>
        <v>#VALUE!</v>
      </c>
    </row>
    <row r="284" spans="1:21">
      <c r="A284">
        <v>274</v>
      </c>
      <c r="C284" t="e" vm="2">
        <f>[1]!GenLognormal($C$9,$C$10)</f>
        <v>#VALUE!</v>
      </c>
      <c r="D284" t="e" vm="2">
        <f>[1]!GenLognormal($D$9,$D$10)</f>
        <v>#VALUE!</v>
      </c>
      <c r="E284" t="e" vm="2">
        <f>[1]!genNormal($E$9,$E$10)</f>
        <v>#VALUE!</v>
      </c>
      <c r="F284" t="e" vm="1">
        <f t="shared" si="45"/>
        <v>#VALUE!</v>
      </c>
      <c r="G284" t="e" vm="2">
        <f>[1]!GenLognormal($G$9,$G$10)</f>
        <v>#VALUE!</v>
      </c>
      <c r="H284" t="e" vm="2">
        <f>[1]!genBinomial(1,0.593)</f>
        <v>#VALUE!</v>
      </c>
      <c r="I284" s="13" t="e" vm="1">
        <f t="shared" si="55"/>
        <v>#VALUE!</v>
      </c>
      <c r="J284" t="e" vm="2">
        <f>[1]!genUniform($J$9,$J$10)</f>
        <v>#VALUE!</v>
      </c>
      <c r="K284" t="e" vm="1">
        <f t="shared" si="46"/>
        <v>#VALUE!</v>
      </c>
      <c r="L284" s="47" t="e" vm="1">
        <f t="shared" si="47"/>
        <v>#VALUE!</v>
      </c>
      <c r="M284" t="e" vm="1">
        <f t="shared" si="48"/>
        <v>#VALUE!</v>
      </c>
      <c r="N284" t="e" vm="2">
        <f>[1]!genUniform($N$9,$N$10)</f>
        <v>#VALUE!</v>
      </c>
      <c r="O284" t="e" vm="1">
        <f t="shared" si="49"/>
        <v>#VALUE!</v>
      </c>
      <c r="P284" s="47" t="e" vm="1">
        <f t="shared" si="50"/>
        <v>#VALUE!</v>
      </c>
      <c r="Q284" t="e" vm="1">
        <f t="shared" si="51"/>
        <v>#VALUE!</v>
      </c>
      <c r="R284" t="e" vm="2">
        <f>[1]!genUniform($R$9,$R$10)</f>
        <v>#VALUE!</v>
      </c>
      <c r="S284" t="e" vm="1">
        <f t="shared" si="52"/>
        <v>#VALUE!</v>
      </c>
      <c r="T284" s="47" t="e" vm="1">
        <f t="shared" si="53"/>
        <v>#VALUE!</v>
      </c>
      <c r="U284" t="e" vm="1">
        <f t="shared" si="54"/>
        <v>#VALUE!</v>
      </c>
    </row>
    <row r="285" spans="1:21">
      <c r="A285">
        <v>275</v>
      </c>
      <c r="C285" t="e" vm="2">
        <f>[1]!GenLognormal($C$9,$C$10)</f>
        <v>#VALUE!</v>
      </c>
      <c r="D285" t="e" vm="2">
        <f>[1]!GenLognormal($D$9,$D$10)</f>
        <v>#VALUE!</v>
      </c>
      <c r="E285" t="e" vm="2">
        <f>[1]!genNormal($E$9,$E$10)</f>
        <v>#VALUE!</v>
      </c>
      <c r="F285" t="e" vm="1">
        <f t="shared" si="45"/>
        <v>#VALUE!</v>
      </c>
      <c r="G285" t="e" vm="2">
        <f>[1]!GenLognormal($G$9,$G$10)</f>
        <v>#VALUE!</v>
      </c>
      <c r="H285" t="e" vm="2">
        <f>[1]!genBinomial(1,0.593)</f>
        <v>#VALUE!</v>
      </c>
      <c r="I285" s="13" t="e" vm="1">
        <f t="shared" si="55"/>
        <v>#VALUE!</v>
      </c>
      <c r="J285" t="e" vm="2">
        <f>[1]!genUniform($J$9,$J$10)</f>
        <v>#VALUE!</v>
      </c>
      <c r="K285" t="e" vm="1">
        <f t="shared" si="46"/>
        <v>#VALUE!</v>
      </c>
      <c r="L285" s="47" t="e" vm="1">
        <f t="shared" si="47"/>
        <v>#VALUE!</v>
      </c>
      <c r="M285" t="e" vm="1">
        <f t="shared" si="48"/>
        <v>#VALUE!</v>
      </c>
      <c r="N285" t="e" vm="2">
        <f>[1]!genUniform($N$9,$N$10)</f>
        <v>#VALUE!</v>
      </c>
      <c r="O285" t="e" vm="1">
        <f t="shared" si="49"/>
        <v>#VALUE!</v>
      </c>
      <c r="P285" s="47" t="e" vm="1">
        <f t="shared" si="50"/>
        <v>#VALUE!</v>
      </c>
      <c r="Q285" t="e" vm="1">
        <f t="shared" si="51"/>
        <v>#VALUE!</v>
      </c>
      <c r="R285" t="e" vm="2">
        <f>[1]!genUniform($R$9,$R$10)</f>
        <v>#VALUE!</v>
      </c>
      <c r="S285" t="e" vm="1">
        <f t="shared" si="52"/>
        <v>#VALUE!</v>
      </c>
      <c r="T285" s="47" t="e" vm="1">
        <f t="shared" si="53"/>
        <v>#VALUE!</v>
      </c>
      <c r="U285" t="e" vm="1">
        <f t="shared" si="54"/>
        <v>#VALUE!</v>
      </c>
    </row>
    <row r="286" spans="1:21">
      <c r="A286">
        <v>276</v>
      </c>
      <c r="C286" t="e" vm="2">
        <f>[1]!GenLognormal($C$9,$C$10)</f>
        <v>#VALUE!</v>
      </c>
      <c r="D286" t="e" vm="2">
        <f>[1]!GenLognormal($D$9,$D$10)</f>
        <v>#VALUE!</v>
      </c>
      <c r="E286" t="e" vm="2">
        <f>[1]!genNormal($E$9,$E$10)</f>
        <v>#VALUE!</v>
      </c>
      <c r="F286" t="e" vm="1">
        <f t="shared" si="45"/>
        <v>#VALUE!</v>
      </c>
      <c r="G286" t="e" vm="2">
        <f>[1]!GenLognormal($G$9,$G$10)</f>
        <v>#VALUE!</v>
      </c>
      <c r="H286" t="e" vm="2">
        <f>[1]!genBinomial(1,0.593)</f>
        <v>#VALUE!</v>
      </c>
      <c r="I286" s="13" t="e" vm="1">
        <f t="shared" si="55"/>
        <v>#VALUE!</v>
      </c>
      <c r="J286" t="e" vm="2">
        <f>[1]!genUniform($J$9,$J$10)</f>
        <v>#VALUE!</v>
      </c>
      <c r="K286" t="e" vm="1">
        <f t="shared" si="46"/>
        <v>#VALUE!</v>
      </c>
      <c r="L286" s="47" t="e" vm="1">
        <f t="shared" si="47"/>
        <v>#VALUE!</v>
      </c>
      <c r="M286" t="e" vm="1">
        <f t="shared" si="48"/>
        <v>#VALUE!</v>
      </c>
      <c r="N286" t="e" vm="2">
        <f>[1]!genUniform($N$9,$N$10)</f>
        <v>#VALUE!</v>
      </c>
      <c r="O286" t="e" vm="1">
        <f t="shared" si="49"/>
        <v>#VALUE!</v>
      </c>
      <c r="P286" s="47" t="e" vm="1">
        <f t="shared" si="50"/>
        <v>#VALUE!</v>
      </c>
      <c r="Q286" t="e" vm="1">
        <f t="shared" si="51"/>
        <v>#VALUE!</v>
      </c>
      <c r="R286" t="e" vm="2">
        <f>[1]!genUniform($R$9,$R$10)</f>
        <v>#VALUE!</v>
      </c>
      <c r="S286" t="e" vm="1">
        <f t="shared" si="52"/>
        <v>#VALUE!</v>
      </c>
      <c r="T286" s="47" t="e" vm="1">
        <f t="shared" si="53"/>
        <v>#VALUE!</v>
      </c>
      <c r="U286" t="e" vm="1">
        <f t="shared" si="54"/>
        <v>#VALUE!</v>
      </c>
    </row>
    <row r="287" spans="1:21">
      <c r="A287">
        <v>277</v>
      </c>
      <c r="C287" t="e" vm="2">
        <f>[1]!GenLognormal($C$9,$C$10)</f>
        <v>#VALUE!</v>
      </c>
      <c r="D287" t="e" vm="2">
        <f>[1]!GenLognormal($D$9,$D$10)</f>
        <v>#VALUE!</v>
      </c>
      <c r="E287" t="e" vm="2">
        <f>[1]!genNormal($E$9,$E$10)</f>
        <v>#VALUE!</v>
      </c>
      <c r="F287" t="e" vm="1">
        <f t="shared" si="45"/>
        <v>#VALUE!</v>
      </c>
      <c r="G287" t="e" vm="2">
        <f>[1]!GenLognormal($G$9,$G$10)</f>
        <v>#VALUE!</v>
      </c>
      <c r="H287" t="e" vm="2">
        <f>[1]!genBinomial(1,0.593)</f>
        <v>#VALUE!</v>
      </c>
      <c r="I287" s="13" t="e" vm="1">
        <f t="shared" si="55"/>
        <v>#VALUE!</v>
      </c>
      <c r="J287" t="e" vm="2">
        <f>[1]!genUniform($J$9,$J$10)</f>
        <v>#VALUE!</v>
      </c>
      <c r="K287" t="e" vm="1">
        <f t="shared" si="46"/>
        <v>#VALUE!</v>
      </c>
      <c r="L287" s="47" t="e" vm="1">
        <f t="shared" si="47"/>
        <v>#VALUE!</v>
      </c>
      <c r="M287" t="e" vm="1">
        <f t="shared" si="48"/>
        <v>#VALUE!</v>
      </c>
      <c r="N287" t="e" vm="2">
        <f>[1]!genUniform($N$9,$N$10)</f>
        <v>#VALUE!</v>
      </c>
      <c r="O287" t="e" vm="1">
        <f t="shared" si="49"/>
        <v>#VALUE!</v>
      </c>
      <c r="P287" s="47" t="e" vm="1">
        <f t="shared" si="50"/>
        <v>#VALUE!</v>
      </c>
      <c r="Q287" t="e" vm="1">
        <f t="shared" si="51"/>
        <v>#VALUE!</v>
      </c>
      <c r="R287" t="e" vm="2">
        <f>[1]!genUniform($R$9,$R$10)</f>
        <v>#VALUE!</v>
      </c>
      <c r="S287" t="e" vm="1">
        <f t="shared" si="52"/>
        <v>#VALUE!</v>
      </c>
      <c r="T287" s="47" t="e" vm="1">
        <f t="shared" si="53"/>
        <v>#VALUE!</v>
      </c>
      <c r="U287" t="e" vm="1">
        <f t="shared" si="54"/>
        <v>#VALUE!</v>
      </c>
    </row>
    <row r="288" spans="1:21">
      <c r="A288">
        <v>278</v>
      </c>
      <c r="C288" t="e" vm="2">
        <f>[1]!GenLognormal($C$9,$C$10)</f>
        <v>#VALUE!</v>
      </c>
      <c r="D288" t="e" vm="2">
        <f>[1]!GenLognormal($D$9,$D$10)</f>
        <v>#VALUE!</v>
      </c>
      <c r="E288" t="e" vm="2">
        <f>[1]!genNormal($E$9,$E$10)</f>
        <v>#VALUE!</v>
      </c>
      <c r="F288" t="e" vm="1">
        <f t="shared" si="45"/>
        <v>#VALUE!</v>
      </c>
      <c r="G288" t="e" vm="2">
        <f>[1]!GenLognormal($G$9,$G$10)</f>
        <v>#VALUE!</v>
      </c>
      <c r="H288" t="e" vm="2">
        <f>[1]!genBinomial(1,0.593)</f>
        <v>#VALUE!</v>
      </c>
      <c r="I288" s="13" t="e" vm="1">
        <f t="shared" si="55"/>
        <v>#VALUE!</v>
      </c>
      <c r="J288" t="e" vm="2">
        <f>[1]!genUniform($J$9,$J$10)</f>
        <v>#VALUE!</v>
      </c>
      <c r="K288" t="e" vm="1">
        <f t="shared" si="46"/>
        <v>#VALUE!</v>
      </c>
      <c r="L288" s="47" t="e" vm="1">
        <f t="shared" si="47"/>
        <v>#VALUE!</v>
      </c>
      <c r="M288" t="e" vm="1">
        <f t="shared" si="48"/>
        <v>#VALUE!</v>
      </c>
      <c r="N288" t="e" vm="2">
        <f>[1]!genUniform($N$9,$N$10)</f>
        <v>#VALUE!</v>
      </c>
      <c r="O288" t="e" vm="1">
        <f t="shared" si="49"/>
        <v>#VALUE!</v>
      </c>
      <c r="P288" s="47" t="e" vm="1">
        <f t="shared" si="50"/>
        <v>#VALUE!</v>
      </c>
      <c r="Q288" t="e" vm="1">
        <f t="shared" si="51"/>
        <v>#VALUE!</v>
      </c>
      <c r="R288" t="e" vm="2">
        <f>[1]!genUniform($R$9,$R$10)</f>
        <v>#VALUE!</v>
      </c>
      <c r="S288" t="e" vm="1">
        <f t="shared" si="52"/>
        <v>#VALUE!</v>
      </c>
      <c r="T288" s="47" t="e" vm="1">
        <f t="shared" si="53"/>
        <v>#VALUE!</v>
      </c>
      <c r="U288" t="e" vm="1">
        <f t="shared" si="54"/>
        <v>#VALUE!</v>
      </c>
    </row>
    <row r="289" spans="1:21">
      <c r="A289">
        <v>279</v>
      </c>
      <c r="C289" t="e" vm="2">
        <f>[1]!GenLognormal($C$9,$C$10)</f>
        <v>#VALUE!</v>
      </c>
      <c r="D289" t="e" vm="2">
        <f>[1]!GenLognormal($D$9,$D$10)</f>
        <v>#VALUE!</v>
      </c>
      <c r="E289" t="e" vm="2">
        <f>[1]!genNormal($E$9,$E$10)</f>
        <v>#VALUE!</v>
      </c>
      <c r="F289" t="e" vm="1">
        <f t="shared" si="45"/>
        <v>#VALUE!</v>
      </c>
      <c r="G289" t="e" vm="2">
        <f>[1]!GenLognormal($G$9,$G$10)</f>
        <v>#VALUE!</v>
      </c>
      <c r="H289" t="e" vm="2">
        <f>[1]!genBinomial(1,0.593)</f>
        <v>#VALUE!</v>
      </c>
      <c r="I289" s="13" t="e" vm="1">
        <f t="shared" si="55"/>
        <v>#VALUE!</v>
      </c>
      <c r="J289" t="e" vm="2">
        <f>[1]!genUniform($J$9,$J$10)</f>
        <v>#VALUE!</v>
      </c>
      <c r="K289" t="e" vm="1">
        <f t="shared" si="46"/>
        <v>#VALUE!</v>
      </c>
      <c r="L289" s="47" t="e" vm="1">
        <f t="shared" si="47"/>
        <v>#VALUE!</v>
      </c>
      <c r="M289" t="e" vm="1">
        <f t="shared" si="48"/>
        <v>#VALUE!</v>
      </c>
      <c r="N289" t="e" vm="2">
        <f>[1]!genUniform($N$9,$N$10)</f>
        <v>#VALUE!</v>
      </c>
      <c r="O289" t="e" vm="1">
        <f t="shared" si="49"/>
        <v>#VALUE!</v>
      </c>
      <c r="P289" s="47" t="e" vm="1">
        <f t="shared" si="50"/>
        <v>#VALUE!</v>
      </c>
      <c r="Q289" t="e" vm="1">
        <f t="shared" si="51"/>
        <v>#VALUE!</v>
      </c>
      <c r="R289" t="e" vm="2">
        <f>[1]!genUniform($R$9,$R$10)</f>
        <v>#VALUE!</v>
      </c>
      <c r="S289" t="e" vm="1">
        <f t="shared" si="52"/>
        <v>#VALUE!</v>
      </c>
      <c r="T289" s="47" t="e" vm="1">
        <f t="shared" si="53"/>
        <v>#VALUE!</v>
      </c>
      <c r="U289" t="e" vm="1">
        <f t="shared" si="54"/>
        <v>#VALUE!</v>
      </c>
    </row>
    <row r="290" spans="1:21">
      <c r="A290">
        <v>280</v>
      </c>
      <c r="C290" t="e" vm="2">
        <f>[1]!GenLognormal($C$9,$C$10)</f>
        <v>#VALUE!</v>
      </c>
      <c r="D290" t="e" vm="2">
        <f>[1]!GenLognormal($D$9,$D$10)</f>
        <v>#VALUE!</v>
      </c>
      <c r="E290" t="e" vm="2">
        <f>[1]!genNormal($E$9,$E$10)</f>
        <v>#VALUE!</v>
      </c>
      <c r="F290" t="e" vm="1">
        <f t="shared" si="45"/>
        <v>#VALUE!</v>
      </c>
      <c r="G290" t="e" vm="2">
        <f>[1]!GenLognormal($G$9,$G$10)</f>
        <v>#VALUE!</v>
      </c>
      <c r="H290" t="e" vm="2">
        <f>[1]!genBinomial(1,0.593)</f>
        <v>#VALUE!</v>
      </c>
      <c r="I290" s="13" t="e" vm="1">
        <f t="shared" si="55"/>
        <v>#VALUE!</v>
      </c>
      <c r="J290" t="e" vm="2">
        <f>[1]!genUniform($J$9,$J$10)</f>
        <v>#VALUE!</v>
      </c>
      <c r="K290" t="e" vm="1">
        <f t="shared" si="46"/>
        <v>#VALUE!</v>
      </c>
      <c r="L290" s="47" t="e" vm="1">
        <f t="shared" si="47"/>
        <v>#VALUE!</v>
      </c>
      <c r="M290" t="e" vm="1">
        <f t="shared" si="48"/>
        <v>#VALUE!</v>
      </c>
      <c r="N290" t="e" vm="2">
        <f>[1]!genUniform($N$9,$N$10)</f>
        <v>#VALUE!</v>
      </c>
      <c r="O290" t="e" vm="1">
        <f t="shared" si="49"/>
        <v>#VALUE!</v>
      </c>
      <c r="P290" s="47" t="e" vm="1">
        <f t="shared" si="50"/>
        <v>#VALUE!</v>
      </c>
      <c r="Q290" t="e" vm="1">
        <f t="shared" si="51"/>
        <v>#VALUE!</v>
      </c>
      <c r="R290" t="e" vm="2">
        <f>[1]!genUniform($R$9,$R$10)</f>
        <v>#VALUE!</v>
      </c>
      <c r="S290" t="e" vm="1">
        <f t="shared" si="52"/>
        <v>#VALUE!</v>
      </c>
      <c r="T290" s="47" t="e" vm="1">
        <f t="shared" si="53"/>
        <v>#VALUE!</v>
      </c>
      <c r="U290" t="e" vm="1">
        <f t="shared" si="54"/>
        <v>#VALUE!</v>
      </c>
    </row>
    <row r="291" spans="1:21">
      <c r="A291">
        <v>281</v>
      </c>
      <c r="C291" t="e" vm="2">
        <f>[1]!GenLognormal($C$9,$C$10)</f>
        <v>#VALUE!</v>
      </c>
      <c r="D291" t="e" vm="2">
        <f>[1]!GenLognormal($D$9,$D$10)</f>
        <v>#VALUE!</v>
      </c>
      <c r="E291" t="e" vm="2">
        <f>[1]!genNormal($E$9,$E$10)</f>
        <v>#VALUE!</v>
      </c>
      <c r="F291" t="e" vm="1">
        <f t="shared" si="45"/>
        <v>#VALUE!</v>
      </c>
      <c r="G291" t="e" vm="2">
        <f>[1]!GenLognormal($G$9,$G$10)</f>
        <v>#VALUE!</v>
      </c>
      <c r="H291" t="e" vm="2">
        <f>[1]!genBinomial(1,0.593)</f>
        <v>#VALUE!</v>
      </c>
      <c r="I291" s="13" t="e" vm="1">
        <f t="shared" si="55"/>
        <v>#VALUE!</v>
      </c>
      <c r="J291" t="e" vm="2">
        <f>[1]!genUniform($J$9,$J$10)</f>
        <v>#VALUE!</v>
      </c>
      <c r="K291" t="e" vm="1">
        <f t="shared" si="46"/>
        <v>#VALUE!</v>
      </c>
      <c r="L291" s="47" t="e" vm="1">
        <f t="shared" si="47"/>
        <v>#VALUE!</v>
      </c>
      <c r="M291" t="e" vm="1">
        <f t="shared" si="48"/>
        <v>#VALUE!</v>
      </c>
      <c r="N291" t="e" vm="2">
        <f>[1]!genUniform($N$9,$N$10)</f>
        <v>#VALUE!</v>
      </c>
      <c r="O291" t="e" vm="1">
        <f t="shared" si="49"/>
        <v>#VALUE!</v>
      </c>
      <c r="P291" s="47" t="e" vm="1">
        <f t="shared" si="50"/>
        <v>#VALUE!</v>
      </c>
      <c r="Q291" t="e" vm="1">
        <f t="shared" si="51"/>
        <v>#VALUE!</v>
      </c>
      <c r="R291" t="e" vm="2">
        <f>[1]!genUniform($R$9,$R$10)</f>
        <v>#VALUE!</v>
      </c>
      <c r="S291" t="e" vm="1">
        <f t="shared" si="52"/>
        <v>#VALUE!</v>
      </c>
      <c r="T291" s="47" t="e" vm="1">
        <f t="shared" si="53"/>
        <v>#VALUE!</v>
      </c>
      <c r="U291" t="e" vm="1">
        <f t="shared" si="54"/>
        <v>#VALUE!</v>
      </c>
    </row>
    <row r="292" spans="1:21">
      <c r="A292">
        <v>282</v>
      </c>
      <c r="C292" t="e" vm="2">
        <f>[1]!GenLognormal($C$9,$C$10)</f>
        <v>#VALUE!</v>
      </c>
      <c r="D292" t="e" vm="2">
        <f>[1]!GenLognormal($D$9,$D$10)</f>
        <v>#VALUE!</v>
      </c>
      <c r="E292" t="e" vm="2">
        <f>[1]!genNormal($E$9,$E$10)</f>
        <v>#VALUE!</v>
      </c>
      <c r="F292" t="e" vm="1">
        <f t="shared" si="45"/>
        <v>#VALUE!</v>
      </c>
      <c r="G292" t="e" vm="2">
        <f>[1]!GenLognormal($G$9,$G$10)</f>
        <v>#VALUE!</v>
      </c>
      <c r="H292" t="e" vm="2">
        <f>[1]!genBinomial(1,0.593)</f>
        <v>#VALUE!</v>
      </c>
      <c r="I292" s="13" t="e" vm="1">
        <f t="shared" si="55"/>
        <v>#VALUE!</v>
      </c>
      <c r="J292" t="e" vm="2">
        <f>[1]!genUniform($J$9,$J$10)</f>
        <v>#VALUE!</v>
      </c>
      <c r="K292" t="e" vm="1">
        <f t="shared" si="46"/>
        <v>#VALUE!</v>
      </c>
      <c r="L292" s="47" t="e" vm="1">
        <f t="shared" si="47"/>
        <v>#VALUE!</v>
      </c>
      <c r="M292" t="e" vm="1">
        <f t="shared" si="48"/>
        <v>#VALUE!</v>
      </c>
      <c r="N292" t="e" vm="2">
        <f>[1]!genUniform($N$9,$N$10)</f>
        <v>#VALUE!</v>
      </c>
      <c r="O292" t="e" vm="1">
        <f t="shared" si="49"/>
        <v>#VALUE!</v>
      </c>
      <c r="P292" s="47" t="e" vm="1">
        <f t="shared" si="50"/>
        <v>#VALUE!</v>
      </c>
      <c r="Q292" t="e" vm="1">
        <f t="shared" si="51"/>
        <v>#VALUE!</v>
      </c>
      <c r="R292" t="e" vm="2">
        <f>[1]!genUniform($R$9,$R$10)</f>
        <v>#VALUE!</v>
      </c>
      <c r="S292" t="e" vm="1">
        <f t="shared" si="52"/>
        <v>#VALUE!</v>
      </c>
      <c r="T292" s="47" t="e" vm="1">
        <f t="shared" si="53"/>
        <v>#VALUE!</v>
      </c>
      <c r="U292" t="e" vm="1">
        <f t="shared" si="54"/>
        <v>#VALUE!</v>
      </c>
    </row>
    <row r="293" spans="1:21">
      <c r="A293">
        <v>283</v>
      </c>
      <c r="C293" t="e" vm="2">
        <f>[1]!GenLognormal($C$9,$C$10)</f>
        <v>#VALUE!</v>
      </c>
      <c r="D293" t="e" vm="2">
        <f>[1]!GenLognormal($D$9,$D$10)</f>
        <v>#VALUE!</v>
      </c>
      <c r="E293" t="e" vm="2">
        <f>[1]!genNormal($E$9,$E$10)</f>
        <v>#VALUE!</v>
      </c>
      <c r="F293" t="e" vm="1">
        <f t="shared" si="45"/>
        <v>#VALUE!</v>
      </c>
      <c r="G293" t="e" vm="2">
        <f>[1]!GenLognormal($G$9,$G$10)</f>
        <v>#VALUE!</v>
      </c>
      <c r="H293" t="e" vm="2">
        <f>[1]!genBinomial(1,0.593)</f>
        <v>#VALUE!</v>
      </c>
      <c r="I293" s="13" t="e" vm="1">
        <f t="shared" si="55"/>
        <v>#VALUE!</v>
      </c>
      <c r="J293" t="e" vm="2">
        <f>[1]!genUniform($J$9,$J$10)</f>
        <v>#VALUE!</v>
      </c>
      <c r="K293" t="e" vm="1">
        <f t="shared" si="46"/>
        <v>#VALUE!</v>
      </c>
      <c r="L293" s="47" t="e" vm="1">
        <f t="shared" si="47"/>
        <v>#VALUE!</v>
      </c>
      <c r="M293" t="e" vm="1">
        <f t="shared" si="48"/>
        <v>#VALUE!</v>
      </c>
      <c r="N293" t="e" vm="2">
        <f>[1]!genUniform($N$9,$N$10)</f>
        <v>#VALUE!</v>
      </c>
      <c r="O293" t="e" vm="1">
        <f t="shared" si="49"/>
        <v>#VALUE!</v>
      </c>
      <c r="P293" s="47" t="e" vm="1">
        <f t="shared" si="50"/>
        <v>#VALUE!</v>
      </c>
      <c r="Q293" t="e" vm="1">
        <f t="shared" si="51"/>
        <v>#VALUE!</v>
      </c>
      <c r="R293" t="e" vm="2">
        <f>[1]!genUniform($R$9,$R$10)</f>
        <v>#VALUE!</v>
      </c>
      <c r="S293" t="e" vm="1">
        <f t="shared" si="52"/>
        <v>#VALUE!</v>
      </c>
      <c r="T293" s="47" t="e" vm="1">
        <f t="shared" si="53"/>
        <v>#VALUE!</v>
      </c>
      <c r="U293" t="e" vm="1">
        <f t="shared" si="54"/>
        <v>#VALUE!</v>
      </c>
    </row>
    <row r="294" spans="1:21">
      <c r="A294">
        <v>284</v>
      </c>
      <c r="C294" t="e" vm="2">
        <f>[1]!GenLognormal($C$9,$C$10)</f>
        <v>#VALUE!</v>
      </c>
      <c r="D294" t="e" vm="2">
        <f>[1]!GenLognormal($D$9,$D$10)</f>
        <v>#VALUE!</v>
      </c>
      <c r="E294" t="e" vm="2">
        <f>[1]!genNormal($E$9,$E$10)</f>
        <v>#VALUE!</v>
      </c>
      <c r="F294" t="e" vm="1">
        <f t="shared" si="45"/>
        <v>#VALUE!</v>
      </c>
      <c r="G294" t="e" vm="2">
        <f>[1]!GenLognormal($G$9,$G$10)</f>
        <v>#VALUE!</v>
      </c>
      <c r="H294" t="e" vm="2">
        <f>[1]!genBinomial(1,0.593)</f>
        <v>#VALUE!</v>
      </c>
      <c r="I294" s="13" t="e" vm="1">
        <f t="shared" si="55"/>
        <v>#VALUE!</v>
      </c>
      <c r="J294" t="e" vm="2">
        <f>[1]!genUniform($J$9,$J$10)</f>
        <v>#VALUE!</v>
      </c>
      <c r="K294" t="e" vm="1">
        <f t="shared" si="46"/>
        <v>#VALUE!</v>
      </c>
      <c r="L294" s="47" t="e" vm="1">
        <f t="shared" si="47"/>
        <v>#VALUE!</v>
      </c>
      <c r="M294" t="e" vm="1">
        <f t="shared" si="48"/>
        <v>#VALUE!</v>
      </c>
      <c r="N294" t="e" vm="2">
        <f>[1]!genUniform($N$9,$N$10)</f>
        <v>#VALUE!</v>
      </c>
      <c r="O294" t="e" vm="1">
        <f t="shared" si="49"/>
        <v>#VALUE!</v>
      </c>
      <c r="P294" s="47" t="e" vm="1">
        <f t="shared" si="50"/>
        <v>#VALUE!</v>
      </c>
      <c r="Q294" t="e" vm="1">
        <f t="shared" si="51"/>
        <v>#VALUE!</v>
      </c>
      <c r="R294" t="e" vm="2">
        <f>[1]!genUniform($R$9,$R$10)</f>
        <v>#VALUE!</v>
      </c>
      <c r="S294" t="e" vm="1">
        <f t="shared" si="52"/>
        <v>#VALUE!</v>
      </c>
      <c r="T294" s="47" t="e" vm="1">
        <f t="shared" si="53"/>
        <v>#VALUE!</v>
      </c>
      <c r="U294" t="e" vm="1">
        <f t="shared" si="54"/>
        <v>#VALUE!</v>
      </c>
    </row>
    <row r="295" spans="1:21">
      <c r="A295">
        <v>285</v>
      </c>
      <c r="C295" t="e" vm="2">
        <f>[1]!GenLognormal($C$9,$C$10)</f>
        <v>#VALUE!</v>
      </c>
      <c r="D295" t="e" vm="2">
        <f>[1]!GenLognormal($D$9,$D$10)</f>
        <v>#VALUE!</v>
      </c>
      <c r="E295" t="e" vm="2">
        <f>[1]!genNormal($E$9,$E$10)</f>
        <v>#VALUE!</v>
      </c>
      <c r="F295" t="e" vm="1">
        <f t="shared" si="45"/>
        <v>#VALUE!</v>
      </c>
      <c r="G295" t="e" vm="2">
        <f>[1]!GenLognormal($G$9,$G$10)</f>
        <v>#VALUE!</v>
      </c>
      <c r="H295" t="e" vm="2">
        <f>[1]!genBinomial(1,0.593)</f>
        <v>#VALUE!</v>
      </c>
      <c r="I295" s="13" t="e" vm="1">
        <f t="shared" si="55"/>
        <v>#VALUE!</v>
      </c>
      <c r="J295" t="e" vm="2">
        <f>[1]!genUniform($J$9,$J$10)</f>
        <v>#VALUE!</v>
      </c>
      <c r="K295" t="e" vm="1">
        <f t="shared" si="46"/>
        <v>#VALUE!</v>
      </c>
      <c r="L295" s="47" t="e" vm="1">
        <f t="shared" si="47"/>
        <v>#VALUE!</v>
      </c>
      <c r="M295" t="e" vm="1">
        <f t="shared" si="48"/>
        <v>#VALUE!</v>
      </c>
      <c r="N295" t="e" vm="2">
        <f>[1]!genUniform($N$9,$N$10)</f>
        <v>#VALUE!</v>
      </c>
      <c r="O295" t="e" vm="1">
        <f t="shared" si="49"/>
        <v>#VALUE!</v>
      </c>
      <c r="P295" s="47" t="e" vm="1">
        <f t="shared" si="50"/>
        <v>#VALUE!</v>
      </c>
      <c r="Q295" t="e" vm="1">
        <f t="shared" si="51"/>
        <v>#VALUE!</v>
      </c>
      <c r="R295" t="e" vm="2">
        <f>[1]!genUniform($R$9,$R$10)</f>
        <v>#VALUE!</v>
      </c>
      <c r="S295" t="e" vm="1">
        <f t="shared" si="52"/>
        <v>#VALUE!</v>
      </c>
      <c r="T295" s="47" t="e" vm="1">
        <f t="shared" si="53"/>
        <v>#VALUE!</v>
      </c>
      <c r="U295" t="e" vm="1">
        <f t="shared" si="54"/>
        <v>#VALUE!</v>
      </c>
    </row>
    <row r="296" spans="1:21">
      <c r="A296">
        <v>286</v>
      </c>
      <c r="C296" t="e" vm="2">
        <f>[1]!GenLognormal($C$9,$C$10)</f>
        <v>#VALUE!</v>
      </c>
      <c r="D296" t="e" vm="2">
        <f>[1]!GenLognormal($D$9,$D$10)</f>
        <v>#VALUE!</v>
      </c>
      <c r="E296" t="e" vm="2">
        <f>[1]!genNormal($E$9,$E$10)</f>
        <v>#VALUE!</v>
      </c>
      <c r="F296" t="e" vm="1">
        <f t="shared" si="45"/>
        <v>#VALUE!</v>
      </c>
      <c r="G296" t="e" vm="2">
        <f>[1]!GenLognormal($G$9,$G$10)</f>
        <v>#VALUE!</v>
      </c>
      <c r="H296" t="e" vm="2">
        <f>[1]!genBinomial(1,0.593)</f>
        <v>#VALUE!</v>
      </c>
      <c r="I296" s="13" t="e" vm="1">
        <f t="shared" si="55"/>
        <v>#VALUE!</v>
      </c>
      <c r="J296" t="e" vm="2">
        <f>[1]!genUniform($J$9,$J$10)</f>
        <v>#VALUE!</v>
      </c>
      <c r="K296" t="e" vm="1">
        <f t="shared" si="46"/>
        <v>#VALUE!</v>
      </c>
      <c r="L296" s="47" t="e" vm="1">
        <f t="shared" si="47"/>
        <v>#VALUE!</v>
      </c>
      <c r="M296" t="e" vm="1">
        <f t="shared" si="48"/>
        <v>#VALUE!</v>
      </c>
      <c r="N296" t="e" vm="2">
        <f>[1]!genUniform($N$9,$N$10)</f>
        <v>#VALUE!</v>
      </c>
      <c r="O296" t="e" vm="1">
        <f t="shared" si="49"/>
        <v>#VALUE!</v>
      </c>
      <c r="P296" s="47" t="e" vm="1">
        <f t="shared" si="50"/>
        <v>#VALUE!</v>
      </c>
      <c r="Q296" t="e" vm="1">
        <f t="shared" si="51"/>
        <v>#VALUE!</v>
      </c>
      <c r="R296" t="e" vm="2">
        <f>[1]!genUniform($R$9,$R$10)</f>
        <v>#VALUE!</v>
      </c>
      <c r="S296" t="e" vm="1">
        <f t="shared" si="52"/>
        <v>#VALUE!</v>
      </c>
      <c r="T296" s="47" t="e" vm="1">
        <f t="shared" si="53"/>
        <v>#VALUE!</v>
      </c>
      <c r="U296" t="e" vm="1">
        <f t="shared" si="54"/>
        <v>#VALUE!</v>
      </c>
    </row>
    <row r="297" spans="1:21">
      <c r="A297">
        <v>287</v>
      </c>
      <c r="C297" t="e" vm="2">
        <f>[1]!GenLognormal($C$9,$C$10)</f>
        <v>#VALUE!</v>
      </c>
      <c r="D297" t="e" vm="2">
        <f>[1]!GenLognormal($D$9,$D$10)</f>
        <v>#VALUE!</v>
      </c>
      <c r="E297" t="e" vm="2">
        <f>[1]!genNormal($E$9,$E$10)</f>
        <v>#VALUE!</v>
      </c>
      <c r="F297" t="e" vm="1">
        <f t="shared" si="45"/>
        <v>#VALUE!</v>
      </c>
      <c r="G297" t="e" vm="2">
        <f>[1]!GenLognormal($G$9,$G$10)</f>
        <v>#VALUE!</v>
      </c>
      <c r="H297" t="e" vm="2">
        <f>[1]!genBinomial(1,0.593)</f>
        <v>#VALUE!</v>
      </c>
      <c r="I297" s="13" t="e" vm="1">
        <f t="shared" si="55"/>
        <v>#VALUE!</v>
      </c>
      <c r="J297" t="e" vm="2">
        <f>[1]!genUniform($J$9,$J$10)</f>
        <v>#VALUE!</v>
      </c>
      <c r="K297" t="e" vm="1">
        <f t="shared" si="46"/>
        <v>#VALUE!</v>
      </c>
      <c r="L297" s="47" t="e" vm="1">
        <f t="shared" si="47"/>
        <v>#VALUE!</v>
      </c>
      <c r="M297" t="e" vm="1">
        <f t="shared" si="48"/>
        <v>#VALUE!</v>
      </c>
      <c r="N297" t="e" vm="2">
        <f>[1]!genUniform($N$9,$N$10)</f>
        <v>#VALUE!</v>
      </c>
      <c r="O297" t="e" vm="1">
        <f t="shared" si="49"/>
        <v>#VALUE!</v>
      </c>
      <c r="P297" s="47" t="e" vm="1">
        <f t="shared" si="50"/>
        <v>#VALUE!</v>
      </c>
      <c r="Q297" t="e" vm="1">
        <f t="shared" si="51"/>
        <v>#VALUE!</v>
      </c>
      <c r="R297" t="e" vm="2">
        <f>[1]!genUniform($R$9,$R$10)</f>
        <v>#VALUE!</v>
      </c>
      <c r="S297" t="e" vm="1">
        <f t="shared" si="52"/>
        <v>#VALUE!</v>
      </c>
      <c r="T297" s="47" t="e" vm="1">
        <f t="shared" si="53"/>
        <v>#VALUE!</v>
      </c>
      <c r="U297" t="e" vm="1">
        <f t="shared" si="54"/>
        <v>#VALUE!</v>
      </c>
    </row>
    <row r="298" spans="1:21">
      <c r="A298">
        <v>288</v>
      </c>
      <c r="C298" t="e" vm="2">
        <f>[1]!GenLognormal($C$9,$C$10)</f>
        <v>#VALUE!</v>
      </c>
      <c r="D298" t="e" vm="2">
        <f>[1]!GenLognormal($D$9,$D$10)</f>
        <v>#VALUE!</v>
      </c>
      <c r="E298" t="e" vm="2">
        <f>[1]!genNormal($E$9,$E$10)</f>
        <v>#VALUE!</v>
      </c>
      <c r="F298" t="e" vm="1">
        <f t="shared" si="45"/>
        <v>#VALUE!</v>
      </c>
      <c r="G298" t="e" vm="2">
        <f>[1]!GenLognormal($G$9,$G$10)</f>
        <v>#VALUE!</v>
      </c>
      <c r="H298" t="e" vm="2">
        <f>[1]!genBinomial(1,0.593)</f>
        <v>#VALUE!</v>
      </c>
      <c r="I298" s="13" t="e" vm="1">
        <f t="shared" si="55"/>
        <v>#VALUE!</v>
      </c>
      <c r="J298" t="e" vm="2">
        <f>[1]!genUniform($J$9,$J$10)</f>
        <v>#VALUE!</v>
      </c>
      <c r="K298" t="e" vm="1">
        <f t="shared" si="46"/>
        <v>#VALUE!</v>
      </c>
      <c r="L298" s="47" t="e" vm="1">
        <f t="shared" si="47"/>
        <v>#VALUE!</v>
      </c>
      <c r="M298" t="e" vm="1">
        <f t="shared" si="48"/>
        <v>#VALUE!</v>
      </c>
      <c r="N298" t="e" vm="2">
        <f>[1]!genUniform($N$9,$N$10)</f>
        <v>#VALUE!</v>
      </c>
      <c r="O298" t="e" vm="1">
        <f t="shared" si="49"/>
        <v>#VALUE!</v>
      </c>
      <c r="P298" s="47" t="e" vm="1">
        <f t="shared" si="50"/>
        <v>#VALUE!</v>
      </c>
      <c r="Q298" t="e" vm="1">
        <f t="shared" si="51"/>
        <v>#VALUE!</v>
      </c>
      <c r="R298" t="e" vm="2">
        <f>[1]!genUniform($R$9,$R$10)</f>
        <v>#VALUE!</v>
      </c>
      <c r="S298" t="e" vm="1">
        <f t="shared" si="52"/>
        <v>#VALUE!</v>
      </c>
      <c r="T298" s="47" t="e" vm="1">
        <f t="shared" si="53"/>
        <v>#VALUE!</v>
      </c>
      <c r="U298" t="e" vm="1">
        <f t="shared" si="54"/>
        <v>#VALUE!</v>
      </c>
    </row>
    <row r="299" spans="1:21">
      <c r="A299">
        <v>289</v>
      </c>
      <c r="C299" t="e" vm="2">
        <f>[1]!GenLognormal($C$9,$C$10)</f>
        <v>#VALUE!</v>
      </c>
      <c r="D299" t="e" vm="2">
        <f>[1]!GenLognormal($D$9,$D$10)</f>
        <v>#VALUE!</v>
      </c>
      <c r="E299" t="e" vm="2">
        <f>[1]!genNormal($E$9,$E$10)</f>
        <v>#VALUE!</v>
      </c>
      <c r="F299" t="e" vm="1">
        <f t="shared" si="45"/>
        <v>#VALUE!</v>
      </c>
      <c r="G299" t="e" vm="2">
        <f>[1]!GenLognormal($G$9,$G$10)</f>
        <v>#VALUE!</v>
      </c>
      <c r="H299" t="e" vm="2">
        <f>[1]!genBinomial(1,0.593)</f>
        <v>#VALUE!</v>
      </c>
      <c r="I299" s="13" t="e" vm="1">
        <f t="shared" si="55"/>
        <v>#VALUE!</v>
      </c>
      <c r="J299" t="e" vm="2">
        <f>[1]!genUniform($J$9,$J$10)</f>
        <v>#VALUE!</v>
      </c>
      <c r="K299" t="e" vm="1">
        <f t="shared" si="46"/>
        <v>#VALUE!</v>
      </c>
      <c r="L299" s="47" t="e" vm="1">
        <f t="shared" si="47"/>
        <v>#VALUE!</v>
      </c>
      <c r="M299" t="e" vm="1">
        <f t="shared" si="48"/>
        <v>#VALUE!</v>
      </c>
      <c r="N299" t="e" vm="2">
        <f>[1]!genUniform($N$9,$N$10)</f>
        <v>#VALUE!</v>
      </c>
      <c r="O299" t="e" vm="1">
        <f t="shared" si="49"/>
        <v>#VALUE!</v>
      </c>
      <c r="P299" s="47" t="e" vm="1">
        <f t="shared" si="50"/>
        <v>#VALUE!</v>
      </c>
      <c r="Q299" t="e" vm="1">
        <f t="shared" si="51"/>
        <v>#VALUE!</v>
      </c>
      <c r="R299" t="e" vm="2">
        <f>[1]!genUniform($R$9,$R$10)</f>
        <v>#VALUE!</v>
      </c>
      <c r="S299" t="e" vm="1">
        <f t="shared" si="52"/>
        <v>#VALUE!</v>
      </c>
      <c r="T299" s="47" t="e" vm="1">
        <f t="shared" si="53"/>
        <v>#VALUE!</v>
      </c>
      <c r="U299" t="e" vm="1">
        <f t="shared" si="54"/>
        <v>#VALUE!</v>
      </c>
    </row>
    <row r="300" spans="1:21">
      <c r="A300">
        <v>290</v>
      </c>
      <c r="C300" t="e" vm="2">
        <f>[1]!GenLognormal($C$9,$C$10)</f>
        <v>#VALUE!</v>
      </c>
      <c r="D300" t="e" vm="2">
        <f>[1]!GenLognormal($D$9,$D$10)</f>
        <v>#VALUE!</v>
      </c>
      <c r="E300" t="e" vm="2">
        <f>[1]!genNormal($E$9,$E$10)</f>
        <v>#VALUE!</v>
      </c>
      <c r="F300" t="e" vm="1">
        <f t="shared" si="45"/>
        <v>#VALUE!</v>
      </c>
      <c r="G300" t="e" vm="2">
        <f>[1]!GenLognormal($G$9,$G$10)</f>
        <v>#VALUE!</v>
      </c>
      <c r="H300" t="e" vm="2">
        <f>[1]!genBinomial(1,0.593)</f>
        <v>#VALUE!</v>
      </c>
      <c r="I300" s="13" t="e" vm="1">
        <f t="shared" si="55"/>
        <v>#VALUE!</v>
      </c>
      <c r="J300" t="e" vm="2">
        <f>[1]!genUniform($J$9,$J$10)</f>
        <v>#VALUE!</v>
      </c>
      <c r="K300" t="e" vm="1">
        <f t="shared" si="46"/>
        <v>#VALUE!</v>
      </c>
      <c r="L300" s="47" t="e" vm="1">
        <f t="shared" si="47"/>
        <v>#VALUE!</v>
      </c>
      <c r="M300" t="e" vm="1">
        <f t="shared" si="48"/>
        <v>#VALUE!</v>
      </c>
      <c r="N300" t="e" vm="2">
        <f>[1]!genUniform($N$9,$N$10)</f>
        <v>#VALUE!</v>
      </c>
      <c r="O300" t="e" vm="1">
        <f t="shared" si="49"/>
        <v>#VALUE!</v>
      </c>
      <c r="P300" s="47" t="e" vm="1">
        <f t="shared" si="50"/>
        <v>#VALUE!</v>
      </c>
      <c r="Q300" t="e" vm="1">
        <f t="shared" si="51"/>
        <v>#VALUE!</v>
      </c>
      <c r="R300" t="e" vm="2">
        <f>[1]!genUniform($R$9,$R$10)</f>
        <v>#VALUE!</v>
      </c>
      <c r="S300" t="e" vm="1">
        <f t="shared" si="52"/>
        <v>#VALUE!</v>
      </c>
      <c r="T300" s="47" t="e" vm="1">
        <f t="shared" si="53"/>
        <v>#VALUE!</v>
      </c>
      <c r="U300" t="e" vm="1">
        <f t="shared" si="54"/>
        <v>#VALUE!</v>
      </c>
    </row>
    <row r="301" spans="1:21">
      <c r="A301">
        <v>291</v>
      </c>
      <c r="C301" t="e" vm="2">
        <f>[1]!GenLognormal($C$9,$C$10)</f>
        <v>#VALUE!</v>
      </c>
      <c r="D301" t="e" vm="2">
        <f>[1]!GenLognormal($D$9,$D$10)</f>
        <v>#VALUE!</v>
      </c>
      <c r="E301" t="e" vm="2">
        <f>[1]!genNormal($E$9,$E$10)</f>
        <v>#VALUE!</v>
      </c>
      <c r="F301" t="e" vm="1">
        <f t="shared" si="45"/>
        <v>#VALUE!</v>
      </c>
      <c r="G301" t="e" vm="2">
        <f>[1]!GenLognormal($G$9,$G$10)</f>
        <v>#VALUE!</v>
      </c>
      <c r="H301" t="e" vm="2">
        <f>[1]!genBinomial(1,0.593)</f>
        <v>#VALUE!</v>
      </c>
      <c r="I301" s="13" t="e" vm="1">
        <f t="shared" si="55"/>
        <v>#VALUE!</v>
      </c>
      <c r="J301" t="e" vm="2">
        <f>[1]!genUniform($J$9,$J$10)</f>
        <v>#VALUE!</v>
      </c>
      <c r="K301" t="e" vm="1">
        <f t="shared" si="46"/>
        <v>#VALUE!</v>
      </c>
      <c r="L301" s="47" t="e" vm="1">
        <f t="shared" si="47"/>
        <v>#VALUE!</v>
      </c>
      <c r="M301" t="e" vm="1">
        <f t="shared" si="48"/>
        <v>#VALUE!</v>
      </c>
      <c r="N301" t="e" vm="2">
        <f>[1]!genUniform($N$9,$N$10)</f>
        <v>#VALUE!</v>
      </c>
      <c r="O301" t="e" vm="1">
        <f t="shared" si="49"/>
        <v>#VALUE!</v>
      </c>
      <c r="P301" s="47" t="e" vm="1">
        <f t="shared" si="50"/>
        <v>#VALUE!</v>
      </c>
      <c r="Q301" t="e" vm="1">
        <f t="shared" si="51"/>
        <v>#VALUE!</v>
      </c>
      <c r="R301" t="e" vm="2">
        <f>[1]!genUniform($R$9,$R$10)</f>
        <v>#VALUE!</v>
      </c>
      <c r="S301" t="e" vm="1">
        <f t="shared" si="52"/>
        <v>#VALUE!</v>
      </c>
      <c r="T301" s="47" t="e" vm="1">
        <f t="shared" si="53"/>
        <v>#VALUE!</v>
      </c>
      <c r="U301" t="e" vm="1">
        <f t="shared" si="54"/>
        <v>#VALUE!</v>
      </c>
    </row>
    <row r="302" spans="1:21">
      <c r="A302">
        <v>292</v>
      </c>
      <c r="C302" t="e" vm="2">
        <f>[1]!GenLognormal($C$9,$C$10)</f>
        <v>#VALUE!</v>
      </c>
      <c r="D302" t="e" vm="2">
        <f>[1]!GenLognormal($D$9,$D$10)</f>
        <v>#VALUE!</v>
      </c>
      <c r="E302" t="e" vm="2">
        <f>[1]!genNormal($E$9,$E$10)</f>
        <v>#VALUE!</v>
      </c>
      <c r="F302" t="e" vm="1">
        <f t="shared" si="45"/>
        <v>#VALUE!</v>
      </c>
      <c r="G302" t="e" vm="2">
        <f>[1]!GenLognormal($G$9,$G$10)</f>
        <v>#VALUE!</v>
      </c>
      <c r="H302" t="e" vm="2">
        <f>[1]!genBinomial(1,0.593)</f>
        <v>#VALUE!</v>
      </c>
      <c r="I302" s="13" t="e" vm="1">
        <f t="shared" si="55"/>
        <v>#VALUE!</v>
      </c>
      <c r="J302" t="e" vm="2">
        <f>[1]!genUniform($J$9,$J$10)</f>
        <v>#VALUE!</v>
      </c>
      <c r="K302" t="e" vm="1">
        <f t="shared" si="46"/>
        <v>#VALUE!</v>
      </c>
      <c r="L302" s="47" t="e" vm="1">
        <f t="shared" si="47"/>
        <v>#VALUE!</v>
      </c>
      <c r="M302" t="e" vm="1">
        <f t="shared" si="48"/>
        <v>#VALUE!</v>
      </c>
      <c r="N302" t="e" vm="2">
        <f>[1]!genUniform($N$9,$N$10)</f>
        <v>#VALUE!</v>
      </c>
      <c r="O302" t="e" vm="1">
        <f t="shared" si="49"/>
        <v>#VALUE!</v>
      </c>
      <c r="P302" s="47" t="e" vm="1">
        <f t="shared" si="50"/>
        <v>#VALUE!</v>
      </c>
      <c r="Q302" t="e" vm="1">
        <f t="shared" si="51"/>
        <v>#VALUE!</v>
      </c>
      <c r="R302" t="e" vm="2">
        <f>[1]!genUniform($R$9,$R$10)</f>
        <v>#VALUE!</v>
      </c>
      <c r="S302" t="e" vm="1">
        <f t="shared" si="52"/>
        <v>#VALUE!</v>
      </c>
      <c r="T302" s="47" t="e" vm="1">
        <f t="shared" si="53"/>
        <v>#VALUE!</v>
      </c>
      <c r="U302" t="e" vm="1">
        <f t="shared" si="54"/>
        <v>#VALUE!</v>
      </c>
    </row>
    <row r="303" spans="1:21">
      <c r="A303">
        <v>293</v>
      </c>
      <c r="C303" t="e" vm="2">
        <f>[1]!GenLognormal($C$9,$C$10)</f>
        <v>#VALUE!</v>
      </c>
      <c r="D303" t="e" vm="2">
        <f>[1]!GenLognormal($D$9,$D$10)</f>
        <v>#VALUE!</v>
      </c>
      <c r="E303" t="e" vm="2">
        <f>[1]!genNormal($E$9,$E$10)</f>
        <v>#VALUE!</v>
      </c>
      <c r="F303" t="e" vm="1">
        <f t="shared" si="45"/>
        <v>#VALUE!</v>
      </c>
      <c r="G303" t="e" vm="2">
        <f>[1]!GenLognormal($G$9,$G$10)</f>
        <v>#VALUE!</v>
      </c>
      <c r="H303" t="e" vm="2">
        <f>[1]!genBinomial(1,0.593)</f>
        <v>#VALUE!</v>
      </c>
      <c r="I303" s="13" t="e" vm="1">
        <f t="shared" si="55"/>
        <v>#VALUE!</v>
      </c>
      <c r="J303" t="e" vm="2">
        <f>[1]!genUniform($J$9,$J$10)</f>
        <v>#VALUE!</v>
      </c>
      <c r="K303" t="e" vm="1">
        <f t="shared" si="46"/>
        <v>#VALUE!</v>
      </c>
      <c r="L303" s="47" t="e" vm="1">
        <f t="shared" si="47"/>
        <v>#VALUE!</v>
      </c>
      <c r="M303" t="e" vm="1">
        <f t="shared" si="48"/>
        <v>#VALUE!</v>
      </c>
      <c r="N303" t="e" vm="2">
        <f>[1]!genUniform($N$9,$N$10)</f>
        <v>#VALUE!</v>
      </c>
      <c r="O303" t="e" vm="1">
        <f t="shared" si="49"/>
        <v>#VALUE!</v>
      </c>
      <c r="P303" s="47" t="e" vm="1">
        <f t="shared" si="50"/>
        <v>#VALUE!</v>
      </c>
      <c r="Q303" t="e" vm="1">
        <f t="shared" si="51"/>
        <v>#VALUE!</v>
      </c>
      <c r="R303" t="e" vm="2">
        <f>[1]!genUniform($R$9,$R$10)</f>
        <v>#VALUE!</v>
      </c>
      <c r="S303" t="e" vm="1">
        <f t="shared" si="52"/>
        <v>#VALUE!</v>
      </c>
      <c r="T303" s="47" t="e" vm="1">
        <f t="shared" si="53"/>
        <v>#VALUE!</v>
      </c>
      <c r="U303" t="e" vm="1">
        <f t="shared" si="54"/>
        <v>#VALUE!</v>
      </c>
    </row>
    <row r="304" spans="1:21">
      <c r="A304">
        <v>294</v>
      </c>
      <c r="C304" t="e" vm="2">
        <f>[1]!GenLognormal($C$9,$C$10)</f>
        <v>#VALUE!</v>
      </c>
      <c r="D304" t="e" vm="2">
        <f>[1]!GenLognormal($D$9,$D$10)</f>
        <v>#VALUE!</v>
      </c>
      <c r="E304" t="e" vm="2">
        <f>[1]!genNormal($E$9,$E$10)</f>
        <v>#VALUE!</v>
      </c>
      <c r="F304" t="e" vm="1">
        <f t="shared" si="45"/>
        <v>#VALUE!</v>
      </c>
      <c r="G304" t="e" vm="2">
        <f>[1]!GenLognormal($G$9,$G$10)</f>
        <v>#VALUE!</v>
      </c>
      <c r="H304" t="e" vm="2">
        <f>[1]!genBinomial(1,0.593)</f>
        <v>#VALUE!</v>
      </c>
      <c r="I304" s="13" t="e" vm="1">
        <f t="shared" si="55"/>
        <v>#VALUE!</v>
      </c>
      <c r="J304" t="e" vm="2">
        <f>[1]!genUniform($J$9,$J$10)</f>
        <v>#VALUE!</v>
      </c>
      <c r="K304" t="e" vm="1">
        <f t="shared" si="46"/>
        <v>#VALUE!</v>
      </c>
      <c r="L304" s="47" t="e" vm="1">
        <f t="shared" si="47"/>
        <v>#VALUE!</v>
      </c>
      <c r="M304" t="e" vm="1">
        <f t="shared" si="48"/>
        <v>#VALUE!</v>
      </c>
      <c r="N304" t="e" vm="2">
        <f>[1]!genUniform($N$9,$N$10)</f>
        <v>#VALUE!</v>
      </c>
      <c r="O304" t="e" vm="1">
        <f t="shared" si="49"/>
        <v>#VALUE!</v>
      </c>
      <c r="P304" s="47" t="e" vm="1">
        <f t="shared" si="50"/>
        <v>#VALUE!</v>
      </c>
      <c r="Q304" t="e" vm="1">
        <f t="shared" si="51"/>
        <v>#VALUE!</v>
      </c>
      <c r="R304" t="e" vm="2">
        <f>[1]!genUniform($R$9,$R$10)</f>
        <v>#VALUE!</v>
      </c>
      <c r="S304" t="e" vm="1">
        <f t="shared" si="52"/>
        <v>#VALUE!</v>
      </c>
      <c r="T304" s="47" t="e" vm="1">
        <f t="shared" si="53"/>
        <v>#VALUE!</v>
      </c>
      <c r="U304" t="e" vm="1">
        <f t="shared" si="54"/>
        <v>#VALUE!</v>
      </c>
    </row>
    <row r="305" spans="1:21">
      <c r="A305">
        <v>295</v>
      </c>
      <c r="C305" t="e" vm="2">
        <f>[1]!GenLognormal($C$9,$C$10)</f>
        <v>#VALUE!</v>
      </c>
      <c r="D305" t="e" vm="2">
        <f>[1]!GenLognormal($D$9,$D$10)</f>
        <v>#VALUE!</v>
      </c>
      <c r="E305" t="e" vm="2">
        <f>[1]!genNormal($E$9,$E$10)</f>
        <v>#VALUE!</v>
      </c>
      <c r="F305" t="e" vm="1">
        <f t="shared" si="45"/>
        <v>#VALUE!</v>
      </c>
      <c r="G305" t="e" vm="2">
        <f>[1]!GenLognormal($G$9,$G$10)</f>
        <v>#VALUE!</v>
      </c>
      <c r="H305" t="e" vm="2">
        <f>[1]!genBinomial(1,0.593)</f>
        <v>#VALUE!</v>
      </c>
      <c r="I305" s="13" t="e" vm="1">
        <f t="shared" si="55"/>
        <v>#VALUE!</v>
      </c>
      <c r="J305" t="e" vm="2">
        <f>[1]!genUniform($J$9,$J$10)</f>
        <v>#VALUE!</v>
      </c>
      <c r="K305" t="e" vm="1">
        <f t="shared" si="46"/>
        <v>#VALUE!</v>
      </c>
      <c r="L305" s="47" t="e" vm="1">
        <f t="shared" si="47"/>
        <v>#VALUE!</v>
      </c>
      <c r="M305" t="e" vm="1">
        <f t="shared" si="48"/>
        <v>#VALUE!</v>
      </c>
      <c r="N305" t="e" vm="2">
        <f>[1]!genUniform($N$9,$N$10)</f>
        <v>#VALUE!</v>
      </c>
      <c r="O305" t="e" vm="1">
        <f t="shared" si="49"/>
        <v>#VALUE!</v>
      </c>
      <c r="P305" s="47" t="e" vm="1">
        <f t="shared" si="50"/>
        <v>#VALUE!</v>
      </c>
      <c r="Q305" t="e" vm="1">
        <f t="shared" si="51"/>
        <v>#VALUE!</v>
      </c>
      <c r="R305" t="e" vm="2">
        <f>[1]!genUniform($R$9,$R$10)</f>
        <v>#VALUE!</v>
      </c>
      <c r="S305" t="e" vm="1">
        <f t="shared" si="52"/>
        <v>#VALUE!</v>
      </c>
      <c r="T305" s="47" t="e" vm="1">
        <f t="shared" si="53"/>
        <v>#VALUE!</v>
      </c>
      <c r="U305" t="e" vm="1">
        <f t="shared" si="54"/>
        <v>#VALUE!</v>
      </c>
    </row>
    <row r="306" spans="1:21">
      <c r="A306">
        <v>296</v>
      </c>
      <c r="C306" t="e" vm="2">
        <f>[1]!GenLognormal($C$9,$C$10)</f>
        <v>#VALUE!</v>
      </c>
      <c r="D306" t="e" vm="2">
        <f>[1]!GenLognormal($D$9,$D$10)</f>
        <v>#VALUE!</v>
      </c>
      <c r="E306" t="e" vm="2">
        <f>[1]!genNormal($E$9,$E$10)</f>
        <v>#VALUE!</v>
      </c>
      <c r="F306" t="e" vm="1">
        <f t="shared" si="45"/>
        <v>#VALUE!</v>
      </c>
      <c r="G306" t="e" vm="2">
        <f>[1]!GenLognormal($G$9,$G$10)</f>
        <v>#VALUE!</v>
      </c>
      <c r="H306" t="e" vm="2">
        <f>[1]!genBinomial(1,0.593)</f>
        <v>#VALUE!</v>
      </c>
      <c r="I306" s="13" t="e" vm="1">
        <f t="shared" si="55"/>
        <v>#VALUE!</v>
      </c>
      <c r="J306" t="e" vm="2">
        <f>[1]!genUniform($J$9,$J$10)</f>
        <v>#VALUE!</v>
      </c>
      <c r="K306" t="e" vm="1">
        <f t="shared" si="46"/>
        <v>#VALUE!</v>
      </c>
      <c r="L306" s="47" t="e" vm="1">
        <f t="shared" si="47"/>
        <v>#VALUE!</v>
      </c>
      <c r="M306" t="e" vm="1">
        <f t="shared" si="48"/>
        <v>#VALUE!</v>
      </c>
      <c r="N306" t="e" vm="2">
        <f>[1]!genUniform($N$9,$N$10)</f>
        <v>#VALUE!</v>
      </c>
      <c r="O306" t="e" vm="1">
        <f t="shared" si="49"/>
        <v>#VALUE!</v>
      </c>
      <c r="P306" s="47" t="e" vm="1">
        <f t="shared" si="50"/>
        <v>#VALUE!</v>
      </c>
      <c r="Q306" t="e" vm="1">
        <f t="shared" si="51"/>
        <v>#VALUE!</v>
      </c>
      <c r="R306" t="e" vm="2">
        <f>[1]!genUniform($R$9,$R$10)</f>
        <v>#VALUE!</v>
      </c>
      <c r="S306" t="e" vm="1">
        <f t="shared" si="52"/>
        <v>#VALUE!</v>
      </c>
      <c r="T306" s="47" t="e" vm="1">
        <f t="shared" si="53"/>
        <v>#VALUE!</v>
      </c>
      <c r="U306" t="e" vm="1">
        <f t="shared" si="54"/>
        <v>#VALUE!</v>
      </c>
    </row>
    <row r="307" spans="1:21">
      <c r="A307">
        <v>297</v>
      </c>
      <c r="C307" t="e" vm="2">
        <f>[1]!GenLognormal($C$9,$C$10)</f>
        <v>#VALUE!</v>
      </c>
      <c r="D307" t="e" vm="2">
        <f>[1]!GenLognormal($D$9,$D$10)</f>
        <v>#VALUE!</v>
      </c>
      <c r="E307" t="e" vm="2">
        <f>[1]!genNormal($E$9,$E$10)</f>
        <v>#VALUE!</v>
      </c>
      <c r="F307" t="e" vm="1">
        <f t="shared" si="45"/>
        <v>#VALUE!</v>
      </c>
      <c r="G307" t="e" vm="2">
        <f>[1]!GenLognormal($G$9,$G$10)</f>
        <v>#VALUE!</v>
      </c>
      <c r="H307" t="e" vm="2">
        <f>[1]!genBinomial(1,0.593)</f>
        <v>#VALUE!</v>
      </c>
      <c r="I307" s="13" t="e" vm="1">
        <f t="shared" si="55"/>
        <v>#VALUE!</v>
      </c>
      <c r="J307" t="e" vm="2">
        <f>[1]!genUniform($J$9,$J$10)</f>
        <v>#VALUE!</v>
      </c>
      <c r="K307" t="e" vm="1">
        <f t="shared" si="46"/>
        <v>#VALUE!</v>
      </c>
      <c r="L307" s="47" t="e" vm="1">
        <f t="shared" si="47"/>
        <v>#VALUE!</v>
      </c>
      <c r="M307" t="e" vm="1">
        <f t="shared" si="48"/>
        <v>#VALUE!</v>
      </c>
      <c r="N307" t="e" vm="2">
        <f>[1]!genUniform($N$9,$N$10)</f>
        <v>#VALUE!</v>
      </c>
      <c r="O307" t="e" vm="1">
        <f t="shared" si="49"/>
        <v>#VALUE!</v>
      </c>
      <c r="P307" s="47" t="e" vm="1">
        <f t="shared" si="50"/>
        <v>#VALUE!</v>
      </c>
      <c r="Q307" t="e" vm="1">
        <f t="shared" si="51"/>
        <v>#VALUE!</v>
      </c>
      <c r="R307" t="e" vm="2">
        <f>[1]!genUniform($R$9,$R$10)</f>
        <v>#VALUE!</v>
      </c>
      <c r="S307" t="e" vm="1">
        <f t="shared" si="52"/>
        <v>#VALUE!</v>
      </c>
      <c r="T307" s="47" t="e" vm="1">
        <f t="shared" si="53"/>
        <v>#VALUE!</v>
      </c>
      <c r="U307" t="e" vm="1">
        <f t="shared" si="54"/>
        <v>#VALUE!</v>
      </c>
    </row>
    <row r="308" spans="1:21">
      <c r="A308">
        <v>298</v>
      </c>
      <c r="C308" t="e" vm="2">
        <f>[1]!GenLognormal($C$9,$C$10)</f>
        <v>#VALUE!</v>
      </c>
      <c r="D308" t="e" vm="2">
        <f>[1]!GenLognormal($D$9,$D$10)</f>
        <v>#VALUE!</v>
      </c>
      <c r="E308" t="e" vm="2">
        <f>[1]!genNormal($E$9,$E$10)</f>
        <v>#VALUE!</v>
      </c>
      <c r="F308" t="e" vm="1">
        <f t="shared" si="45"/>
        <v>#VALUE!</v>
      </c>
      <c r="G308" t="e" vm="2">
        <f>[1]!GenLognormal($G$9,$G$10)</f>
        <v>#VALUE!</v>
      </c>
      <c r="H308" t="e" vm="2">
        <f>[1]!genBinomial(1,0.593)</f>
        <v>#VALUE!</v>
      </c>
      <c r="I308" s="13" t="e" vm="1">
        <f t="shared" si="55"/>
        <v>#VALUE!</v>
      </c>
      <c r="J308" t="e" vm="2">
        <f>[1]!genUniform($J$9,$J$10)</f>
        <v>#VALUE!</v>
      </c>
      <c r="K308" t="e" vm="1">
        <f t="shared" si="46"/>
        <v>#VALUE!</v>
      </c>
      <c r="L308" s="47" t="e" vm="1">
        <f t="shared" si="47"/>
        <v>#VALUE!</v>
      </c>
      <c r="M308" t="e" vm="1">
        <f t="shared" si="48"/>
        <v>#VALUE!</v>
      </c>
      <c r="N308" t="e" vm="2">
        <f>[1]!genUniform($N$9,$N$10)</f>
        <v>#VALUE!</v>
      </c>
      <c r="O308" t="e" vm="1">
        <f t="shared" si="49"/>
        <v>#VALUE!</v>
      </c>
      <c r="P308" s="47" t="e" vm="1">
        <f t="shared" si="50"/>
        <v>#VALUE!</v>
      </c>
      <c r="Q308" t="e" vm="1">
        <f t="shared" si="51"/>
        <v>#VALUE!</v>
      </c>
      <c r="R308" t="e" vm="2">
        <f>[1]!genUniform($R$9,$R$10)</f>
        <v>#VALUE!</v>
      </c>
      <c r="S308" t="e" vm="1">
        <f t="shared" si="52"/>
        <v>#VALUE!</v>
      </c>
      <c r="T308" s="47" t="e" vm="1">
        <f t="shared" si="53"/>
        <v>#VALUE!</v>
      </c>
      <c r="U308" t="e" vm="1">
        <f t="shared" si="54"/>
        <v>#VALUE!</v>
      </c>
    </row>
    <row r="309" spans="1:21">
      <c r="A309">
        <v>299</v>
      </c>
      <c r="C309" t="e" vm="2">
        <f>[1]!GenLognormal($C$9,$C$10)</f>
        <v>#VALUE!</v>
      </c>
      <c r="D309" t="e" vm="2">
        <f>[1]!GenLognormal($D$9,$D$10)</f>
        <v>#VALUE!</v>
      </c>
      <c r="E309" t="e" vm="2">
        <f>[1]!genNormal($E$9,$E$10)</f>
        <v>#VALUE!</v>
      </c>
      <c r="F309" t="e" vm="1">
        <f t="shared" si="45"/>
        <v>#VALUE!</v>
      </c>
      <c r="G309" t="e" vm="2">
        <f>[1]!GenLognormal($G$9,$G$10)</f>
        <v>#VALUE!</v>
      </c>
      <c r="H309" t="e" vm="2">
        <f>[1]!genBinomial(1,0.593)</f>
        <v>#VALUE!</v>
      </c>
      <c r="I309" s="13" t="e" vm="1">
        <f t="shared" si="55"/>
        <v>#VALUE!</v>
      </c>
      <c r="J309" t="e" vm="2">
        <f>[1]!genUniform($J$9,$J$10)</f>
        <v>#VALUE!</v>
      </c>
      <c r="K309" t="e" vm="1">
        <f t="shared" si="46"/>
        <v>#VALUE!</v>
      </c>
      <c r="L309" s="47" t="e" vm="1">
        <f t="shared" si="47"/>
        <v>#VALUE!</v>
      </c>
      <c r="M309" t="e" vm="1">
        <f t="shared" si="48"/>
        <v>#VALUE!</v>
      </c>
      <c r="N309" t="e" vm="2">
        <f>[1]!genUniform($N$9,$N$10)</f>
        <v>#VALUE!</v>
      </c>
      <c r="O309" t="e" vm="1">
        <f t="shared" si="49"/>
        <v>#VALUE!</v>
      </c>
      <c r="P309" s="47" t="e" vm="1">
        <f t="shared" si="50"/>
        <v>#VALUE!</v>
      </c>
      <c r="Q309" t="e" vm="1">
        <f t="shared" si="51"/>
        <v>#VALUE!</v>
      </c>
      <c r="R309" t="e" vm="2">
        <f>[1]!genUniform($R$9,$R$10)</f>
        <v>#VALUE!</v>
      </c>
      <c r="S309" t="e" vm="1">
        <f t="shared" si="52"/>
        <v>#VALUE!</v>
      </c>
      <c r="T309" s="47" t="e" vm="1">
        <f t="shared" si="53"/>
        <v>#VALUE!</v>
      </c>
      <c r="U309" t="e" vm="1">
        <f t="shared" si="54"/>
        <v>#VALUE!</v>
      </c>
    </row>
    <row r="310" spans="1:21">
      <c r="A310">
        <v>300</v>
      </c>
      <c r="C310" t="e" vm="2">
        <f>[1]!GenLognormal($C$9,$C$10)</f>
        <v>#VALUE!</v>
      </c>
      <c r="D310" t="e" vm="2">
        <f>[1]!GenLognormal($D$9,$D$10)</f>
        <v>#VALUE!</v>
      </c>
      <c r="E310" t="e" vm="2">
        <f>[1]!genNormal($E$9,$E$10)</f>
        <v>#VALUE!</v>
      </c>
      <c r="F310" t="e" vm="1">
        <f t="shared" si="45"/>
        <v>#VALUE!</v>
      </c>
      <c r="G310" t="e" vm="2">
        <f>[1]!GenLognormal($G$9,$G$10)</f>
        <v>#VALUE!</v>
      </c>
      <c r="H310" t="e" vm="2">
        <f>[1]!genBinomial(1,0.593)</f>
        <v>#VALUE!</v>
      </c>
      <c r="I310" s="13" t="e" vm="1">
        <f t="shared" si="55"/>
        <v>#VALUE!</v>
      </c>
      <c r="J310" t="e" vm="2">
        <f>[1]!genUniform($J$9,$J$10)</f>
        <v>#VALUE!</v>
      </c>
      <c r="K310" t="e" vm="1">
        <f t="shared" si="46"/>
        <v>#VALUE!</v>
      </c>
      <c r="L310" s="47" t="e" vm="1">
        <f t="shared" si="47"/>
        <v>#VALUE!</v>
      </c>
      <c r="M310" t="e" vm="1">
        <f t="shared" si="48"/>
        <v>#VALUE!</v>
      </c>
      <c r="N310" t="e" vm="2">
        <f>[1]!genUniform($N$9,$N$10)</f>
        <v>#VALUE!</v>
      </c>
      <c r="O310" t="e" vm="1">
        <f t="shared" si="49"/>
        <v>#VALUE!</v>
      </c>
      <c r="P310" s="47" t="e" vm="1">
        <f t="shared" si="50"/>
        <v>#VALUE!</v>
      </c>
      <c r="Q310" t="e" vm="1">
        <f t="shared" si="51"/>
        <v>#VALUE!</v>
      </c>
      <c r="R310" t="e" vm="2">
        <f>[1]!genUniform($R$9,$R$10)</f>
        <v>#VALUE!</v>
      </c>
      <c r="S310" t="e" vm="1">
        <f t="shared" si="52"/>
        <v>#VALUE!</v>
      </c>
      <c r="T310" s="47" t="e" vm="1">
        <f t="shared" si="53"/>
        <v>#VALUE!</v>
      </c>
      <c r="U310" t="e" vm="1">
        <f t="shared" si="54"/>
        <v>#VALUE!</v>
      </c>
    </row>
    <row r="311" spans="1:21">
      <c r="A311">
        <v>301</v>
      </c>
      <c r="C311" t="e" vm="2">
        <f>[1]!GenLognormal($C$9,$C$10)</f>
        <v>#VALUE!</v>
      </c>
      <c r="D311" t="e" vm="2">
        <f>[1]!GenLognormal($D$9,$D$10)</f>
        <v>#VALUE!</v>
      </c>
      <c r="E311" t="e" vm="2">
        <f>[1]!genNormal($E$9,$E$10)</f>
        <v>#VALUE!</v>
      </c>
      <c r="F311" t="e" vm="1">
        <f t="shared" si="45"/>
        <v>#VALUE!</v>
      </c>
      <c r="G311" t="e" vm="2">
        <f>[1]!GenLognormal($G$9,$G$10)</f>
        <v>#VALUE!</v>
      </c>
      <c r="H311" t="e" vm="2">
        <f>[1]!genBinomial(1,0.593)</f>
        <v>#VALUE!</v>
      </c>
      <c r="I311" s="13" t="e" vm="1">
        <f t="shared" si="55"/>
        <v>#VALUE!</v>
      </c>
      <c r="J311" t="e" vm="2">
        <f>[1]!genUniform($J$9,$J$10)</f>
        <v>#VALUE!</v>
      </c>
      <c r="K311" t="e" vm="1">
        <f t="shared" si="46"/>
        <v>#VALUE!</v>
      </c>
      <c r="L311" s="47" t="e" vm="1">
        <f t="shared" si="47"/>
        <v>#VALUE!</v>
      </c>
      <c r="M311" t="e" vm="1">
        <f t="shared" si="48"/>
        <v>#VALUE!</v>
      </c>
      <c r="N311" t="e" vm="2">
        <f>[1]!genUniform($N$9,$N$10)</f>
        <v>#VALUE!</v>
      </c>
      <c r="O311" t="e" vm="1">
        <f t="shared" si="49"/>
        <v>#VALUE!</v>
      </c>
      <c r="P311" s="47" t="e" vm="1">
        <f t="shared" si="50"/>
        <v>#VALUE!</v>
      </c>
      <c r="Q311" t="e" vm="1">
        <f t="shared" si="51"/>
        <v>#VALUE!</v>
      </c>
      <c r="R311" t="e" vm="2">
        <f>[1]!genUniform($R$9,$R$10)</f>
        <v>#VALUE!</v>
      </c>
      <c r="S311" t="e" vm="1">
        <f t="shared" si="52"/>
        <v>#VALUE!</v>
      </c>
      <c r="T311" s="47" t="e" vm="1">
        <f t="shared" si="53"/>
        <v>#VALUE!</v>
      </c>
      <c r="U311" t="e" vm="1">
        <f t="shared" si="54"/>
        <v>#VALUE!</v>
      </c>
    </row>
    <row r="312" spans="1:21">
      <c r="A312">
        <v>302</v>
      </c>
      <c r="C312" t="e" vm="2">
        <f>[1]!GenLognormal($C$9,$C$10)</f>
        <v>#VALUE!</v>
      </c>
      <c r="D312" t="e" vm="2">
        <f>[1]!GenLognormal($D$9,$D$10)</f>
        <v>#VALUE!</v>
      </c>
      <c r="E312" t="e" vm="2">
        <f>[1]!genNormal($E$9,$E$10)</f>
        <v>#VALUE!</v>
      </c>
      <c r="F312" t="e" vm="1">
        <f t="shared" si="45"/>
        <v>#VALUE!</v>
      </c>
      <c r="G312" t="e" vm="2">
        <f>[1]!GenLognormal($G$9,$G$10)</f>
        <v>#VALUE!</v>
      </c>
      <c r="H312" t="e" vm="2">
        <f>[1]!genBinomial(1,0.593)</f>
        <v>#VALUE!</v>
      </c>
      <c r="I312" s="13" t="e" vm="1">
        <f t="shared" si="55"/>
        <v>#VALUE!</v>
      </c>
      <c r="J312" t="e" vm="2">
        <f>[1]!genUniform($J$9,$J$10)</f>
        <v>#VALUE!</v>
      </c>
      <c r="K312" t="e" vm="1">
        <f t="shared" si="46"/>
        <v>#VALUE!</v>
      </c>
      <c r="L312" s="47" t="e" vm="1">
        <f t="shared" si="47"/>
        <v>#VALUE!</v>
      </c>
      <c r="M312" t="e" vm="1">
        <f t="shared" si="48"/>
        <v>#VALUE!</v>
      </c>
      <c r="N312" t="e" vm="2">
        <f>[1]!genUniform($N$9,$N$10)</f>
        <v>#VALUE!</v>
      </c>
      <c r="O312" t="e" vm="1">
        <f t="shared" si="49"/>
        <v>#VALUE!</v>
      </c>
      <c r="P312" s="47" t="e" vm="1">
        <f t="shared" si="50"/>
        <v>#VALUE!</v>
      </c>
      <c r="Q312" t="e" vm="1">
        <f t="shared" si="51"/>
        <v>#VALUE!</v>
      </c>
      <c r="R312" t="e" vm="2">
        <f>[1]!genUniform($R$9,$R$10)</f>
        <v>#VALUE!</v>
      </c>
      <c r="S312" t="e" vm="1">
        <f t="shared" si="52"/>
        <v>#VALUE!</v>
      </c>
      <c r="T312" s="47" t="e" vm="1">
        <f t="shared" si="53"/>
        <v>#VALUE!</v>
      </c>
      <c r="U312" t="e" vm="1">
        <f t="shared" si="54"/>
        <v>#VALUE!</v>
      </c>
    </row>
    <row r="313" spans="1:21">
      <c r="A313">
        <v>303</v>
      </c>
      <c r="C313" t="e" vm="2">
        <f>[1]!GenLognormal($C$9,$C$10)</f>
        <v>#VALUE!</v>
      </c>
      <c r="D313" t="e" vm="2">
        <f>[1]!GenLognormal($D$9,$D$10)</f>
        <v>#VALUE!</v>
      </c>
      <c r="E313" t="e" vm="2">
        <f>[1]!genNormal($E$9,$E$10)</f>
        <v>#VALUE!</v>
      </c>
      <c r="F313" t="e" vm="1">
        <f t="shared" si="45"/>
        <v>#VALUE!</v>
      </c>
      <c r="G313" t="e" vm="2">
        <f>[1]!GenLognormal($G$9,$G$10)</f>
        <v>#VALUE!</v>
      </c>
      <c r="H313" t="e" vm="2">
        <f>[1]!genBinomial(1,0.593)</f>
        <v>#VALUE!</v>
      </c>
      <c r="I313" s="13" t="e" vm="1">
        <f t="shared" si="55"/>
        <v>#VALUE!</v>
      </c>
      <c r="J313" t="e" vm="2">
        <f>[1]!genUniform($J$9,$J$10)</f>
        <v>#VALUE!</v>
      </c>
      <c r="K313" t="e" vm="1">
        <f t="shared" si="46"/>
        <v>#VALUE!</v>
      </c>
      <c r="L313" s="47" t="e" vm="1">
        <f t="shared" si="47"/>
        <v>#VALUE!</v>
      </c>
      <c r="M313" t="e" vm="1">
        <f t="shared" si="48"/>
        <v>#VALUE!</v>
      </c>
      <c r="N313" t="e" vm="2">
        <f>[1]!genUniform($N$9,$N$10)</f>
        <v>#VALUE!</v>
      </c>
      <c r="O313" t="e" vm="1">
        <f t="shared" si="49"/>
        <v>#VALUE!</v>
      </c>
      <c r="P313" s="47" t="e" vm="1">
        <f t="shared" si="50"/>
        <v>#VALUE!</v>
      </c>
      <c r="Q313" t="e" vm="1">
        <f t="shared" si="51"/>
        <v>#VALUE!</v>
      </c>
      <c r="R313" t="e" vm="2">
        <f>[1]!genUniform($R$9,$R$10)</f>
        <v>#VALUE!</v>
      </c>
      <c r="S313" t="e" vm="1">
        <f t="shared" si="52"/>
        <v>#VALUE!</v>
      </c>
      <c r="T313" s="47" t="e" vm="1">
        <f t="shared" si="53"/>
        <v>#VALUE!</v>
      </c>
      <c r="U313" t="e" vm="1">
        <f t="shared" si="54"/>
        <v>#VALUE!</v>
      </c>
    </row>
    <row r="314" spans="1:21">
      <c r="A314">
        <v>304</v>
      </c>
      <c r="C314" t="e" vm="2">
        <f>[1]!GenLognormal($C$9,$C$10)</f>
        <v>#VALUE!</v>
      </c>
      <c r="D314" t="e" vm="2">
        <f>[1]!GenLognormal($D$9,$D$10)</f>
        <v>#VALUE!</v>
      </c>
      <c r="E314" t="e" vm="2">
        <f>[1]!genNormal($E$9,$E$10)</f>
        <v>#VALUE!</v>
      </c>
      <c r="F314" t="e" vm="1">
        <f t="shared" si="45"/>
        <v>#VALUE!</v>
      </c>
      <c r="G314" t="e" vm="2">
        <f>[1]!GenLognormal($G$9,$G$10)</f>
        <v>#VALUE!</v>
      </c>
      <c r="H314" t="e" vm="2">
        <f>[1]!genBinomial(1,0.593)</f>
        <v>#VALUE!</v>
      </c>
      <c r="I314" s="13" t="e" vm="1">
        <f t="shared" si="55"/>
        <v>#VALUE!</v>
      </c>
      <c r="J314" t="e" vm="2">
        <f>[1]!genUniform($J$9,$J$10)</f>
        <v>#VALUE!</v>
      </c>
      <c r="K314" t="e" vm="1">
        <f t="shared" si="46"/>
        <v>#VALUE!</v>
      </c>
      <c r="L314" s="47" t="e" vm="1">
        <f t="shared" si="47"/>
        <v>#VALUE!</v>
      </c>
      <c r="M314" t="e" vm="1">
        <f t="shared" si="48"/>
        <v>#VALUE!</v>
      </c>
      <c r="N314" t="e" vm="2">
        <f>[1]!genUniform($N$9,$N$10)</f>
        <v>#VALUE!</v>
      </c>
      <c r="O314" t="e" vm="1">
        <f t="shared" si="49"/>
        <v>#VALUE!</v>
      </c>
      <c r="P314" s="47" t="e" vm="1">
        <f t="shared" si="50"/>
        <v>#VALUE!</v>
      </c>
      <c r="Q314" t="e" vm="1">
        <f t="shared" si="51"/>
        <v>#VALUE!</v>
      </c>
      <c r="R314" t="e" vm="2">
        <f>[1]!genUniform($R$9,$R$10)</f>
        <v>#VALUE!</v>
      </c>
      <c r="S314" t="e" vm="1">
        <f t="shared" si="52"/>
        <v>#VALUE!</v>
      </c>
      <c r="T314" s="47" t="e" vm="1">
        <f t="shared" si="53"/>
        <v>#VALUE!</v>
      </c>
      <c r="U314" t="e" vm="1">
        <f t="shared" si="54"/>
        <v>#VALUE!</v>
      </c>
    </row>
    <row r="315" spans="1:21">
      <c r="A315">
        <v>305</v>
      </c>
      <c r="C315" t="e" vm="2">
        <f>[1]!GenLognormal($C$9,$C$10)</f>
        <v>#VALUE!</v>
      </c>
      <c r="D315" t="e" vm="2">
        <f>[1]!GenLognormal($D$9,$D$10)</f>
        <v>#VALUE!</v>
      </c>
      <c r="E315" t="e" vm="2">
        <f>[1]!genNormal($E$9,$E$10)</f>
        <v>#VALUE!</v>
      </c>
      <c r="F315" t="e" vm="1">
        <f t="shared" si="45"/>
        <v>#VALUE!</v>
      </c>
      <c r="G315" t="e" vm="2">
        <f>[1]!GenLognormal($G$9,$G$10)</f>
        <v>#VALUE!</v>
      </c>
      <c r="H315" t="e" vm="2">
        <f>[1]!genBinomial(1,0.593)</f>
        <v>#VALUE!</v>
      </c>
      <c r="I315" s="13" t="e" vm="1">
        <f t="shared" si="55"/>
        <v>#VALUE!</v>
      </c>
      <c r="J315" t="e" vm="2">
        <f>[1]!genUniform($J$9,$J$10)</f>
        <v>#VALUE!</v>
      </c>
      <c r="K315" t="e" vm="1">
        <f t="shared" si="46"/>
        <v>#VALUE!</v>
      </c>
      <c r="L315" s="47" t="e" vm="1">
        <f t="shared" si="47"/>
        <v>#VALUE!</v>
      </c>
      <c r="M315" t="e" vm="1">
        <f t="shared" si="48"/>
        <v>#VALUE!</v>
      </c>
      <c r="N315" t="e" vm="2">
        <f>[1]!genUniform($N$9,$N$10)</f>
        <v>#VALUE!</v>
      </c>
      <c r="O315" t="e" vm="1">
        <f t="shared" si="49"/>
        <v>#VALUE!</v>
      </c>
      <c r="P315" s="47" t="e" vm="1">
        <f t="shared" si="50"/>
        <v>#VALUE!</v>
      </c>
      <c r="Q315" t="e" vm="1">
        <f t="shared" si="51"/>
        <v>#VALUE!</v>
      </c>
      <c r="R315" t="e" vm="2">
        <f>[1]!genUniform($R$9,$R$10)</f>
        <v>#VALUE!</v>
      </c>
      <c r="S315" t="e" vm="1">
        <f t="shared" si="52"/>
        <v>#VALUE!</v>
      </c>
      <c r="T315" s="47" t="e" vm="1">
        <f t="shared" si="53"/>
        <v>#VALUE!</v>
      </c>
      <c r="U315" t="e" vm="1">
        <f t="shared" si="54"/>
        <v>#VALUE!</v>
      </c>
    </row>
    <row r="316" spans="1:21">
      <c r="A316">
        <v>306</v>
      </c>
      <c r="C316" t="e" vm="2">
        <f>[1]!GenLognormal($C$9,$C$10)</f>
        <v>#VALUE!</v>
      </c>
      <c r="D316" t="e" vm="2">
        <f>[1]!GenLognormal($D$9,$D$10)</f>
        <v>#VALUE!</v>
      </c>
      <c r="E316" t="e" vm="2">
        <f>[1]!genNormal($E$9,$E$10)</f>
        <v>#VALUE!</v>
      </c>
      <c r="F316" t="e" vm="1">
        <f t="shared" si="45"/>
        <v>#VALUE!</v>
      </c>
      <c r="G316" t="e" vm="2">
        <f>[1]!GenLognormal($G$9,$G$10)</f>
        <v>#VALUE!</v>
      </c>
      <c r="H316" t="e" vm="2">
        <f>[1]!genBinomial(1,0.593)</f>
        <v>#VALUE!</v>
      </c>
      <c r="I316" s="13" t="e" vm="1">
        <f t="shared" si="55"/>
        <v>#VALUE!</v>
      </c>
      <c r="J316" t="e" vm="2">
        <f>[1]!genUniform($J$9,$J$10)</f>
        <v>#VALUE!</v>
      </c>
      <c r="K316" t="e" vm="1">
        <f t="shared" si="46"/>
        <v>#VALUE!</v>
      </c>
      <c r="L316" s="47" t="e" vm="1">
        <f t="shared" si="47"/>
        <v>#VALUE!</v>
      </c>
      <c r="M316" t="e" vm="1">
        <f t="shared" si="48"/>
        <v>#VALUE!</v>
      </c>
      <c r="N316" t="e" vm="2">
        <f>[1]!genUniform($N$9,$N$10)</f>
        <v>#VALUE!</v>
      </c>
      <c r="O316" t="e" vm="1">
        <f t="shared" si="49"/>
        <v>#VALUE!</v>
      </c>
      <c r="P316" s="47" t="e" vm="1">
        <f t="shared" si="50"/>
        <v>#VALUE!</v>
      </c>
      <c r="Q316" t="e" vm="1">
        <f t="shared" si="51"/>
        <v>#VALUE!</v>
      </c>
      <c r="R316" t="e" vm="2">
        <f>[1]!genUniform($R$9,$R$10)</f>
        <v>#VALUE!</v>
      </c>
      <c r="S316" t="e" vm="1">
        <f t="shared" si="52"/>
        <v>#VALUE!</v>
      </c>
      <c r="T316" s="47" t="e" vm="1">
        <f t="shared" si="53"/>
        <v>#VALUE!</v>
      </c>
      <c r="U316" t="e" vm="1">
        <f t="shared" si="54"/>
        <v>#VALUE!</v>
      </c>
    </row>
    <row r="317" spans="1:21">
      <c r="A317">
        <v>307</v>
      </c>
      <c r="C317" t="e" vm="2">
        <f>[1]!GenLognormal($C$9,$C$10)</f>
        <v>#VALUE!</v>
      </c>
      <c r="D317" t="e" vm="2">
        <f>[1]!GenLognormal($D$9,$D$10)</f>
        <v>#VALUE!</v>
      </c>
      <c r="E317" t="e" vm="2">
        <f>[1]!genNormal($E$9,$E$10)</f>
        <v>#VALUE!</v>
      </c>
      <c r="F317" t="e" vm="1">
        <f t="shared" si="45"/>
        <v>#VALUE!</v>
      </c>
      <c r="G317" t="e" vm="2">
        <f>[1]!GenLognormal($G$9,$G$10)</f>
        <v>#VALUE!</v>
      </c>
      <c r="H317" t="e" vm="2">
        <f>[1]!genBinomial(1,0.593)</f>
        <v>#VALUE!</v>
      </c>
      <c r="I317" s="13" t="e" vm="1">
        <f t="shared" si="55"/>
        <v>#VALUE!</v>
      </c>
      <c r="J317" t="e" vm="2">
        <f>[1]!genUniform($J$9,$J$10)</f>
        <v>#VALUE!</v>
      </c>
      <c r="K317" t="e" vm="1">
        <f t="shared" si="46"/>
        <v>#VALUE!</v>
      </c>
      <c r="L317" s="47" t="e" vm="1">
        <f t="shared" si="47"/>
        <v>#VALUE!</v>
      </c>
      <c r="M317" t="e" vm="1">
        <f t="shared" si="48"/>
        <v>#VALUE!</v>
      </c>
      <c r="N317" t="e" vm="2">
        <f>[1]!genUniform($N$9,$N$10)</f>
        <v>#VALUE!</v>
      </c>
      <c r="O317" t="e" vm="1">
        <f t="shared" si="49"/>
        <v>#VALUE!</v>
      </c>
      <c r="P317" s="47" t="e" vm="1">
        <f t="shared" si="50"/>
        <v>#VALUE!</v>
      </c>
      <c r="Q317" t="e" vm="1">
        <f t="shared" si="51"/>
        <v>#VALUE!</v>
      </c>
      <c r="R317" t="e" vm="2">
        <f>[1]!genUniform($R$9,$R$10)</f>
        <v>#VALUE!</v>
      </c>
      <c r="S317" t="e" vm="1">
        <f t="shared" si="52"/>
        <v>#VALUE!</v>
      </c>
      <c r="T317" s="47" t="e" vm="1">
        <f t="shared" si="53"/>
        <v>#VALUE!</v>
      </c>
      <c r="U317" t="e" vm="1">
        <f t="shared" si="54"/>
        <v>#VALUE!</v>
      </c>
    </row>
    <row r="318" spans="1:21">
      <c r="A318">
        <v>308</v>
      </c>
      <c r="C318" t="e" vm="2">
        <f>[1]!GenLognormal($C$9,$C$10)</f>
        <v>#VALUE!</v>
      </c>
      <c r="D318" t="e" vm="2">
        <f>[1]!GenLognormal($D$9,$D$10)</f>
        <v>#VALUE!</v>
      </c>
      <c r="E318" t="e" vm="2">
        <f>[1]!genNormal($E$9,$E$10)</f>
        <v>#VALUE!</v>
      </c>
      <c r="F318" t="e" vm="1">
        <f t="shared" si="45"/>
        <v>#VALUE!</v>
      </c>
      <c r="G318" t="e" vm="2">
        <f>[1]!GenLognormal($G$9,$G$10)</f>
        <v>#VALUE!</v>
      </c>
      <c r="H318" t="e" vm="2">
        <f>[1]!genBinomial(1,0.593)</f>
        <v>#VALUE!</v>
      </c>
      <c r="I318" s="13" t="e" vm="1">
        <f t="shared" si="55"/>
        <v>#VALUE!</v>
      </c>
      <c r="J318" t="e" vm="2">
        <f>[1]!genUniform($J$9,$J$10)</f>
        <v>#VALUE!</v>
      </c>
      <c r="K318" t="e" vm="1">
        <f t="shared" si="46"/>
        <v>#VALUE!</v>
      </c>
      <c r="L318" s="47" t="e" vm="1">
        <f t="shared" si="47"/>
        <v>#VALUE!</v>
      </c>
      <c r="M318" t="e" vm="1">
        <f t="shared" si="48"/>
        <v>#VALUE!</v>
      </c>
      <c r="N318" t="e" vm="2">
        <f>[1]!genUniform($N$9,$N$10)</f>
        <v>#VALUE!</v>
      </c>
      <c r="O318" t="e" vm="1">
        <f t="shared" si="49"/>
        <v>#VALUE!</v>
      </c>
      <c r="P318" s="47" t="e" vm="1">
        <f t="shared" si="50"/>
        <v>#VALUE!</v>
      </c>
      <c r="Q318" t="e" vm="1">
        <f t="shared" si="51"/>
        <v>#VALUE!</v>
      </c>
      <c r="R318" t="e" vm="2">
        <f>[1]!genUniform($R$9,$R$10)</f>
        <v>#VALUE!</v>
      </c>
      <c r="S318" t="e" vm="1">
        <f t="shared" si="52"/>
        <v>#VALUE!</v>
      </c>
      <c r="T318" s="47" t="e" vm="1">
        <f t="shared" si="53"/>
        <v>#VALUE!</v>
      </c>
      <c r="U318" t="e" vm="1">
        <f t="shared" si="54"/>
        <v>#VALUE!</v>
      </c>
    </row>
    <row r="319" spans="1:21">
      <c r="A319">
        <v>309</v>
      </c>
      <c r="C319" t="e" vm="2">
        <f>[1]!GenLognormal($C$9,$C$10)</f>
        <v>#VALUE!</v>
      </c>
      <c r="D319" t="e" vm="2">
        <f>[1]!GenLognormal($D$9,$D$10)</f>
        <v>#VALUE!</v>
      </c>
      <c r="E319" t="e" vm="2">
        <f>[1]!genNormal($E$9,$E$10)</f>
        <v>#VALUE!</v>
      </c>
      <c r="F319" t="e" vm="1">
        <f t="shared" si="45"/>
        <v>#VALUE!</v>
      </c>
      <c r="G319" t="e" vm="2">
        <f>[1]!GenLognormal($G$9,$G$10)</f>
        <v>#VALUE!</v>
      </c>
      <c r="H319" t="e" vm="2">
        <f>[1]!genBinomial(1,0.593)</f>
        <v>#VALUE!</v>
      </c>
      <c r="I319" s="13" t="e" vm="1">
        <f t="shared" si="55"/>
        <v>#VALUE!</v>
      </c>
      <c r="J319" t="e" vm="2">
        <f>[1]!genUniform($J$9,$J$10)</f>
        <v>#VALUE!</v>
      </c>
      <c r="K319" t="e" vm="1">
        <f t="shared" si="46"/>
        <v>#VALUE!</v>
      </c>
      <c r="L319" s="47" t="e" vm="1">
        <f t="shared" si="47"/>
        <v>#VALUE!</v>
      </c>
      <c r="M319" t="e" vm="1">
        <f t="shared" si="48"/>
        <v>#VALUE!</v>
      </c>
      <c r="N319" t="e" vm="2">
        <f>[1]!genUniform($N$9,$N$10)</f>
        <v>#VALUE!</v>
      </c>
      <c r="O319" t="e" vm="1">
        <f t="shared" si="49"/>
        <v>#VALUE!</v>
      </c>
      <c r="P319" s="47" t="e" vm="1">
        <f t="shared" si="50"/>
        <v>#VALUE!</v>
      </c>
      <c r="Q319" t="e" vm="1">
        <f t="shared" si="51"/>
        <v>#VALUE!</v>
      </c>
      <c r="R319" t="e" vm="2">
        <f>[1]!genUniform($R$9,$R$10)</f>
        <v>#VALUE!</v>
      </c>
      <c r="S319" t="e" vm="1">
        <f t="shared" si="52"/>
        <v>#VALUE!</v>
      </c>
      <c r="T319" s="47" t="e" vm="1">
        <f t="shared" si="53"/>
        <v>#VALUE!</v>
      </c>
      <c r="U319" t="e" vm="1">
        <f t="shared" si="54"/>
        <v>#VALUE!</v>
      </c>
    </row>
    <row r="320" spans="1:21">
      <c r="A320">
        <v>310</v>
      </c>
      <c r="C320" t="e" vm="2">
        <f>[1]!GenLognormal($C$9,$C$10)</f>
        <v>#VALUE!</v>
      </c>
      <c r="D320" t="e" vm="2">
        <f>[1]!GenLognormal($D$9,$D$10)</f>
        <v>#VALUE!</v>
      </c>
      <c r="E320" t="e" vm="2">
        <f>[1]!genNormal($E$9,$E$10)</f>
        <v>#VALUE!</v>
      </c>
      <c r="F320" t="e" vm="1">
        <f t="shared" si="45"/>
        <v>#VALUE!</v>
      </c>
      <c r="G320" t="e" vm="2">
        <f>[1]!GenLognormal($G$9,$G$10)</f>
        <v>#VALUE!</v>
      </c>
      <c r="H320" t="e" vm="2">
        <f>[1]!genBinomial(1,0.593)</f>
        <v>#VALUE!</v>
      </c>
      <c r="I320" s="13" t="e" vm="1">
        <f t="shared" si="55"/>
        <v>#VALUE!</v>
      </c>
      <c r="J320" t="e" vm="2">
        <f>[1]!genUniform($J$9,$J$10)</f>
        <v>#VALUE!</v>
      </c>
      <c r="K320" t="e" vm="1">
        <f t="shared" si="46"/>
        <v>#VALUE!</v>
      </c>
      <c r="L320" s="47" t="e" vm="1">
        <f t="shared" si="47"/>
        <v>#VALUE!</v>
      </c>
      <c r="M320" t="e" vm="1">
        <f t="shared" si="48"/>
        <v>#VALUE!</v>
      </c>
      <c r="N320" t="e" vm="2">
        <f>[1]!genUniform($N$9,$N$10)</f>
        <v>#VALUE!</v>
      </c>
      <c r="O320" t="e" vm="1">
        <f t="shared" si="49"/>
        <v>#VALUE!</v>
      </c>
      <c r="P320" s="47" t="e" vm="1">
        <f t="shared" si="50"/>
        <v>#VALUE!</v>
      </c>
      <c r="Q320" t="e" vm="1">
        <f t="shared" si="51"/>
        <v>#VALUE!</v>
      </c>
      <c r="R320" t="e" vm="2">
        <f>[1]!genUniform($R$9,$R$10)</f>
        <v>#VALUE!</v>
      </c>
      <c r="S320" t="e" vm="1">
        <f t="shared" si="52"/>
        <v>#VALUE!</v>
      </c>
      <c r="T320" s="47" t="e" vm="1">
        <f t="shared" si="53"/>
        <v>#VALUE!</v>
      </c>
      <c r="U320" t="e" vm="1">
        <f t="shared" si="54"/>
        <v>#VALUE!</v>
      </c>
    </row>
    <row r="321" spans="1:21">
      <c r="A321">
        <v>311</v>
      </c>
      <c r="C321" t="e" vm="2">
        <f>[1]!GenLognormal($C$9,$C$10)</f>
        <v>#VALUE!</v>
      </c>
      <c r="D321" t="e" vm="2">
        <f>[1]!GenLognormal($D$9,$D$10)</f>
        <v>#VALUE!</v>
      </c>
      <c r="E321" t="e" vm="2">
        <f>[1]!genNormal($E$9,$E$10)</f>
        <v>#VALUE!</v>
      </c>
      <c r="F321" t="e" vm="1">
        <f t="shared" si="45"/>
        <v>#VALUE!</v>
      </c>
      <c r="G321" t="e" vm="2">
        <f>[1]!GenLognormal($G$9,$G$10)</f>
        <v>#VALUE!</v>
      </c>
      <c r="H321" t="e" vm="2">
        <f>[1]!genBinomial(1,0.593)</f>
        <v>#VALUE!</v>
      </c>
      <c r="I321" s="13" t="e" vm="1">
        <f t="shared" si="55"/>
        <v>#VALUE!</v>
      </c>
      <c r="J321" t="e" vm="2">
        <f>[1]!genUniform($J$9,$J$10)</f>
        <v>#VALUE!</v>
      </c>
      <c r="K321" t="e" vm="1">
        <f t="shared" si="46"/>
        <v>#VALUE!</v>
      </c>
      <c r="L321" s="47" t="e" vm="1">
        <f t="shared" si="47"/>
        <v>#VALUE!</v>
      </c>
      <c r="M321" t="e" vm="1">
        <f t="shared" si="48"/>
        <v>#VALUE!</v>
      </c>
      <c r="N321" t="e" vm="2">
        <f>[1]!genUniform($N$9,$N$10)</f>
        <v>#VALUE!</v>
      </c>
      <c r="O321" t="e" vm="1">
        <f t="shared" si="49"/>
        <v>#VALUE!</v>
      </c>
      <c r="P321" s="47" t="e" vm="1">
        <f t="shared" si="50"/>
        <v>#VALUE!</v>
      </c>
      <c r="Q321" t="e" vm="1">
        <f t="shared" si="51"/>
        <v>#VALUE!</v>
      </c>
      <c r="R321" t="e" vm="2">
        <f>[1]!genUniform($R$9,$R$10)</f>
        <v>#VALUE!</v>
      </c>
      <c r="S321" t="e" vm="1">
        <f t="shared" si="52"/>
        <v>#VALUE!</v>
      </c>
      <c r="T321" s="47" t="e" vm="1">
        <f t="shared" si="53"/>
        <v>#VALUE!</v>
      </c>
      <c r="U321" t="e" vm="1">
        <f t="shared" si="54"/>
        <v>#VALUE!</v>
      </c>
    </row>
    <row r="322" spans="1:21">
      <c r="A322">
        <v>312</v>
      </c>
      <c r="C322" t="e" vm="2">
        <f>[1]!GenLognormal($C$9,$C$10)</f>
        <v>#VALUE!</v>
      </c>
      <c r="D322" t="e" vm="2">
        <f>[1]!GenLognormal($D$9,$D$10)</f>
        <v>#VALUE!</v>
      </c>
      <c r="E322" t="e" vm="2">
        <f>[1]!genNormal($E$9,$E$10)</f>
        <v>#VALUE!</v>
      </c>
      <c r="F322" t="e" vm="1">
        <f t="shared" si="45"/>
        <v>#VALUE!</v>
      </c>
      <c r="G322" t="e" vm="2">
        <f>[1]!GenLognormal($G$9,$G$10)</f>
        <v>#VALUE!</v>
      </c>
      <c r="H322" t="e" vm="2">
        <f>[1]!genBinomial(1,0.593)</f>
        <v>#VALUE!</v>
      </c>
      <c r="I322" s="13" t="e" vm="1">
        <f t="shared" si="55"/>
        <v>#VALUE!</v>
      </c>
      <c r="J322" t="e" vm="2">
        <f>[1]!genUniform($J$9,$J$10)</f>
        <v>#VALUE!</v>
      </c>
      <c r="K322" t="e" vm="1">
        <f t="shared" si="46"/>
        <v>#VALUE!</v>
      </c>
      <c r="L322" s="47" t="e" vm="1">
        <f t="shared" si="47"/>
        <v>#VALUE!</v>
      </c>
      <c r="M322" t="e" vm="1">
        <f t="shared" si="48"/>
        <v>#VALUE!</v>
      </c>
      <c r="N322" t="e" vm="2">
        <f>[1]!genUniform($N$9,$N$10)</f>
        <v>#VALUE!</v>
      </c>
      <c r="O322" t="e" vm="1">
        <f t="shared" si="49"/>
        <v>#VALUE!</v>
      </c>
      <c r="P322" s="47" t="e" vm="1">
        <f t="shared" si="50"/>
        <v>#VALUE!</v>
      </c>
      <c r="Q322" t="e" vm="1">
        <f t="shared" si="51"/>
        <v>#VALUE!</v>
      </c>
      <c r="R322" t="e" vm="2">
        <f>[1]!genUniform($R$9,$R$10)</f>
        <v>#VALUE!</v>
      </c>
      <c r="S322" t="e" vm="1">
        <f t="shared" si="52"/>
        <v>#VALUE!</v>
      </c>
      <c r="T322" s="47" t="e" vm="1">
        <f t="shared" si="53"/>
        <v>#VALUE!</v>
      </c>
      <c r="U322" t="e" vm="1">
        <f t="shared" si="54"/>
        <v>#VALUE!</v>
      </c>
    </row>
    <row r="323" spans="1:21">
      <c r="A323">
        <v>313</v>
      </c>
      <c r="C323" t="e" vm="2">
        <f>[1]!GenLognormal($C$9,$C$10)</f>
        <v>#VALUE!</v>
      </c>
      <c r="D323" t="e" vm="2">
        <f>[1]!GenLognormal($D$9,$D$10)</f>
        <v>#VALUE!</v>
      </c>
      <c r="E323" t="e" vm="2">
        <f>[1]!genNormal($E$9,$E$10)</f>
        <v>#VALUE!</v>
      </c>
      <c r="F323" t="e" vm="1">
        <f t="shared" si="45"/>
        <v>#VALUE!</v>
      </c>
      <c r="G323" t="e" vm="2">
        <f>[1]!GenLognormal($G$9,$G$10)</f>
        <v>#VALUE!</v>
      </c>
      <c r="H323" t="e" vm="2">
        <f>[1]!genBinomial(1,0.593)</f>
        <v>#VALUE!</v>
      </c>
      <c r="I323" s="13" t="e" vm="1">
        <f t="shared" si="55"/>
        <v>#VALUE!</v>
      </c>
      <c r="J323" t="e" vm="2">
        <f>[1]!genUniform($J$9,$J$10)</f>
        <v>#VALUE!</v>
      </c>
      <c r="K323" t="e" vm="1">
        <f t="shared" si="46"/>
        <v>#VALUE!</v>
      </c>
      <c r="L323" s="47" t="e" vm="1">
        <f t="shared" si="47"/>
        <v>#VALUE!</v>
      </c>
      <c r="M323" t="e" vm="1">
        <f t="shared" si="48"/>
        <v>#VALUE!</v>
      </c>
      <c r="N323" t="e" vm="2">
        <f>[1]!genUniform($N$9,$N$10)</f>
        <v>#VALUE!</v>
      </c>
      <c r="O323" t="e" vm="1">
        <f t="shared" si="49"/>
        <v>#VALUE!</v>
      </c>
      <c r="P323" s="47" t="e" vm="1">
        <f t="shared" si="50"/>
        <v>#VALUE!</v>
      </c>
      <c r="Q323" t="e" vm="1">
        <f t="shared" si="51"/>
        <v>#VALUE!</v>
      </c>
      <c r="R323" t="e" vm="2">
        <f>[1]!genUniform($R$9,$R$10)</f>
        <v>#VALUE!</v>
      </c>
      <c r="S323" t="e" vm="1">
        <f t="shared" si="52"/>
        <v>#VALUE!</v>
      </c>
      <c r="T323" s="47" t="e" vm="1">
        <f t="shared" si="53"/>
        <v>#VALUE!</v>
      </c>
      <c r="U323" t="e" vm="1">
        <f t="shared" si="54"/>
        <v>#VALUE!</v>
      </c>
    </row>
    <row r="324" spans="1:21">
      <c r="A324">
        <v>314</v>
      </c>
      <c r="C324" t="e" vm="2">
        <f>[1]!GenLognormal($C$9,$C$10)</f>
        <v>#VALUE!</v>
      </c>
      <c r="D324" t="e" vm="2">
        <f>[1]!GenLognormal($D$9,$D$10)</f>
        <v>#VALUE!</v>
      </c>
      <c r="E324" t="e" vm="2">
        <f>[1]!genNormal($E$9,$E$10)</f>
        <v>#VALUE!</v>
      </c>
      <c r="F324" t="e" vm="1">
        <f t="shared" si="45"/>
        <v>#VALUE!</v>
      </c>
      <c r="G324" t="e" vm="2">
        <f>[1]!GenLognormal($G$9,$G$10)</f>
        <v>#VALUE!</v>
      </c>
      <c r="H324" t="e" vm="2">
        <f>[1]!genBinomial(1,0.593)</f>
        <v>#VALUE!</v>
      </c>
      <c r="I324" s="13" t="e" vm="1">
        <f t="shared" si="55"/>
        <v>#VALUE!</v>
      </c>
      <c r="J324" t="e" vm="2">
        <f>[1]!genUniform($J$9,$J$10)</f>
        <v>#VALUE!</v>
      </c>
      <c r="K324" t="e" vm="1">
        <f t="shared" si="46"/>
        <v>#VALUE!</v>
      </c>
      <c r="L324" s="47" t="e" vm="1">
        <f t="shared" si="47"/>
        <v>#VALUE!</v>
      </c>
      <c r="M324" t="e" vm="1">
        <f t="shared" si="48"/>
        <v>#VALUE!</v>
      </c>
      <c r="N324" t="e" vm="2">
        <f>[1]!genUniform($N$9,$N$10)</f>
        <v>#VALUE!</v>
      </c>
      <c r="O324" t="e" vm="1">
        <f t="shared" si="49"/>
        <v>#VALUE!</v>
      </c>
      <c r="P324" s="47" t="e" vm="1">
        <f t="shared" si="50"/>
        <v>#VALUE!</v>
      </c>
      <c r="Q324" t="e" vm="1">
        <f t="shared" si="51"/>
        <v>#VALUE!</v>
      </c>
      <c r="R324" t="e" vm="2">
        <f>[1]!genUniform($R$9,$R$10)</f>
        <v>#VALUE!</v>
      </c>
      <c r="S324" t="e" vm="1">
        <f t="shared" si="52"/>
        <v>#VALUE!</v>
      </c>
      <c r="T324" s="47" t="e" vm="1">
        <f t="shared" si="53"/>
        <v>#VALUE!</v>
      </c>
      <c r="U324" t="e" vm="1">
        <f t="shared" si="54"/>
        <v>#VALUE!</v>
      </c>
    </row>
    <row r="325" spans="1:21">
      <c r="A325">
        <v>315</v>
      </c>
      <c r="C325" t="e" vm="2">
        <f>[1]!GenLognormal($C$9,$C$10)</f>
        <v>#VALUE!</v>
      </c>
      <c r="D325" t="e" vm="2">
        <f>[1]!GenLognormal($D$9,$D$10)</f>
        <v>#VALUE!</v>
      </c>
      <c r="E325" t="e" vm="2">
        <f>[1]!genNormal($E$9,$E$10)</f>
        <v>#VALUE!</v>
      </c>
      <c r="F325" t="e" vm="1">
        <f t="shared" si="45"/>
        <v>#VALUE!</v>
      </c>
      <c r="G325" t="e" vm="2">
        <f>[1]!GenLognormal($G$9,$G$10)</f>
        <v>#VALUE!</v>
      </c>
      <c r="H325" t="e" vm="2">
        <f>[1]!genBinomial(1,0.593)</f>
        <v>#VALUE!</v>
      </c>
      <c r="I325" s="13" t="e" vm="1">
        <f t="shared" si="55"/>
        <v>#VALUE!</v>
      </c>
      <c r="J325" t="e" vm="2">
        <f>[1]!genUniform($J$9,$J$10)</f>
        <v>#VALUE!</v>
      </c>
      <c r="K325" t="e" vm="1">
        <f t="shared" si="46"/>
        <v>#VALUE!</v>
      </c>
      <c r="L325" s="47" t="e" vm="1">
        <f t="shared" si="47"/>
        <v>#VALUE!</v>
      </c>
      <c r="M325" t="e" vm="1">
        <f t="shared" si="48"/>
        <v>#VALUE!</v>
      </c>
      <c r="N325" t="e" vm="2">
        <f>[1]!genUniform($N$9,$N$10)</f>
        <v>#VALUE!</v>
      </c>
      <c r="O325" t="e" vm="1">
        <f t="shared" si="49"/>
        <v>#VALUE!</v>
      </c>
      <c r="P325" s="47" t="e" vm="1">
        <f t="shared" si="50"/>
        <v>#VALUE!</v>
      </c>
      <c r="Q325" t="e" vm="1">
        <f t="shared" si="51"/>
        <v>#VALUE!</v>
      </c>
      <c r="R325" t="e" vm="2">
        <f>[1]!genUniform($R$9,$R$10)</f>
        <v>#VALUE!</v>
      </c>
      <c r="S325" t="e" vm="1">
        <f t="shared" si="52"/>
        <v>#VALUE!</v>
      </c>
      <c r="T325" s="47" t="e" vm="1">
        <f t="shared" si="53"/>
        <v>#VALUE!</v>
      </c>
      <c r="U325" t="e" vm="1">
        <f t="shared" si="54"/>
        <v>#VALUE!</v>
      </c>
    </row>
    <row r="326" spans="1:21">
      <c r="A326">
        <v>316</v>
      </c>
      <c r="C326" t="e" vm="2">
        <f>[1]!GenLognormal($C$9,$C$10)</f>
        <v>#VALUE!</v>
      </c>
      <c r="D326" t="e" vm="2">
        <f>[1]!GenLognormal($D$9,$D$10)</f>
        <v>#VALUE!</v>
      </c>
      <c r="E326" t="e" vm="2">
        <f>[1]!genNormal($E$9,$E$10)</f>
        <v>#VALUE!</v>
      </c>
      <c r="F326" t="e" vm="1">
        <f t="shared" si="45"/>
        <v>#VALUE!</v>
      </c>
      <c r="G326" t="e" vm="2">
        <f>[1]!GenLognormal($G$9,$G$10)</f>
        <v>#VALUE!</v>
      </c>
      <c r="H326" t="e" vm="2">
        <f>[1]!genBinomial(1,0.593)</f>
        <v>#VALUE!</v>
      </c>
      <c r="I326" s="13" t="e" vm="1">
        <f t="shared" si="55"/>
        <v>#VALUE!</v>
      </c>
      <c r="J326" t="e" vm="2">
        <f>[1]!genUniform($J$9,$J$10)</f>
        <v>#VALUE!</v>
      </c>
      <c r="K326" t="e" vm="1">
        <f t="shared" si="46"/>
        <v>#VALUE!</v>
      </c>
      <c r="L326" s="47" t="e" vm="1">
        <f t="shared" si="47"/>
        <v>#VALUE!</v>
      </c>
      <c r="M326" t="e" vm="1">
        <f t="shared" si="48"/>
        <v>#VALUE!</v>
      </c>
      <c r="N326" t="e" vm="2">
        <f>[1]!genUniform($N$9,$N$10)</f>
        <v>#VALUE!</v>
      </c>
      <c r="O326" t="e" vm="1">
        <f t="shared" si="49"/>
        <v>#VALUE!</v>
      </c>
      <c r="P326" s="47" t="e" vm="1">
        <f t="shared" si="50"/>
        <v>#VALUE!</v>
      </c>
      <c r="Q326" t="e" vm="1">
        <f t="shared" si="51"/>
        <v>#VALUE!</v>
      </c>
      <c r="R326" t="e" vm="2">
        <f>[1]!genUniform($R$9,$R$10)</f>
        <v>#VALUE!</v>
      </c>
      <c r="S326" t="e" vm="1">
        <f t="shared" si="52"/>
        <v>#VALUE!</v>
      </c>
      <c r="T326" s="47" t="e" vm="1">
        <f t="shared" si="53"/>
        <v>#VALUE!</v>
      </c>
      <c r="U326" t="e" vm="1">
        <f t="shared" si="54"/>
        <v>#VALUE!</v>
      </c>
    </row>
    <row r="327" spans="1:21">
      <c r="A327">
        <v>317</v>
      </c>
      <c r="C327" t="e" vm="2">
        <f>[1]!GenLognormal($C$9,$C$10)</f>
        <v>#VALUE!</v>
      </c>
      <c r="D327" t="e" vm="2">
        <f>[1]!GenLognormal($D$9,$D$10)</f>
        <v>#VALUE!</v>
      </c>
      <c r="E327" t="e" vm="2">
        <f>[1]!genNormal($E$9,$E$10)</f>
        <v>#VALUE!</v>
      </c>
      <c r="F327" t="e" vm="1">
        <f t="shared" si="45"/>
        <v>#VALUE!</v>
      </c>
      <c r="G327" t="e" vm="2">
        <f>[1]!GenLognormal($G$9,$G$10)</f>
        <v>#VALUE!</v>
      </c>
      <c r="H327" t="e" vm="2">
        <f>[1]!genBinomial(1,0.593)</f>
        <v>#VALUE!</v>
      </c>
      <c r="I327" s="13" t="e" vm="1">
        <f t="shared" si="55"/>
        <v>#VALUE!</v>
      </c>
      <c r="J327" t="e" vm="2">
        <f>[1]!genUniform($J$9,$J$10)</f>
        <v>#VALUE!</v>
      </c>
      <c r="K327" t="e" vm="1">
        <f t="shared" si="46"/>
        <v>#VALUE!</v>
      </c>
      <c r="L327" s="47" t="e" vm="1">
        <f t="shared" si="47"/>
        <v>#VALUE!</v>
      </c>
      <c r="M327" t="e" vm="1">
        <f t="shared" si="48"/>
        <v>#VALUE!</v>
      </c>
      <c r="N327" t="e" vm="2">
        <f>[1]!genUniform($N$9,$N$10)</f>
        <v>#VALUE!</v>
      </c>
      <c r="O327" t="e" vm="1">
        <f t="shared" si="49"/>
        <v>#VALUE!</v>
      </c>
      <c r="P327" s="47" t="e" vm="1">
        <f t="shared" si="50"/>
        <v>#VALUE!</v>
      </c>
      <c r="Q327" t="e" vm="1">
        <f t="shared" si="51"/>
        <v>#VALUE!</v>
      </c>
      <c r="R327" t="e" vm="2">
        <f>[1]!genUniform($R$9,$R$10)</f>
        <v>#VALUE!</v>
      </c>
      <c r="S327" t="e" vm="1">
        <f t="shared" si="52"/>
        <v>#VALUE!</v>
      </c>
      <c r="T327" s="47" t="e" vm="1">
        <f t="shared" si="53"/>
        <v>#VALUE!</v>
      </c>
      <c r="U327" t="e" vm="1">
        <f t="shared" si="54"/>
        <v>#VALUE!</v>
      </c>
    </row>
    <row r="328" spans="1:21">
      <c r="A328">
        <v>318</v>
      </c>
      <c r="C328" t="e" vm="2">
        <f>[1]!GenLognormal($C$9,$C$10)</f>
        <v>#VALUE!</v>
      </c>
      <c r="D328" t="e" vm="2">
        <f>[1]!GenLognormal($D$9,$D$10)</f>
        <v>#VALUE!</v>
      </c>
      <c r="E328" t="e" vm="2">
        <f>[1]!genNormal($E$9,$E$10)</f>
        <v>#VALUE!</v>
      </c>
      <c r="F328" t="e" vm="1">
        <f t="shared" si="45"/>
        <v>#VALUE!</v>
      </c>
      <c r="G328" t="e" vm="2">
        <f>[1]!GenLognormal($G$9,$G$10)</f>
        <v>#VALUE!</v>
      </c>
      <c r="H328" t="e" vm="2">
        <f>[1]!genBinomial(1,0.593)</f>
        <v>#VALUE!</v>
      </c>
      <c r="I328" s="13" t="e" vm="1">
        <f t="shared" si="55"/>
        <v>#VALUE!</v>
      </c>
      <c r="J328" t="e" vm="2">
        <f>[1]!genUniform($J$9,$J$10)</f>
        <v>#VALUE!</v>
      </c>
      <c r="K328" t="e" vm="1">
        <f t="shared" si="46"/>
        <v>#VALUE!</v>
      </c>
      <c r="L328" s="47" t="e" vm="1">
        <f t="shared" si="47"/>
        <v>#VALUE!</v>
      </c>
      <c r="M328" t="e" vm="1">
        <f t="shared" si="48"/>
        <v>#VALUE!</v>
      </c>
      <c r="N328" t="e" vm="2">
        <f>[1]!genUniform($N$9,$N$10)</f>
        <v>#VALUE!</v>
      </c>
      <c r="O328" t="e" vm="1">
        <f t="shared" si="49"/>
        <v>#VALUE!</v>
      </c>
      <c r="P328" s="47" t="e" vm="1">
        <f t="shared" si="50"/>
        <v>#VALUE!</v>
      </c>
      <c r="Q328" t="e" vm="1">
        <f t="shared" si="51"/>
        <v>#VALUE!</v>
      </c>
      <c r="R328" t="e" vm="2">
        <f>[1]!genUniform($R$9,$R$10)</f>
        <v>#VALUE!</v>
      </c>
      <c r="S328" t="e" vm="1">
        <f t="shared" si="52"/>
        <v>#VALUE!</v>
      </c>
      <c r="T328" s="47" t="e" vm="1">
        <f t="shared" si="53"/>
        <v>#VALUE!</v>
      </c>
      <c r="U328" t="e" vm="1">
        <f t="shared" si="54"/>
        <v>#VALUE!</v>
      </c>
    </row>
    <row r="329" spans="1:21">
      <c r="A329">
        <v>319</v>
      </c>
      <c r="C329" t="e" vm="2">
        <f>[1]!GenLognormal($C$9,$C$10)</f>
        <v>#VALUE!</v>
      </c>
      <c r="D329" t="e" vm="2">
        <f>[1]!GenLognormal($D$9,$D$10)</f>
        <v>#VALUE!</v>
      </c>
      <c r="E329" t="e" vm="2">
        <f>[1]!genNormal($E$9,$E$10)</f>
        <v>#VALUE!</v>
      </c>
      <c r="F329" t="e" vm="1">
        <f t="shared" si="45"/>
        <v>#VALUE!</v>
      </c>
      <c r="G329" t="e" vm="2">
        <f>[1]!GenLognormal($G$9,$G$10)</f>
        <v>#VALUE!</v>
      </c>
      <c r="H329" t="e" vm="2">
        <f>[1]!genBinomial(1,0.593)</f>
        <v>#VALUE!</v>
      </c>
      <c r="I329" s="13" t="e" vm="1">
        <f t="shared" si="55"/>
        <v>#VALUE!</v>
      </c>
      <c r="J329" t="e" vm="2">
        <f>[1]!genUniform($J$9,$J$10)</f>
        <v>#VALUE!</v>
      </c>
      <c r="K329" t="e" vm="1">
        <f t="shared" si="46"/>
        <v>#VALUE!</v>
      </c>
      <c r="L329" s="47" t="e" vm="1">
        <f t="shared" si="47"/>
        <v>#VALUE!</v>
      </c>
      <c r="M329" t="e" vm="1">
        <f t="shared" si="48"/>
        <v>#VALUE!</v>
      </c>
      <c r="N329" t="e" vm="2">
        <f>[1]!genUniform($N$9,$N$10)</f>
        <v>#VALUE!</v>
      </c>
      <c r="O329" t="e" vm="1">
        <f t="shared" si="49"/>
        <v>#VALUE!</v>
      </c>
      <c r="P329" s="47" t="e" vm="1">
        <f t="shared" si="50"/>
        <v>#VALUE!</v>
      </c>
      <c r="Q329" t="e" vm="1">
        <f t="shared" si="51"/>
        <v>#VALUE!</v>
      </c>
      <c r="R329" t="e" vm="2">
        <f>[1]!genUniform($R$9,$R$10)</f>
        <v>#VALUE!</v>
      </c>
      <c r="S329" t="e" vm="1">
        <f t="shared" si="52"/>
        <v>#VALUE!</v>
      </c>
      <c r="T329" s="47" t="e" vm="1">
        <f t="shared" si="53"/>
        <v>#VALUE!</v>
      </c>
      <c r="U329" t="e" vm="1">
        <f t="shared" si="54"/>
        <v>#VALUE!</v>
      </c>
    </row>
    <row r="330" spans="1:21">
      <c r="A330">
        <v>320</v>
      </c>
      <c r="C330" t="e" vm="2">
        <f>[1]!GenLognormal($C$9,$C$10)</f>
        <v>#VALUE!</v>
      </c>
      <c r="D330" t="e" vm="2">
        <f>[1]!GenLognormal($D$9,$D$10)</f>
        <v>#VALUE!</v>
      </c>
      <c r="E330" t="e" vm="2">
        <f>[1]!genNormal($E$9,$E$10)</f>
        <v>#VALUE!</v>
      </c>
      <c r="F330" t="e" vm="1">
        <f t="shared" si="45"/>
        <v>#VALUE!</v>
      </c>
      <c r="G330" t="e" vm="2">
        <f>[1]!GenLognormal($G$9,$G$10)</f>
        <v>#VALUE!</v>
      </c>
      <c r="H330" t="e" vm="2">
        <f>[1]!genBinomial(1,0.593)</f>
        <v>#VALUE!</v>
      </c>
      <c r="I330" s="13" t="e" vm="1">
        <f t="shared" si="55"/>
        <v>#VALUE!</v>
      </c>
      <c r="J330" t="e" vm="2">
        <f>[1]!genUniform($J$9,$J$10)</f>
        <v>#VALUE!</v>
      </c>
      <c r="K330" t="e" vm="1">
        <f t="shared" si="46"/>
        <v>#VALUE!</v>
      </c>
      <c r="L330" s="47" t="e" vm="1">
        <f t="shared" si="47"/>
        <v>#VALUE!</v>
      </c>
      <c r="M330" t="e" vm="1">
        <f t="shared" si="48"/>
        <v>#VALUE!</v>
      </c>
      <c r="N330" t="e" vm="2">
        <f>[1]!genUniform($N$9,$N$10)</f>
        <v>#VALUE!</v>
      </c>
      <c r="O330" t="e" vm="1">
        <f t="shared" si="49"/>
        <v>#VALUE!</v>
      </c>
      <c r="P330" s="47" t="e" vm="1">
        <f t="shared" si="50"/>
        <v>#VALUE!</v>
      </c>
      <c r="Q330" t="e" vm="1">
        <f t="shared" si="51"/>
        <v>#VALUE!</v>
      </c>
      <c r="R330" t="e" vm="2">
        <f>[1]!genUniform($R$9,$R$10)</f>
        <v>#VALUE!</v>
      </c>
      <c r="S330" t="e" vm="1">
        <f t="shared" si="52"/>
        <v>#VALUE!</v>
      </c>
      <c r="T330" s="47" t="e" vm="1">
        <f t="shared" si="53"/>
        <v>#VALUE!</v>
      </c>
      <c r="U330" t="e" vm="1">
        <f t="shared" si="54"/>
        <v>#VALUE!</v>
      </c>
    </row>
    <row r="331" spans="1:21">
      <c r="A331">
        <v>321</v>
      </c>
      <c r="C331" t="e" vm="2">
        <f>[1]!GenLognormal($C$9,$C$10)</f>
        <v>#VALUE!</v>
      </c>
      <c r="D331" t="e" vm="2">
        <f>[1]!GenLognormal($D$9,$D$10)</f>
        <v>#VALUE!</v>
      </c>
      <c r="E331" t="e" vm="2">
        <f>[1]!genNormal($E$9,$E$10)</f>
        <v>#VALUE!</v>
      </c>
      <c r="F331" t="e" vm="1">
        <f t="shared" si="45"/>
        <v>#VALUE!</v>
      </c>
      <c r="G331" t="e" vm="2">
        <f>[1]!GenLognormal($G$9,$G$10)</f>
        <v>#VALUE!</v>
      </c>
      <c r="H331" t="e" vm="2">
        <f>[1]!genBinomial(1,0.593)</f>
        <v>#VALUE!</v>
      </c>
      <c r="I331" s="13" t="e" vm="1">
        <f t="shared" si="55"/>
        <v>#VALUE!</v>
      </c>
      <c r="J331" t="e" vm="2">
        <f>[1]!genUniform($J$9,$J$10)</f>
        <v>#VALUE!</v>
      </c>
      <c r="K331" t="e" vm="1">
        <f t="shared" si="46"/>
        <v>#VALUE!</v>
      </c>
      <c r="L331" s="47" t="e" vm="1">
        <f t="shared" si="47"/>
        <v>#VALUE!</v>
      </c>
      <c r="M331" t="e" vm="1">
        <f t="shared" si="48"/>
        <v>#VALUE!</v>
      </c>
      <c r="N331" t="e" vm="2">
        <f>[1]!genUniform($N$9,$N$10)</f>
        <v>#VALUE!</v>
      </c>
      <c r="O331" t="e" vm="1">
        <f t="shared" si="49"/>
        <v>#VALUE!</v>
      </c>
      <c r="P331" s="47" t="e" vm="1">
        <f t="shared" si="50"/>
        <v>#VALUE!</v>
      </c>
      <c r="Q331" t="e" vm="1">
        <f t="shared" si="51"/>
        <v>#VALUE!</v>
      </c>
      <c r="R331" t="e" vm="2">
        <f>[1]!genUniform($R$9,$R$10)</f>
        <v>#VALUE!</v>
      </c>
      <c r="S331" t="e" vm="1">
        <f t="shared" si="52"/>
        <v>#VALUE!</v>
      </c>
      <c r="T331" s="47" t="e" vm="1">
        <f t="shared" si="53"/>
        <v>#VALUE!</v>
      </c>
      <c r="U331" t="e" vm="1">
        <f t="shared" si="54"/>
        <v>#VALUE!</v>
      </c>
    </row>
    <row r="332" spans="1:21">
      <c r="A332">
        <v>322</v>
      </c>
      <c r="C332" t="e" vm="2">
        <f>[1]!GenLognormal($C$9,$C$10)</f>
        <v>#VALUE!</v>
      </c>
      <c r="D332" t="e" vm="2">
        <f>[1]!GenLognormal($D$9,$D$10)</f>
        <v>#VALUE!</v>
      </c>
      <c r="E332" t="e" vm="2">
        <f>[1]!genNormal($E$9,$E$10)</f>
        <v>#VALUE!</v>
      </c>
      <c r="F332" t="e" vm="1">
        <f t="shared" ref="F332:F395" si="56">IF(E332&gt;45,E332,45)</f>
        <v>#VALUE!</v>
      </c>
      <c r="G332" t="e" vm="2">
        <f>[1]!GenLognormal($G$9,$G$10)</f>
        <v>#VALUE!</v>
      </c>
      <c r="H332" t="e" vm="2">
        <f>[1]!genBinomial(1,0.593)</f>
        <v>#VALUE!</v>
      </c>
      <c r="I332" s="13" t="e" vm="1">
        <f t="shared" si="55"/>
        <v>#VALUE!</v>
      </c>
      <c r="J332" t="e" vm="2">
        <f>[1]!genUniform($J$9,$J$10)</f>
        <v>#VALUE!</v>
      </c>
      <c r="K332" t="e" vm="1">
        <f t="shared" ref="K332:K395" si="57">_xlfn.LOGNORM.INV($J332,$K$9,$K$10)</f>
        <v>#VALUE!</v>
      </c>
      <c r="L332" s="47" t="e" vm="1">
        <f t="shared" ref="L332:L395" si="58">K332*$I332/24/60</f>
        <v>#VALUE!</v>
      </c>
      <c r="M332" t="e" vm="1">
        <f t="shared" ref="M332:M395" si="59">L332*24*60/$D332</f>
        <v>#VALUE!</v>
      </c>
      <c r="N332" t="e" vm="2">
        <f>[1]!genUniform($N$9,$N$10)</f>
        <v>#VALUE!</v>
      </c>
      <c r="O332" t="e" vm="1">
        <f t="shared" ref="O332:O395" si="60">_xlfn.LOGNORM.INV($N332,$O$9,$O$10)</f>
        <v>#VALUE!</v>
      </c>
      <c r="P332" s="47" t="e" vm="1">
        <f t="shared" ref="P332:P395" si="61">O332*$I332/24/60</f>
        <v>#VALUE!</v>
      </c>
      <c r="Q332" t="e" vm="1">
        <f t="shared" ref="Q332:Q395" si="62">P332*24*60/$D332</f>
        <v>#VALUE!</v>
      </c>
      <c r="R332" t="e" vm="2">
        <f>[1]!genUniform($R$9,$R$10)</f>
        <v>#VALUE!</v>
      </c>
      <c r="S332" t="e" vm="1">
        <f t="shared" ref="S332:S395" si="63">_xlfn.LOGNORM.INV($R332,$S$9,$S$10)</f>
        <v>#VALUE!</v>
      </c>
      <c r="T332" s="47" t="e" vm="1">
        <f t="shared" ref="T332:T395" si="64">S332*$I332/24/60</f>
        <v>#VALUE!</v>
      </c>
      <c r="U332" t="e" vm="1">
        <f t="shared" ref="U332:U395" si="65">T332*24*60/$D332</f>
        <v>#VALUE!</v>
      </c>
    </row>
    <row r="333" spans="1:21">
      <c r="A333">
        <v>323</v>
      </c>
      <c r="C333" t="e" vm="2">
        <f>[1]!GenLognormal($C$9,$C$10)</f>
        <v>#VALUE!</v>
      </c>
      <c r="D333" t="e" vm="2">
        <f>[1]!GenLognormal($D$9,$D$10)</f>
        <v>#VALUE!</v>
      </c>
      <c r="E333" t="e" vm="2">
        <f>[1]!genNormal($E$9,$E$10)</f>
        <v>#VALUE!</v>
      </c>
      <c r="F333" t="e" vm="1">
        <f t="shared" si="56"/>
        <v>#VALUE!</v>
      </c>
      <c r="G333" t="e" vm="2">
        <f>[1]!GenLognormal($G$9,$G$10)</f>
        <v>#VALUE!</v>
      </c>
      <c r="H333" t="e" vm="2">
        <f>[1]!genBinomial(1,0.593)</f>
        <v>#VALUE!</v>
      </c>
      <c r="I333" s="13" t="e" vm="1">
        <f t="shared" si="55"/>
        <v>#VALUE!</v>
      </c>
      <c r="J333" t="e" vm="2">
        <f>[1]!genUniform($J$9,$J$10)</f>
        <v>#VALUE!</v>
      </c>
      <c r="K333" t="e" vm="1">
        <f t="shared" si="57"/>
        <v>#VALUE!</v>
      </c>
      <c r="L333" s="47" t="e" vm="1">
        <f t="shared" si="58"/>
        <v>#VALUE!</v>
      </c>
      <c r="M333" t="e" vm="1">
        <f t="shared" si="59"/>
        <v>#VALUE!</v>
      </c>
      <c r="N333" t="e" vm="2">
        <f>[1]!genUniform($N$9,$N$10)</f>
        <v>#VALUE!</v>
      </c>
      <c r="O333" t="e" vm="1">
        <f t="shared" si="60"/>
        <v>#VALUE!</v>
      </c>
      <c r="P333" s="47" t="e" vm="1">
        <f t="shared" si="61"/>
        <v>#VALUE!</v>
      </c>
      <c r="Q333" t="e" vm="1">
        <f t="shared" si="62"/>
        <v>#VALUE!</v>
      </c>
      <c r="R333" t="e" vm="2">
        <f>[1]!genUniform($R$9,$R$10)</f>
        <v>#VALUE!</v>
      </c>
      <c r="S333" t="e" vm="1">
        <f t="shared" si="63"/>
        <v>#VALUE!</v>
      </c>
      <c r="T333" s="47" t="e" vm="1">
        <f t="shared" si="64"/>
        <v>#VALUE!</v>
      </c>
      <c r="U333" t="e" vm="1">
        <f t="shared" si="65"/>
        <v>#VALUE!</v>
      </c>
    </row>
    <row r="334" spans="1:21">
      <c r="A334">
        <v>324</v>
      </c>
      <c r="C334" t="e" vm="2">
        <f>[1]!GenLognormal($C$9,$C$10)</f>
        <v>#VALUE!</v>
      </c>
      <c r="D334" t="e" vm="2">
        <f>[1]!GenLognormal($D$9,$D$10)</f>
        <v>#VALUE!</v>
      </c>
      <c r="E334" t="e" vm="2">
        <f>[1]!genNormal($E$9,$E$10)</f>
        <v>#VALUE!</v>
      </c>
      <c r="F334" t="e" vm="1">
        <f t="shared" si="56"/>
        <v>#VALUE!</v>
      </c>
      <c r="G334" t="e" vm="2">
        <f>[1]!GenLognormal($G$9,$G$10)</f>
        <v>#VALUE!</v>
      </c>
      <c r="H334" t="e" vm="2">
        <f>[1]!genBinomial(1,0.593)</f>
        <v>#VALUE!</v>
      </c>
      <c r="I334" s="13" t="e" vm="1">
        <f t="shared" si="55"/>
        <v>#VALUE!</v>
      </c>
      <c r="J334" t="e" vm="2">
        <f>[1]!genUniform($J$9,$J$10)</f>
        <v>#VALUE!</v>
      </c>
      <c r="K334" t="e" vm="1">
        <f t="shared" si="57"/>
        <v>#VALUE!</v>
      </c>
      <c r="L334" s="47" t="e" vm="1">
        <f t="shared" si="58"/>
        <v>#VALUE!</v>
      </c>
      <c r="M334" t="e" vm="1">
        <f t="shared" si="59"/>
        <v>#VALUE!</v>
      </c>
      <c r="N334" t="e" vm="2">
        <f>[1]!genUniform($N$9,$N$10)</f>
        <v>#VALUE!</v>
      </c>
      <c r="O334" t="e" vm="1">
        <f t="shared" si="60"/>
        <v>#VALUE!</v>
      </c>
      <c r="P334" s="47" t="e" vm="1">
        <f t="shared" si="61"/>
        <v>#VALUE!</v>
      </c>
      <c r="Q334" t="e" vm="1">
        <f t="shared" si="62"/>
        <v>#VALUE!</v>
      </c>
      <c r="R334" t="e" vm="2">
        <f>[1]!genUniform($R$9,$R$10)</f>
        <v>#VALUE!</v>
      </c>
      <c r="S334" t="e" vm="1">
        <f t="shared" si="63"/>
        <v>#VALUE!</v>
      </c>
      <c r="T334" s="47" t="e" vm="1">
        <f t="shared" si="64"/>
        <v>#VALUE!</v>
      </c>
      <c r="U334" t="e" vm="1">
        <f t="shared" si="65"/>
        <v>#VALUE!</v>
      </c>
    </row>
    <row r="335" spans="1:21">
      <c r="A335">
        <v>325</v>
      </c>
      <c r="C335" t="e" vm="2">
        <f>[1]!GenLognormal($C$9,$C$10)</f>
        <v>#VALUE!</v>
      </c>
      <c r="D335" t="e" vm="2">
        <f>[1]!GenLognormal($D$9,$D$10)</f>
        <v>#VALUE!</v>
      </c>
      <c r="E335" t="e" vm="2">
        <f>[1]!genNormal($E$9,$E$10)</f>
        <v>#VALUE!</v>
      </c>
      <c r="F335" t="e" vm="1">
        <f t="shared" si="56"/>
        <v>#VALUE!</v>
      </c>
      <c r="G335" t="e" vm="2">
        <f>[1]!GenLognormal($G$9,$G$10)</f>
        <v>#VALUE!</v>
      </c>
      <c r="H335" t="e" vm="2">
        <f>[1]!genBinomial(1,0.593)</f>
        <v>#VALUE!</v>
      </c>
      <c r="I335" s="13" t="e" vm="1">
        <f t="shared" ref="I335:I398" si="66">(266.16-47.17*H335-2.33*G335+0.66*F335+0.017*(F335^2))*113.12/1000000*D335</f>
        <v>#VALUE!</v>
      </c>
      <c r="J335" t="e" vm="2">
        <f>[1]!genUniform($J$9,$J$10)</f>
        <v>#VALUE!</v>
      </c>
      <c r="K335" t="e" vm="1">
        <f t="shared" si="57"/>
        <v>#VALUE!</v>
      </c>
      <c r="L335" s="47" t="e" vm="1">
        <f t="shared" si="58"/>
        <v>#VALUE!</v>
      </c>
      <c r="M335" t="e" vm="1">
        <f t="shared" si="59"/>
        <v>#VALUE!</v>
      </c>
      <c r="N335" t="e" vm="2">
        <f>[1]!genUniform($N$9,$N$10)</f>
        <v>#VALUE!</v>
      </c>
      <c r="O335" t="e" vm="1">
        <f t="shared" si="60"/>
        <v>#VALUE!</v>
      </c>
      <c r="P335" s="47" t="e" vm="1">
        <f t="shared" si="61"/>
        <v>#VALUE!</v>
      </c>
      <c r="Q335" t="e" vm="1">
        <f t="shared" si="62"/>
        <v>#VALUE!</v>
      </c>
      <c r="R335" t="e" vm="2">
        <f>[1]!genUniform($R$9,$R$10)</f>
        <v>#VALUE!</v>
      </c>
      <c r="S335" t="e" vm="1">
        <f t="shared" si="63"/>
        <v>#VALUE!</v>
      </c>
      <c r="T335" s="47" t="e" vm="1">
        <f t="shared" si="64"/>
        <v>#VALUE!</v>
      </c>
      <c r="U335" t="e" vm="1">
        <f t="shared" si="65"/>
        <v>#VALUE!</v>
      </c>
    </row>
    <row r="336" spans="1:21">
      <c r="A336">
        <v>326</v>
      </c>
      <c r="C336" t="e" vm="2">
        <f>[1]!GenLognormal($C$9,$C$10)</f>
        <v>#VALUE!</v>
      </c>
      <c r="D336" t="e" vm="2">
        <f>[1]!GenLognormal($D$9,$D$10)</f>
        <v>#VALUE!</v>
      </c>
      <c r="E336" t="e" vm="2">
        <f>[1]!genNormal($E$9,$E$10)</f>
        <v>#VALUE!</v>
      </c>
      <c r="F336" t="e" vm="1">
        <f t="shared" si="56"/>
        <v>#VALUE!</v>
      </c>
      <c r="G336" t="e" vm="2">
        <f>[1]!GenLognormal($G$9,$G$10)</f>
        <v>#VALUE!</v>
      </c>
      <c r="H336" t="e" vm="2">
        <f>[1]!genBinomial(1,0.593)</f>
        <v>#VALUE!</v>
      </c>
      <c r="I336" s="13" t="e" vm="1">
        <f t="shared" si="66"/>
        <v>#VALUE!</v>
      </c>
      <c r="J336" t="e" vm="2">
        <f>[1]!genUniform($J$9,$J$10)</f>
        <v>#VALUE!</v>
      </c>
      <c r="K336" t="e" vm="1">
        <f t="shared" si="57"/>
        <v>#VALUE!</v>
      </c>
      <c r="L336" s="47" t="e" vm="1">
        <f t="shared" si="58"/>
        <v>#VALUE!</v>
      </c>
      <c r="M336" t="e" vm="1">
        <f t="shared" si="59"/>
        <v>#VALUE!</v>
      </c>
      <c r="N336" t="e" vm="2">
        <f>[1]!genUniform($N$9,$N$10)</f>
        <v>#VALUE!</v>
      </c>
      <c r="O336" t="e" vm="1">
        <f t="shared" si="60"/>
        <v>#VALUE!</v>
      </c>
      <c r="P336" s="47" t="e" vm="1">
        <f t="shared" si="61"/>
        <v>#VALUE!</v>
      </c>
      <c r="Q336" t="e" vm="1">
        <f t="shared" si="62"/>
        <v>#VALUE!</v>
      </c>
      <c r="R336" t="e" vm="2">
        <f>[1]!genUniform($R$9,$R$10)</f>
        <v>#VALUE!</v>
      </c>
      <c r="S336" t="e" vm="1">
        <f t="shared" si="63"/>
        <v>#VALUE!</v>
      </c>
      <c r="T336" s="47" t="e" vm="1">
        <f t="shared" si="64"/>
        <v>#VALUE!</v>
      </c>
      <c r="U336" t="e" vm="1">
        <f t="shared" si="65"/>
        <v>#VALUE!</v>
      </c>
    </row>
    <row r="337" spans="1:21">
      <c r="A337">
        <v>327</v>
      </c>
      <c r="C337" t="e" vm="2">
        <f>[1]!GenLognormal($C$9,$C$10)</f>
        <v>#VALUE!</v>
      </c>
      <c r="D337" t="e" vm="2">
        <f>[1]!GenLognormal($D$9,$D$10)</f>
        <v>#VALUE!</v>
      </c>
      <c r="E337" t="e" vm="2">
        <f>[1]!genNormal($E$9,$E$10)</f>
        <v>#VALUE!</v>
      </c>
      <c r="F337" t="e" vm="1">
        <f t="shared" si="56"/>
        <v>#VALUE!</v>
      </c>
      <c r="G337" t="e" vm="2">
        <f>[1]!GenLognormal($G$9,$G$10)</f>
        <v>#VALUE!</v>
      </c>
      <c r="H337" t="e" vm="2">
        <f>[1]!genBinomial(1,0.593)</f>
        <v>#VALUE!</v>
      </c>
      <c r="I337" s="13" t="e" vm="1">
        <f t="shared" si="66"/>
        <v>#VALUE!</v>
      </c>
      <c r="J337" t="e" vm="2">
        <f>[1]!genUniform($J$9,$J$10)</f>
        <v>#VALUE!</v>
      </c>
      <c r="K337" t="e" vm="1">
        <f t="shared" si="57"/>
        <v>#VALUE!</v>
      </c>
      <c r="L337" s="47" t="e" vm="1">
        <f t="shared" si="58"/>
        <v>#VALUE!</v>
      </c>
      <c r="M337" t="e" vm="1">
        <f t="shared" si="59"/>
        <v>#VALUE!</v>
      </c>
      <c r="N337" t="e" vm="2">
        <f>[1]!genUniform($N$9,$N$10)</f>
        <v>#VALUE!</v>
      </c>
      <c r="O337" t="e" vm="1">
        <f t="shared" si="60"/>
        <v>#VALUE!</v>
      </c>
      <c r="P337" s="47" t="e" vm="1">
        <f t="shared" si="61"/>
        <v>#VALUE!</v>
      </c>
      <c r="Q337" t="e" vm="1">
        <f t="shared" si="62"/>
        <v>#VALUE!</v>
      </c>
      <c r="R337" t="e" vm="2">
        <f>[1]!genUniform($R$9,$R$10)</f>
        <v>#VALUE!</v>
      </c>
      <c r="S337" t="e" vm="1">
        <f t="shared" si="63"/>
        <v>#VALUE!</v>
      </c>
      <c r="T337" s="47" t="e" vm="1">
        <f t="shared" si="64"/>
        <v>#VALUE!</v>
      </c>
      <c r="U337" t="e" vm="1">
        <f t="shared" si="65"/>
        <v>#VALUE!</v>
      </c>
    </row>
    <row r="338" spans="1:21">
      <c r="A338">
        <v>328</v>
      </c>
      <c r="C338" t="e" vm="2">
        <f>[1]!GenLognormal($C$9,$C$10)</f>
        <v>#VALUE!</v>
      </c>
      <c r="D338" t="e" vm="2">
        <f>[1]!GenLognormal($D$9,$D$10)</f>
        <v>#VALUE!</v>
      </c>
      <c r="E338" t="e" vm="2">
        <f>[1]!genNormal($E$9,$E$10)</f>
        <v>#VALUE!</v>
      </c>
      <c r="F338" t="e" vm="1">
        <f t="shared" si="56"/>
        <v>#VALUE!</v>
      </c>
      <c r="G338" t="e" vm="2">
        <f>[1]!GenLognormal($G$9,$G$10)</f>
        <v>#VALUE!</v>
      </c>
      <c r="H338" t="e" vm="2">
        <f>[1]!genBinomial(1,0.593)</f>
        <v>#VALUE!</v>
      </c>
      <c r="I338" s="13" t="e" vm="1">
        <f t="shared" si="66"/>
        <v>#VALUE!</v>
      </c>
      <c r="J338" t="e" vm="2">
        <f>[1]!genUniform($J$9,$J$10)</f>
        <v>#VALUE!</v>
      </c>
      <c r="K338" t="e" vm="1">
        <f t="shared" si="57"/>
        <v>#VALUE!</v>
      </c>
      <c r="L338" s="47" t="e" vm="1">
        <f t="shared" si="58"/>
        <v>#VALUE!</v>
      </c>
      <c r="M338" t="e" vm="1">
        <f t="shared" si="59"/>
        <v>#VALUE!</v>
      </c>
      <c r="N338" t="e" vm="2">
        <f>[1]!genUniform($N$9,$N$10)</f>
        <v>#VALUE!</v>
      </c>
      <c r="O338" t="e" vm="1">
        <f t="shared" si="60"/>
        <v>#VALUE!</v>
      </c>
      <c r="P338" s="47" t="e" vm="1">
        <f t="shared" si="61"/>
        <v>#VALUE!</v>
      </c>
      <c r="Q338" t="e" vm="1">
        <f t="shared" si="62"/>
        <v>#VALUE!</v>
      </c>
      <c r="R338" t="e" vm="2">
        <f>[1]!genUniform($R$9,$R$10)</f>
        <v>#VALUE!</v>
      </c>
      <c r="S338" t="e" vm="1">
        <f t="shared" si="63"/>
        <v>#VALUE!</v>
      </c>
      <c r="T338" s="47" t="e" vm="1">
        <f t="shared" si="64"/>
        <v>#VALUE!</v>
      </c>
      <c r="U338" t="e" vm="1">
        <f t="shared" si="65"/>
        <v>#VALUE!</v>
      </c>
    </row>
    <row r="339" spans="1:21">
      <c r="A339">
        <v>329</v>
      </c>
      <c r="C339" t="e" vm="2">
        <f>[1]!GenLognormal($C$9,$C$10)</f>
        <v>#VALUE!</v>
      </c>
      <c r="D339" t="e" vm="2">
        <f>[1]!GenLognormal($D$9,$D$10)</f>
        <v>#VALUE!</v>
      </c>
      <c r="E339" t="e" vm="2">
        <f>[1]!genNormal($E$9,$E$10)</f>
        <v>#VALUE!</v>
      </c>
      <c r="F339" t="e" vm="1">
        <f t="shared" si="56"/>
        <v>#VALUE!</v>
      </c>
      <c r="G339" t="e" vm="2">
        <f>[1]!GenLognormal($G$9,$G$10)</f>
        <v>#VALUE!</v>
      </c>
      <c r="H339" t="e" vm="2">
        <f>[1]!genBinomial(1,0.593)</f>
        <v>#VALUE!</v>
      </c>
      <c r="I339" s="13" t="e" vm="1">
        <f t="shared" si="66"/>
        <v>#VALUE!</v>
      </c>
      <c r="J339" t="e" vm="2">
        <f>[1]!genUniform($J$9,$J$10)</f>
        <v>#VALUE!</v>
      </c>
      <c r="K339" t="e" vm="1">
        <f t="shared" si="57"/>
        <v>#VALUE!</v>
      </c>
      <c r="L339" s="47" t="e" vm="1">
        <f t="shared" si="58"/>
        <v>#VALUE!</v>
      </c>
      <c r="M339" t="e" vm="1">
        <f t="shared" si="59"/>
        <v>#VALUE!</v>
      </c>
      <c r="N339" t="e" vm="2">
        <f>[1]!genUniform($N$9,$N$10)</f>
        <v>#VALUE!</v>
      </c>
      <c r="O339" t="e" vm="1">
        <f t="shared" si="60"/>
        <v>#VALUE!</v>
      </c>
      <c r="P339" s="47" t="e" vm="1">
        <f t="shared" si="61"/>
        <v>#VALUE!</v>
      </c>
      <c r="Q339" t="e" vm="1">
        <f t="shared" si="62"/>
        <v>#VALUE!</v>
      </c>
      <c r="R339" t="e" vm="2">
        <f>[1]!genUniform($R$9,$R$10)</f>
        <v>#VALUE!</v>
      </c>
      <c r="S339" t="e" vm="1">
        <f t="shared" si="63"/>
        <v>#VALUE!</v>
      </c>
      <c r="T339" s="47" t="e" vm="1">
        <f t="shared" si="64"/>
        <v>#VALUE!</v>
      </c>
      <c r="U339" t="e" vm="1">
        <f t="shared" si="65"/>
        <v>#VALUE!</v>
      </c>
    </row>
    <row r="340" spans="1:21">
      <c r="A340">
        <v>330</v>
      </c>
      <c r="C340" t="e" vm="2">
        <f>[1]!GenLognormal($C$9,$C$10)</f>
        <v>#VALUE!</v>
      </c>
      <c r="D340" t="e" vm="2">
        <f>[1]!GenLognormal($D$9,$D$10)</f>
        <v>#VALUE!</v>
      </c>
      <c r="E340" t="e" vm="2">
        <f>[1]!genNormal($E$9,$E$10)</f>
        <v>#VALUE!</v>
      </c>
      <c r="F340" t="e" vm="1">
        <f t="shared" si="56"/>
        <v>#VALUE!</v>
      </c>
      <c r="G340" t="e" vm="2">
        <f>[1]!GenLognormal($G$9,$G$10)</f>
        <v>#VALUE!</v>
      </c>
      <c r="H340" t="e" vm="2">
        <f>[1]!genBinomial(1,0.593)</f>
        <v>#VALUE!</v>
      </c>
      <c r="I340" s="13" t="e" vm="1">
        <f t="shared" si="66"/>
        <v>#VALUE!</v>
      </c>
      <c r="J340" t="e" vm="2">
        <f>[1]!genUniform($J$9,$J$10)</f>
        <v>#VALUE!</v>
      </c>
      <c r="K340" t="e" vm="1">
        <f t="shared" si="57"/>
        <v>#VALUE!</v>
      </c>
      <c r="L340" s="47" t="e" vm="1">
        <f t="shared" si="58"/>
        <v>#VALUE!</v>
      </c>
      <c r="M340" t="e" vm="1">
        <f t="shared" si="59"/>
        <v>#VALUE!</v>
      </c>
      <c r="N340" t="e" vm="2">
        <f>[1]!genUniform($N$9,$N$10)</f>
        <v>#VALUE!</v>
      </c>
      <c r="O340" t="e" vm="1">
        <f t="shared" si="60"/>
        <v>#VALUE!</v>
      </c>
      <c r="P340" s="47" t="e" vm="1">
        <f t="shared" si="61"/>
        <v>#VALUE!</v>
      </c>
      <c r="Q340" t="e" vm="1">
        <f t="shared" si="62"/>
        <v>#VALUE!</v>
      </c>
      <c r="R340" t="e" vm="2">
        <f>[1]!genUniform($R$9,$R$10)</f>
        <v>#VALUE!</v>
      </c>
      <c r="S340" t="e" vm="1">
        <f t="shared" si="63"/>
        <v>#VALUE!</v>
      </c>
      <c r="T340" s="47" t="e" vm="1">
        <f t="shared" si="64"/>
        <v>#VALUE!</v>
      </c>
      <c r="U340" t="e" vm="1">
        <f t="shared" si="65"/>
        <v>#VALUE!</v>
      </c>
    </row>
    <row r="341" spans="1:21">
      <c r="A341">
        <v>331</v>
      </c>
      <c r="C341" t="e" vm="2">
        <f>[1]!GenLognormal($C$9,$C$10)</f>
        <v>#VALUE!</v>
      </c>
      <c r="D341" t="e" vm="2">
        <f>[1]!GenLognormal($D$9,$D$10)</f>
        <v>#VALUE!</v>
      </c>
      <c r="E341" t="e" vm="2">
        <f>[1]!genNormal($E$9,$E$10)</f>
        <v>#VALUE!</v>
      </c>
      <c r="F341" t="e" vm="1">
        <f t="shared" si="56"/>
        <v>#VALUE!</v>
      </c>
      <c r="G341" t="e" vm="2">
        <f>[1]!GenLognormal($G$9,$G$10)</f>
        <v>#VALUE!</v>
      </c>
      <c r="H341" t="e" vm="2">
        <f>[1]!genBinomial(1,0.593)</f>
        <v>#VALUE!</v>
      </c>
      <c r="I341" s="13" t="e" vm="1">
        <f t="shared" si="66"/>
        <v>#VALUE!</v>
      </c>
      <c r="J341" t="e" vm="2">
        <f>[1]!genUniform($J$9,$J$10)</f>
        <v>#VALUE!</v>
      </c>
      <c r="K341" t="e" vm="1">
        <f t="shared" si="57"/>
        <v>#VALUE!</v>
      </c>
      <c r="L341" s="47" t="e" vm="1">
        <f t="shared" si="58"/>
        <v>#VALUE!</v>
      </c>
      <c r="M341" t="e" vm="1">
        <f t="shared" si="59"/>
        <v>#VALUE!</v>
      </c>
      <c r="N341" t="e" vm="2">
        <f>[1]!genUniform($N$9,$N$10)</f>
        <v>#VALUE!</v>
      </c>
      <c r="O341" t="e" vm="1">
        <f t="shared" si="60"/>
        <v>#VALUE!</v>
      </c>
      <c r="P341" s="47" t="e" vm="1">
        <f t="shared" si="61"/>
        <v>#VALUE!</v>
      </c>
      <c r="Q341" t="e" vm="1">
        <f t="shared" si="62"/>
        <v>#VALUE!</v>
      </c>
      <c r="R341" t="e" vm="2">
        <f>[1]!genUniform($R$9,$R$10)</f>
        <v>#VALUE!</v>
      </c>
      <c r="S341" t="e" vm="1">
        <f t="shared" si="63"/>
        <v>#VALUE!</v>
      </c>
      <c r="T341" s="47" t="e" vm="1">
        <f t="shared" si="64"/>
        <v>#VALUE!</v>
      </c>
      <c r="U341" t="e" vm="1">
        <f t="shared" si="65"/>
        <v>#VALUE!</v>
      </c>
    </row>
    <row r="342" spans="1:21">
      <c r="A342">
        <v>332</v>
      </c>
      <c r="C342" t="e" vm="2">
        <f>[1]!GenLognormal($C$9,$C$10)</f>
        <v>#VALUE!</v>
      </c>
      <c r="D342" t="e" vm="2">
        <f>[1]!GenLognormal($D$9,$D$10)</f>
        <v>#VALUE!</v>
      </c>
      <c r="E342" t="e" vm="2">
        <f>[1]!genNormal($E$9,$E$10)</f>
        <v>#VALUE!</v>
      </c>
      <c r="F342" t="e" vm="1">
        <f t="shared" si="56"/>
        <v>#VALUE!</v>
      </c>
      <c r="G342" t="e" vm="2">
        <f>[1]!GenLognormal($G$9,$G$10)</f>
        <v>#VALUE!</v>
      </c>
      <c r="H342" t="e" vm="2">
        <f>[1]!genBinomial(1,0.593)</f>
        <v>#VALUE!</v>
      </c>
      <c r="I342" s="13" t="e" vm="1">
        <f t="shared" si="66"/>
        <v>#VALUE!</v>
      </c>
      <c r="J342" t="e" vm="2">
        <f>[1]!genUniform($J$9,$J$10)</f>
        <v>#VALUE!</v>
      </c>
      <c r="K342" t="e" vm="1">
        <f t="shared" si="57"/>
        <v>#VALUE!</v>
      </c>
      <c r="L342" s="47" t="e" vm="1">
        <f t="shared" si="58"/>
        <v>#VALUE!</v>
      </c>
      <c r="M342" t="e" vm="1">
        <f t="shared" si="59"/>
        <v>#VALUE!</v>
      </c>
      <c r="N342" t="e" vm="2">
        <f>[1]!genUniform($N$9,$N$10)</f>
        <v>#VALUE!</v>
      </c>
      <c r="O342" t="e" vm="1">
        <f t="shared" si="60"/>
        <v>#VALUE!</v>
      </c>
      <c r="P342" s="47" t="e" vm="1">
        <f t="shared" si="61"/>
        <v>#VALUE!</v>
      </c>
      <c r="Q342" t="e" vm="1">
        <f t="shared" si="62"/>
        <v>#VALUE!</v>
      </c>
      <c r="R342" t="e" vm="2">
        <f>[1]!genUniform($R$9,$R$10)</f>
        <v>#VALUE!</v>
      </c>
      <c r="S342" t="e" vm="1">
        <f t="shared" si="63"/>
        <v>#VALUE!</v>
      </c>
      <c r="T342" s="47" t="e" vm="1">
        <f t="shared" si="64"/>
        <v>#VALUE!</v>
      </c>
      <c r="U342" t="e" vm="1">
        <f t="shared" si="65"/>
        <v>#VALUE!</v>
      </c>
    </row>
    <row r="343" spans="1:21">
      <c r="A343">
        <v>333</v>
      </c>
      <c r="C343" t="e" vm="2">
        <f>[1]!GenLognormal($C$9,$C$10)</f>
        <v>#VALUE!</v>
      </c>
      <c r="D343" t="e" vm="2">
        <f>[1]!GenLognormal($D$9,$D$10)</f>
        <v>#VALUE!</v>
      </c>
      <c r="E343" t="e" vm="2">
        <f>[1]!genNormal($E$9,$E$10)</f>
        <v>#VALUE!</v>
      </c>
      <c r="F343" t="e" vm="1">
        <f t="shared" si="56"/>
        <v>#VALUE!</v>
      </c>
      <c r="G343" t="e" vm="2">
        <f>[1]!GenLognormal($G$9,$G$10)</f>
        <v>#VALUE!</v>
      </c>
      <c r="H343" t="e" vm="2">
        <f>[1]!genBinomial(1,0.593)</f>
        <v>#VALUE!</v>
      </c>
      <c r="I343" s="13" t="e" vm="1">
        <f t="shared" si="66"/>
        <v>#VALUE!</v>
      </c>
      <c r="J343" t="e" vm="2">
        <f>[1]!genUniform($J$9,$J$10)</f>
        <v>#VALUE!</v>
      </c>
      <c r="K343" t="e" vm="1">
        <f t="shared" si="57"/>
        <v>#VALUE!</v>
      </c>
      <c r="L343" s="47" t="e" vm="1">
        <f t="shared" si="58"/>
        <v>#VALUE!</v>
      </c>
      <c r="M343" t="e" vm="1">
        <f t="shared" si="59"/>
        <v>#VALUE!</v>
      </c>
      <c r="N343" t="e" vm="2">
        <f>[1]!genUniform($N$9,$N$10)</f>
        <v>#VALUE!</v>
      </c>
      <c r="O343" t="e" vm="1">
        <f t="shared" si="60"/>
        <v>#VALUE!</v>
      </c>
      <c r="P343" s="47" t="e" vm="1">
        <f t="shared" si="61"/>
        <v>#VALUE!</v>
      </c>
      <c r="Q343" t="e" vm="1">
        <f t="shared" si="62"/>
        <v>#VALUE!</v>
      </c>
      <c r="R343" t="e" vm="2">
        <f>[1]!genUniform($R$9,$R$10)</f>
        <v>#VALUE!</v>
      </c>
      <c r="S343" t="e" vm="1">
        <f t="shared" si="63"/>
        <v>#VALUE!</v>
      </c>
      <c r="T343" s="47" t="e" vm="1">
        <f t="shared" si="64"/>
        <v>#VALUE!</v>
      </c>
      <c r="U343" t="e" vm="1">
        <f t="shared" si="65"/>
        <v>#VALUE!</v>
      </c>
    </row>
    <row r="344" spans="1:21">
      <c r="A344">
        <v>334</v>
      </c>
      <c r="C344" t="e" vm="2">
        <f>[1]!GenLognormal($C$9,$C$10)</f>
        <v>#VALUE!</v>
      </c>
      <c r="D344" t="e" vm="2">
        <f>[1]!GenLognormal($D$9,$D$10)</f>
        <v>#VALUE!</v>
      </c>
      <c r="E344" t="e" vm="2">
        <f>[1]!genNormal($E$9,$E$10)</f>
        <v>#VALUE!</v>
      </c>
      <c r="F344" t="e" vm="1">
        <f t="shared" si="56"/>
        <v>#VALUE!</v>
      </c>
      <c r="G344" t="e" vm="2">
        <f>[1]!GenLognormal($G$9,$G$10)</f>
        <v>#VALUE!</v>
      </c>
      <c r="H344" t="e" vm="2">
        <f>[1]!genBinomial(1,0.593)</f>
        <v>#VALUE!</v>
      </c>
      <c r="I344" s="13" t="e" vm="1">
        <f t="shared" si="66"/>
        <v>#VALUE!</v>
      </c>
      <c r="J344" t="e" vm="2">
        <f>[1]!genUniform($J$9,$J$10)</f>
        <v>#VALUE!</v>
      </c>
      <c r="K344" t="e" vm="1">
        <f t="shared" si="57"/>
        <v>#VALUE!</v>
      </c>
      <c r="L344" s="47" t="e" vm="1">
        <f t="shared" si="58"/>
        <v>#VALUE!</v>
      </c>
      <c r="M344" t="e" vm="1">
        <f t="shared" si="59"/>
        <v>#VALUE!</v>
      </c>
      <c r="N344" t="e" vm="2">
        <f>[1]!genUniform($N$9,$N$10)</f>
        <v>#VALUE!</v>
      </c>
      <c r="O344" t="e" vm="1">
        <f t="shared" si="60"/>
        <v>#VALUE!</v>
      </c>
      <c r="P344" s="47" t="e" vm="1">
        <f t="shared" si="61"/>
        <v>#VALUE!</v>
      </c>
      <c r="Q344" t="e" vm="1">
        <f t="shared" si="62"/>
        <v>#VALUE!</v>
      </c>
      <c r="R344" t="e" vm="2">
        <f>[1]!genUniform($R$9,$R$10)</f>
        <v>#VALUE!</v>
      </c>
      <c r="S344" t="e" vm="1">
        <f t="shared" si="63"/>
        <v>#VALUE!</v>
      </c>
      <c r="T344" s="47" t="e" vm="1">
        <f t="shared" si="64"/>
        <v>#VALUE!</v>
      </c>
      <c r="U344" t="e" vm="1">
        <f t="shared" si="65"/>
        <v>#VALUE!</v>
      </c>
    </row>
    <row r="345" spans="1:21">
      <c r="A345">
        <v>335</v>
      </c>
      <c r="C345" t="e" vm="2">
        <f>[1]!GenLognormal($C$9,$C$10)</f>
        <v>#VALUE!</v>
      </c>
      <c r="D345" t="e" vm="2">
        <f>[1]!GenLognormal($D$9,$D$10)</f>
        <v>#VALUE!</v>
      </c>
      <c r="E345" t="e" vm="2">
        <f>[1]!genNormal($E$9,$E$10)</f>
        <v>#VALUE!</v>
      </c>
      <c r="F345" t="e" vm="1">
        <f t="shared" si="56"/>
        <v>#VALUE!</v>
      </c>
      <c r="G345" t="e" vm="2">
        <f>[1]!GenLognormal($G$9,$G$10)</f>
        <v>#VALUE!</v>
      </c>
      <c r="H345" t="e" vm="2">
        <f>[1]!genBinomial(1,0.593)</f>
        <v>#VALUE!</v>
      </c>
      <c r="I345" s="13" t="e" vm="1">
        <f t="shared" si="66"/>
        <v>#VALUE!</v>
      </c>
      <c r="J345" t="e" vm="2">
        <f>[1]!genUniform($J$9,$J$10)</f>
        <v>#VALUE!</v>
      </c>
      <c r="K345" t="e" vm="1">
        <f t="shared" si="57"/>
        <v>#VALUE!</v>
      </c>
      <c r="L345" s="47" t="e" vm="1">
        <f t="shared" si="58"/>
        <v>#VALUE!</v>
      </c>
      <c r="M345" t="e" vm="1">
        <f t="shared" si="59"/>
        <v>#VALUE!</v>
      </c>
      <c r="N345" t="e" vm="2">
        <f>[1]!genUniform($N$9,$N$10)</f>
        <v>#VALUE!</v>
      </c>
      <c r="O345" t="e" vm="1">
        <f t="shared" si="60"/>
        <v>#VALUE!</v>
      </c>
      <c r="P345" s="47" t="e" vm="1">
        <f t="shared" si="61"/>
        <v>#VALUE!</v>
      </c>
      <c r="Q345" t="e" vm="1">
        <f t="shared" si="62"/>
        <v>#VALUE!</v>
      </c>
      <c r="R345" t="e" vm="2">
        <f>[1]!genUniform($R$9,$R$10)</f>
        <v>#VALUE!</v>
      </c>
      <c r="S345" t="e" vm="1">
        <f t="shared" si="63"/>
        <v>#VALUE!</v>
      </c>
      <c r="T345" s="47" t="e" vm="1">
        <f t="shared" si="64"/>
        <v>#VALUE!</v>
      </c>
      <c r="U345" t="e" vm="1">
        <f t="shared" si="65"/>
        <v>#VALUE!</v>
      </c>
    </row>
    <row r="346" spans="1:21">
      <c r="A346">
        <v>336</v>
      </c>
      <c r="C346" t="e" vm="2">
        <f>[1]!GenLognormal($C$9,$C$10)</f>
        <v>#VALUE!</v>
      </c>
      <c r="D346" t="e" vm="2">
        <f>[1]!GenLognormal($D$9,$D$10)</f>
        <v>#VALUE!</v>
      </c>
      <c r="E346" t="e" vm="2">
        <f>[1]!genNormal($E$9,$E$10)</f>
        <v>#VALUE!</v>
      </c>
      <c r="F346" t="e" vm="1">
        <f t="shared" si="56"/>
        <v>#VALUE!</v>
      </c>
      <c r="G346" t="e" vm="2">
        <f>[1]!GenLognormal($G$9,$G$10)</f>
        <v>#VALUE!</v>
      </c>
      <c r="H346" t="e" vm="2">
        <f>[1]!genBinomial(1,0.593)</f>
        <v>#VALUE!</v>
      </c>
      <c r="I346" s="13" t="e" vm="1">
        <f t="shared" si="66"/>
        <v>#VALUE!</v>
      </c>
      <c r="J346" t="e" vm="2">
        <f>[1]!genUniform($J$9,$J$10)</f>
        <v>#VALUE!</v>
      </c>
      <c r="K346" t="e" vm="1">
        <f t="shared" si="57"/>
        <v>#VALUE!</v>
      </c>
      <c r="L346" s="47" t="e" vm="1">
        <f t="shared" si="58"/>
        <v>#VALUE!</v>
      </c>
      <c r="M346" t="e" vm="1">
        <f t="shared" si="59"/>
        <v>#VALUE!</v>
      </c>
      <c r="N346" t="e" vm="2">
        <f>[1]!genUniform($N$9,$N$10)</f>
        <v>#VALUE!</v>
      </c>
      <c r="O346" t="e" vm="1">
        <f t="shared" si="60"/>
        <v>#VALUE!</v>
      </c>
      <c r="P346" s="47" t="e" vm="1">
        <f t="shared" si="61"/>
        <v>#VALUE!</v>
      </c>
      <c r="Q346" t="e" vm="1">
        <f t="shared" si="62"/>
        <v>#VALUE!</v>
      </c>
      <c r="R346" t="e" vm="2">
        <f>[1]!genUniform($R$9,$R$10)</f>
        <v>#VALUE!</v>
      </c>
      <c r="S346" t="e" vm="1">
        <f t="shared" si="63"/>
        <v>#VALUE!</v>
      </c>
      <c r="T346" s="47" t="e" vm="1">
        <f t="shared" si="64"/>
        <v>#VALUE!</v>
      </c>
      <c r="U346" t="e" vm="1">
        <f t="shared" si="65"/>
        <v>#VALUE!</v>
      </c>
    </row>
    <row r="347" spans="1:21">
      <c r="A347">
        <v>337</v>
      </c>
      <c r="C347" t="e" vm="2">
        <f>[1]!GenLognormal($C$9,$C$10)</f>
        <v>#VALUE!</v>
      </c>
      <c r="D347" t="e" vm="2">
        <f>[1]!GenLognormal($D$9,$D$10)</f>
        <v>#VALUE!</v>
      </c>
      <c r="E347" t="e" vm="2">
        <f>[1]!genNormal($E$9,$E$10)</f>
        <v>#VALUE!</v>
      </c>
      <c r="F347" t="e" vm="1">
        <f t="shared" si="56"/>
        <v>#VALUE!</v>
      </c>
      <c r="G347" t="e" vm="2">
        <f>[1]!GenLognormal($G$9,$G$10)</f>
        <v>#VALUE!</v>
      </c>
      <c r="H347" t="e" vm="2">
        <f>[1]!genBinomial(1,0.593)</f>
        <v>#VALUE!</v>
      </c>
      <c r="I347" s="13" t="e" vm="1">
        <f t="shared" si="66"/>
        <v>#VALUE!</v>
      </c>
      <c r="J347" t="e" vm="2">
        <f>[1]!genUniform($J$9,$J$10)</f>
        <v>#VALUE!</v>
      </c>
      <c r="K347" t="e" vm="1">
        <f t="shared" si="57"/>
        <v>#VALUE!</v>
      </c>
      <c r="L347" s="47" t="e" vm="1">
        <f t="shared" si="58"/>
        <v>#VALUE!</v>
      </c>
      <c r="M347" t="e" vm="1">
        <f t="shared" si="59"/>
        <v>#VALUE!</v>
      </c>
      <c r="N347" t="e" vm="2">
        <f>[1]!genUniform($N$9,$N$10)</f>
        <v>#VALUE!</v>
      </c>
      <c r="O347" t="e" vm="1">
        <f t="shared" si="60"/>
        <v>#VALUE!</v>
      </c>
      <c r="P347" s="47" t="e" vm="1">
        <f t="shared" si="61"/>
        <v>#VALUE!</v>
      </c>
      <c r="Q347" t="e" vm="1">
        <f t="shared" si="62"/>
        <v>#VALUE!</v>
      </c>
      <c r="R347" t="e" vm="2">
        <f>[1]!genUniform($R$9,$R$10)</f>
        <v>#VALUE!</v>
      </c>
      <c r="S347" t="e" vm="1">
        <f t="shared" si="63"/>
        <v>#VALUE!</v>
      </c>
      <c r="T347" s="47" t="e" vm="1">
        <f t="shared" si="64"/>
        <v>#VALUE!</v>
      </c>
      <c r="U347" t="e" vm="1">
        <f t="shared" si="65"/>
        <v>#VALUE!</v>
      </c>
    </row>
    <row r="348" spans="1:21">
      <c r="A348">
        <v>338</v>
      </c>
      <c r="C348" t="e" vm="2">
        <f>[1]!GenLognormal($C$9,$C$10)</f>
        <v>#VALUE!</v>
      </c>
      <c r="D348" t="e" vm="2">
        <f>[1]!GenLognormal($D$9,$D$10)</f>
        <v>#VALUE!</v>
      </c>
      <c r="E348" t="e" vm="2">
        <f>[1]!genNormal($E$9,$E$10)</f>
        <v>#VALUE!</v>
      </c>
      <c r="F348" t="e" vm="1">
        <f t="shared" si="56"/>
        <v>#VALUE!</v>
      </c>
      <c r="G348" t="e" vm="2">
        <f>[1]!GenLognormal($G$9,$G$10)</f>
        <v>#VALUE!</v>
      </c>
      <c r="H348" t="e" vm="2">
        <f>[1]!genBinomial(1,0.593)</f>
        <v>#VALUE!</v>
      </c>
      <c r="I348" s="13" t="e" vm="1">
        <f t="shared" si="66"/>
        <v>#VALUE!</v>
      </c>
      <c r="J348" t="e" vm="2">
        <f>[1]!genUniform($J$9,$J$10)</f>
        <v>#VALUE!</v>
      </c>
      <c r="K348" t="e" vm="1">
        <f t="shared" si="57"/>
        <v>#VALUE!</v>
      </c>
      <c r="L348" s="47" t="e" vm="1">
        <f t="shared" si="58"/>
        <v>#VALUE!</v>
      </c>
      <c r="M348" t="e" vm="1">
        <f t="shared" si="59"/>
        <v>#VALUE!</v>
      </c>
      <c r="N348" t="e" vm="2">
        <f>[1]!genUniform($N$9,$N$10)</f>
        <v>#VALUE!</v>
      </c>
      <c r="O348" t="e" vm="1">
        <f t="shared" si="60"/>
        <v>#VALUE!</v>
      </c>
      <c r="P348" s="47" t="e" vm="1">
        <f t="shared" si="61"/>
        <v>#VALUE!</v>
      </c>
      <c r="Q348" t="e" vm="1">
        <f t="shared" si="62"/>
        <v>#VALUE!</v>
      </c>
      <c r="R348" t="e" vm="2">
        <f>[1]!genUniform($R$9,$R$10)</f>
        <v>#VALUE!</v>
      </c>
      <c r="S348" t="e" vm="1">
        <f t="shared" si="63"/>
        <v>#VALUE!</v>
      </c>
      <c r="T348" s="47" t="e" vm="1">
        <f t="shared" si="64"/>
        <v>#VALUE!</v>
      </c>
      <c r="U348" t="e" vm="1">
        <f t="shared" si="65"/>
        <v>#VALUE!</v>
      </c>
    </row>
    <row r="349" spans="1:21">
      <c r="A349">
        <v>339</v>
      </c>
      <c r="C349" t="e" vm="2">
        <f>[1]!GenLognormal($C$9,$C$10)</f>
        <v>#VALUE!</v>
      </c>
      <c r="D349" t="e" vm="2">
        <f>[1]!GenLognormal($D$9,$D$10)</f>
        <v>#VALUE!</v>
      </c>
      <c r="E349" t="e" vm="2">
        <f>[1]!genNormal($E$9,$E$10)</f>
        <v>#VALUE!</v>
      </c>
      <c r="F349" t="e" vm="1">
        <f t="shared" si="56"/>
        <v>#VALUE!</v>
      </c>
      <c r="G349" t="e" vm="2">
        <f>[1]!GenLognormal($G$9,$G$10)</f>
        <v>#VALUE!</v>
      </c>
      <c r="H349" t="e" vm="2">
        <f>[1]!genBinomial(1,0.593)</f>
        <v>#VALUE!</v>
      </c>
      <c r="I349" s="13" t="e" vm="1">
        <f t="shared" si="66"/>
        <v>#VALUE!</v>
      </c>
      <c r="J349" t="e" vm="2">
        <f>[1]!genUniform($J$9,$J$10)</f>
        <v>#VALUE!</v>
      </c>
      <c r="K349" t="e" vm="1">
        <f t="shared" si="57"/>
        <v>#VALUE!</v>
      </c>
      <c r="L349" s="47" t="e" vm="1">
        <f t="shared" si="58"/>
        <v>#VALUE!</v>
      </c>
      <c r="M349" t="e" vm="1">
        <f t="shared" si="59"/>
        <v>#VALUE!</v>
      </c>
      <c r="N349" t="e" vm="2">
        <f>[1]!genUniform($N$9,$N$10)</f>
        <v>#VALUE!</v>
      </c>
      <c r="O349" t="e" vm="1">
        <f t="shared" si="60"/>
        <v>#VALUE!</v>
      </c>
      <c r="P349" s="47" t="e" vm="1">
        <f t="shared" si="61"/>
        <v>#VALUE!</v>
      </c>
      <c r="Q349" t="e" vm="1">
        <f t="shared" si="62"/>
        <v>#VALUE!</v>
      </c>
      <c r="R349" t="e" vm="2">
        <f>[1]!genUniform($R$9,$R$10)</f>
        <v>#VALUE!</v>
      </c>
      <c r="S349" t="e" vm="1">
        <f t="shared" si="63"/>
        <v>#VALUE!</v>
      </c>
      <c r="T349" s="47" t="e" vm="1">
        <f t="shared" si="64"/>
        <v>#VALUE!</v>
      </c>
      <c r="U349" t="e" vm="1">
        <f t="shared" si="65"/>
        <v>#VALUE!</v>
      </c>
    </row>
    <row r="350" spans="1:21">
      <c r="A350">
        <v>340</v>
      </c>
      <c r="C350" t="e" vm="2">
        <f>[1]!GenLognormal($C$9,$C$10)</f>
        <v>#VALUE!</v>
      </c>
      <c r="D350" t="e" vm="2">
        <f>[1]!GenLognormal($D$9,$D$10)</f>
        <v>#VALUE!</v>
      </c>
      <c r="E350" t="e" vm="2">
        <f>[1]!genNormal($E$9,$E$10)</f>
        <v>#VALUE!</v>
      </c>
      <c r="F350" t="e" vm="1">
        <f t="shared" si="56"/>
        <v>#VALUE!</v>
      </c>
      <c r="G350" t="e" vm="2">
        <f>[1]!GenLognormal($G$9,$G$10)</f>
        <v>#VALUE!</v>
      </c>
      <c r="H350" t="e" vm="2">
        <f>[1]!genBinomial(1,0.593)</f>
        <v>#VALUE!</v>
      </c>
      <c r="I350" s="13" t="e" vm="1">
        <f t="shared" si="66"/>
        <v>#VALUE!</v>
      </c>
      <c r="J350" t="e" vm="2">
        <f>[1]!genUniform($J$9,$J$10)</f>
        <v>#VALUE!</v>
      </c>
      <c r="K350" t="e" vm="1">
        <f t="shared" si="57"/>
        <v>#VALUE!</v>
      </c>
      <c r="L350" s="47" t="e" vm="1">
        <f t="shared" si="58"/>
        <v>#VALUE!</v>
      </c>
      <c r="M350" t="e" vm="1">
        <f t="shared" si="59"/>
        <v>#VALUE!</v>
      </c>
      <c r="N350" t="e" vm="2">
        <f>[1]!genUniform($N$9,$N$10)</f>
        <v>#VALUE!</v>
      </c>
      <c r="O350" t="e" vm="1">
        <f t="shared" si="60"/>
        <v>#VALUE!</v>
      </c>
      <c r="P350" s="47" t="e" vm="1">
        <f t="shared" si="61"/>
        <v>#VALUE!</v>
      </c>
      <c r="Q350" t="e" vm="1">
        <f t="shared" si="62"/>
        <v>#VALUE!</v>
      </c>
      <c r="R350" t="e" vm="2">
        <f>[1]!genUniform($R$9,$R$10)</f>
        <v>#VALUE!</v>
      </c>
      <c r="S350" t="e" vm="1">
        <f t="shared" si="63"/>
        <v>#VALUE!</v>
      </c>
      <c r="T350" s="47" t="e" vm="1">
        <f t="shared" si="64"/>
        <v>#VALUE!</v>
      </c>
      <c r="U350" t="e" vm="1">
        <f t="shared" si="65"/>
        <v>#VALUE!</v>
      </c>
    </row>
    <row r="351" spans="1:21">
      <c r="A351">
        <v>341</v>
      </c>
      <c r="C351" t="e" vm="2">
        <f>[1]!GenLognormal($C$9,$C$10)</f>
        <v>#VALUE!</v>
      </c>
      <c r="D351" t="e" vm="2">
        <f>[1]!GenLognormal($D$9,$D$10)</f>
        <v>#VALUE!</v>
      </c>
      <c r="E351" t="e" vm="2">
        <f>[1]!genNormal($E$9,$E$10)</f>
        <v>#VALUE!</v>
      </c>
      <c r="F351" t="e" vm="1">
        <f t="shared" si="56"/>
        <v>#VALUE!</v>
      </c>
      <c r="G351" t="e" vm="2">
        <f>[1]!GenLognormal($G$9,$G$10)</f>
        <v>#VALUE!</v>
      </c>
      <c r="H351" t="e" vm="2">
        <f>[1]!genBinomial(1,0.593)</f>
        <v>#VALUE!</v>
      </c>
      <c r="I351" s="13" t="e" vm="1">
        <f t="shared" si="66"/>
        <v>#VALUE!</v>
      </c>
      <c r="J351" t="e" vm="2">
        <f>[1]!genUniform($J$9,$J$10)</f>
        <v>#VALUE!</v>
      </c>
      <c r="K351" t="e" vm="1">
        <f t="shared" si="57"/>
        <v>#VALUE!</v>
      </c>
      <c r="L351" s="47" t="e" vm="1">
        <f t="shared" si="58"/>
        <v>#VALUE!</v>
      </c>
      <c r="M351" t="e" vm="1">
        <f t="shared" si="59"/>
        <v>#VALUE!</v>
      </c>
      <c r="N351" t="e" vm="2">
        <f>[1]!genUniform($N$9,$N$10)</f>
        <v>#VALUE!</v>
      </c>
      <c r="O351" t="e" vm="1">
        <f t="shared" si="60"/>
        <v>#VALUE!</v>
      </c>
      <c r="P351" s="47" t="e" vm="1">
        <f t="shared" si="61"/>
        <v>#VALUE!</v>
      </c>
      <c r="Q351" t="e" vm="1">
        <f t="shared" si="62"/>
        <v>#VALUE!</v>
      </c>
      <c r="R351" t="e" vm="2">
        <f>[1]!genUniform($R$9,$R$10)</f>
        <v>#VALUE!</v>
      </c>
      <c r="S351" t="e" vm="1">
        <f t="shared" si="63"/>
        <v>#VALUE!</v>
      </c>
      <c r="T351" s="47" t="e" vm="1">
        <f t="shared" si="64"/>
        <v>#VALUE!</v>
      </c>
      <c r="U351" t="e" vm="1">
        <f t="shared" si="65"/>
        <v>#VALUE!</v>
      </c>
    </row>
    <row r="352" spans="1:21">
      <c r="A352">
        <v>342</v>
      </c>
      <c r="C352" t="e" vm="2">
        <f>[1]!GenLognormal($C$9,$C$10)</f>
        <v>#VALUE!</v>
      </c>
      <c r="D352" t="e" vm="2">
        <f>[1]!GenLognormal($D$9,$D$10)</f>
        <v>#VALUE!</v>
      </c>
      <c r="E352" t="e" vm="2">
        <f>[1]!genNormal($E$9,$E$10)</f>
        <v>#VALUE!</v>
      </c>
      <c r="F352" t="e" vm="1">
        <f t="shared" si="56"/>
        <v>#VALUE!</v>
      </c>
      <c r="G352" t="e" vm="2">
        <f>[1]!GenLognormal($G$9,$G$10)</f>
        <v>#VALUE!</v>
      </c>
      <c r="H352" t="e" vm="2">
        <f>[1]!genBinomial(1,0.593)</f>
        <v>#VALUE!</v>
      </c>
      <c r="I352" s="13" t="e" vm="1">
        <f t="shared" si="66"/>
        <v>#VALUE!</v>
      </c>
      <c r="J352" t="e" vm="2">
        <f>[1]!genUniform($J$9,$J$10)</f>
        <v>#VALUE!</v>
      </c>
      <c r="K352" t="e" vm="1">
        <f t="shared" si="57"/>
        <v>#VALUE!</v>
      </c>
      <c r="L352" s="47" t="e" vm="1">
        <f t="shared" si="58"/>
        <v>#VALUE!</v>
      </c>
      <c r="M352" t="e" vm="1">
        <f t="shared" si="59"/>
        <v>#VALUE!</v>
      </c>
      <c r="N352" t="e" vm="2">
        <f>[1]!genUniform($N$9,$N$10)</f>
        <v>#VALUE!</v>
      </c>
      <c r="O352" t="e" vm="1">
        <f t="shared" si="60"/>
        <v>#VALUE!</v>
      </c>
      <c r="P352" s="47" t="e" vm="1">
        <f t="shared" si="61"/>
        <v>#VALUE!</v>
      </c>
      <c r="Q352" t="e" vm="1">
        <f t="shared" si="62"/>
        <v>#VALUE!</v>
      </c>
      <c r="R352" t="e" vm="2">
        <f>[1]!genUniform($R$9,$R$10)</f>
        <v>#VALUE!</v>
      </c>
      <c r="S352" t="e" vm="1">
        <f t="shared" si="63"/>
        <v>#VALUE!</v>
      </c>
      <c r="T352" s="47" t="e" vm="1">
        <f t="shared" si="64"/>
        <v>#VALUE!</v>
      </c>
      <c r="U352" t="e" vm="1">
        <f t="shared" si="65"/>
        <v>#VALUE!</v>
      </c>
    </row>
    <row r="353" spans="1:21">
      <c r="A353">
        <v>343</v>
      </c>
      <c r="C353" t="e" vm="2">
        <f>[1]!GenLognormal($C$9,$C$10)</f>
        <v>#VALUE!</v>
      </c>
      <c r="D353" t="e" vm="2">
        <f>[1]!GenLognormal($D$9,$D$10)</f>
        <v>#VALUE!</v>
      </c>
      <c r="E353" t="e" vm="2">
        <f>[1]!genNormal($E$9,$E$10)</f>
        <v>#VALUE!</v>
      </c>
      <c r="F353" t="e" vm="1">
        <f t="shared" si="56"/>
        <v>#VALUE!</v>
      </c>
      <c r="G353" t="e" vm="2">
        <f>[1]!GenLognormal($G$9,$G$10)</f>
        <v>#VALUE!</v>
      </c>
      <c r="H353" t="e" vm="2">
        <f>[1]!genBinomial(1,0.593)</f>
        <v>#VALUE!</v>
      </c>
      <c r="I353" s="13" t="e" vm="1">
        <f t="shared" si="66"/>
        <v>#VALUE!</v>
      </c>
      <c r="J353" t="e" vm="2">
        <f>[1]!genUniform($J$9,$J$10)</f>
        <v>#VALUE!</v>
      </c>
      <c r="K353" t="e" vm="1">
        <f t="shared" si="57"/>
        <v>#VALUE!</v>
      </c>
      <c r="L353" s="47" t="e" vm="1">
        <f t="shared" si="58"/>
        <v>#VALUE!</v>
      </c>
      <c r="M353" t="e" vm="1">
        <f t="shared" si="59"/>
        <v>#VALUE!</v>
      </c>
      <c r="N353" t="e" vm="2">
        <f>[1]!genUniform($N$9,$N$10)</f>
        <v>#VALUE!</v>
      </c>
      <c r="O353" t="e" vm="1">
        <f t="shared" si="60"/>
        <v>#VALUE!</v>
      </c>
      <c r="P353" s="47" t="e" vm="1">
        <f t="shared" si="61"/>
        <v>#VALUE!</v>
      </c>
      <c r="Q353" t="e" vm="1">
        <f t="shared" si="62"/>
        <v>#VALUE!</v>
      </c>
      <c r="R353" t="e" vm="2">
        <f>[1]!genUniform($R$9,$R$10)</f>
        <v>#VALUE!</v>
      </c>
      <c r="S353" t="e" vm="1">
        <f t="shared" si="63"/>
        <v>#VALUE!</v>
      </c>
      <c r="T353" s="47" t="e" vm="1">
        <f t="shared" si="64"/>
        <v>#VALUE!</v>
      </c>
      <c r="U353" t="e" vm="1">
        <f t="shared" si="65"/>
        <v>#VALUE!</v>
      </c>
    </row>
    <row r="354" spans="1:21">
      <c r="A354">
        <v>344</v>
      </c>
      <c r="C354" t="e" vm="2">
        <f>[1]!GenLognormal($C$9,$C$10)</f>
        <v>#VALUE!</v>
      </c>
      <c r="D354" t="e" vm="2">
        <f>[1]!GenLognormal($D$9,$D$10)</f>
        <v>#VALUE!</v>
      </c>
      <c r="E354" t="e" vm="2">
        <f>[1]!genNormal($E$9,$E$10)</f>
        <v>#VALUE!</v>
      </c>
      <c r="F354" t="e" vm="1">
        <f t="shared" si="56"/>
        <v>#VALUE!</v>
      </c>
      <c r="G354" t="e" vm="2">
        <f>[1]!GenLognormal($G$9,$G$10)</f>
        <v>#VALUE!</v>
      </c>
      <c r="H354" t="e" vm="2">
        <f>[1]!genBinomial(1,0.593)</f>
        <v>#VALUE!</v>
      </c>
      <c r="I354" s="13" t="e" vm="1">
        <f t="shared" si="66"/>
        <v>#VALUE!</v>
      </c>
      <c r="J354" t="e" vm="2">
        <f>[1]!genUniform($J$9,$J$10)</f>
        <v>#VALUE!</v>
      </c>
      <c r="K354" t="e" vm="1">
        <f t="shared" si="57"/>
        <v>#VALUE!</v>
      </c>
      <c r="L354" s="47" t="e" vm="1">
        <f t="shared" si="58"/>
        <v>#VALUE!</v>
      </c>
      <c r="M354" t="e" vm="1">
        <f t="shared" si="59"/>
        <v>#VALUE!</v>
      </c>
      <c r="N354" t="e" vm="2">
        <f>[1]!genUniform($N$9,$N$10)</f>
        <v>#VALUE!</v>
      </c>
      <c r="O354" t="e" vm="1">
        <f t="shared" si="60"/>
        <v>#VALUE!</v>
      </c>
      <c r="P354" s="47" t="e" vm="1">
        <f t="shared" si="61"/>
        <v>#VALUE!</v>
      </c>
      <c r="Q354" t="e" vm="1">
        <f t="shared" si="62"/>
        <v>#VALUE!</v>
      </c>
      <c r="R354" t="e" vm="2">
        <f>[1]!genUniform($R$9,$R$10)</f>
        <v>#VALUE!</v>
      </c>
      <c r="S354" t="e" vm="1">
        <f t="shared" si="63"/>
        <v>#VALUE!</v>
      </c>
      <c r="T354" s="47" t="e" vm="1">
        <f t="shared" si="64"/>
        <v>#VALUE!</v>
      </c>
      <c r="U354" t="e" vm="1">
        <f t="shared" si="65"/>
        <v>#VALUE!</v>
      </c>
    </row>
    <row r="355" spans="1:21">
      <c r="A355">
        <v>345</v>
      </c>
      <c r="C355" t="e" vm="2">
        <f>[1]!GenLognormal($C$9,$C$10)</f>
        <v>#VALUE!</v>
      </c>
      <c r="D355" t="e" vm="2">
        <f>[1]!GenLognormal($D$9,$D$10)</f>
        <v>#VALUE!</v>
      </c>
      <c r="E355" t="e" vm="2">
        <f>[1]!genNormal($E$9,$E$10)</f>
        <v>#VALUE!</v>
      </c>
      <c r="F355" t="e" vm="1">
        <f t="shared" si="56"/>
        <v>#VALUE!</v>
      </c>
      <c r="G355" t="e" vm="2">
        <f>[1]!GenLognormal($G$9,$G$10)</f>
        <v>#VALUE!</v>
      </c>
      <c r="H355" t="e" vm="2">
        <f>[1]!genBinomial(1,0.593)</f>
        <v>#VALUE!</v>
      </c>
      <c r="I355" s="13" t="e" vm="1">
        <f t="shared" si="66"/>
        <v>#VALUE!</v>
      </c>
      <c r="J355" t="e" vm="2">
        <f>[1]!genUniform($J$9,$J$10)</f>
        <v>#VALUE!</v>
      </c>
      <c r="K355" t="e" vm="1">
        <f t="shared" si="57"/>
        <v>#VALUE!</v>
      </c>
      <c r="L355" s="47" t="e" vm="1">
        <f t="shared" si="58"/>
        <v>#VALUE!</v>
      </c>
      <c r="M355" t="e" vm="1">
        <f t="shared" si="59"/>
        <v>#VALUE!</v>
      </c>
      <c r="N355" t="e" vm="2">
        <f>[1]!genUniform($N$9,$N$10)</f>
        <v>#VALUE!</v>
      </c>
      <c r="O355" t="e" vm="1">
        <f t="shared" si="60"/>
        <v>#VALUE!</v>
      </c>
      <c r="P355" s="47" t="e" vm="1">
        <f t="shared" si="61"/>
        <v>#VALUE!</v>
      </c>
      <c r="Q355" t="e" vm="1">
        <f t="shared" si="62"/>
        <v>#VALUE!</v>
      </c>
      <c r="R355" t="e" vm="2">
        <f>[1]!genUniform($R$9,$R$10)</f>
        <v>#VALUE!</v>
      </c>
      <c r="S355" t="e" vm="1">
        <f t="shared" si="63"/>
        <v>#VALUE!</v>
      </c>
      <c r="T355" s="47" t="e" vm="1">
        <f t="shared" si="64"/>
        <v>#VALUE!</v>
      </c>
      <c r="U355" t="e" vm="1">
        <f t="shared" si="65"/>
        <v>#VALUE!</v>
      </c>
    </row>
    <row r="356" spans="1:21">
      <c r="A356">
        <v>346</v>
      </c>
      <c r="C356" t="e" vm="2">
        <f>[1]!GenLognormal($C$9,$C$10)</f>
        <v>#VALUE!</v>
      </c>
      <c r="D356" t="e" vm="2">
        <f>[1]!GenLognormal($D$9,$D$10)</f>
        <v>#VALUE!</v>
      </c>
      <c r="E356" t="e" vm="2">
        <f>[1]!genNormal($E$9,$E$10)</f>
        <v>#VALUE!</v>
      </c>
      <c r="F356" t="e" vm="1">
        <f t="shared" si="56"/>
        <v>#VALUE!</v>
      </c>
      <c r="G356" t="e" vm="2">
        <f>[1]!GenLognormal($G$9,$G$10)</f>
        <v>#VALUE!</v>
      </c>
      <c r="H356" t="e" vm="2">
        <f>[1]!genBinomial(1,0.593)</f>
        <v>#VALUE!</v>
      </c>
      <c r="I356" s="13" t="e" vm="1">
        <f t="shared" si="66"/>
        <v>#VALUE!</v>
      </c>
      <c r="J356" t="e" vm="2">
        <f>[1]!genUniform($J$9,$J$10)</f>
        <v>#VALUE!</v>
      </c>
      <c r="K356" t="e" vm="1">
        <f t="shared" si="57"/>
        <v>#VALUE!</v>
      </c>
      <c r="L356" s="47" t="e" vm="1">
        <f t="shared" si="58"/>
        <v>#VALUE!</v>
      </c>
      <c r="M356" t="e" vm="1">
        <f t="shared" si="59"/>
        <v>#VALUE!</v>
      </c>
      <c r="N356" t="e" vm="2">
        <f>[1]!genUniform($N$9,$N$10)</f>
        <v>#VALUE!</v>
      </c>
      <c r="O356" t="e" vm="1">
        <f t="shared" si="60"/>
        <v>#VALUE!</v>
      </c>
      <c r="P356" s="47" t="e" vm="1">
        <f t="shared" si="61"/>
        <v>#VALUE!</v>
      </c>
      <c r="Q356" t="e" vm="1">
        <f t="shared" si="62"/>
        <v>#VALUE!</v>
      </c>
      <c r="R356" t="e" vm="2">
        <f>[1]!genUniform($R$9,$R$10)</f>
        <v>#VALUE!</v>
      </c>
      <c r="S356" t="e" vm="1">
        <f t="shared" si="63"/>
        <v>#VALUE!</v>
      </c>
      <c r="T356" s="47" t="e" vm="1">
        <f t="shared" si="64"/>
        <v>#VALUE!</v>
      </c>
      <c r="U356" t="e" vm="1">
        <f t="shared" si="65"/>
        <v>#VALUE!</v>
      </c>
    </row>
    <row r="357" spans="1:21">
      <c r="A357">
        <v>347</v>
      </c>
      <c r="C357" t="e" vm="2">
        <f>[1]!GenLognormal($C$9,$C$10)</f>
        <v>#VALUE!</v>
      </c>
      <c r="D357" t="e" vm="2">
        <f>[1]!GenLognormal($D$9,$D$10)</f>
        <v>#VALUE!</v>
      </c>
      <c r="E357" t="e" vm="2">
        <f>[1]!genNormal($E$9,$E$10)</f>
        <v>#VALUE!</v>
      </c>
      <c r="F357" t="e" vm="1">
        <f t="shared" si="56"/>
        <v>#VALUE!</v>
      </c>
      <c r="G357" t="e" vm="2">
        <f>[1]!GenLognormal($G$9,$G$10)</f>
        <v>#VALUE!</v>
      </c>
      <c r="H357" t="e" vm="2">
        <f>[1]!genBinomial(1,0.593)</f>
        <v>#VALUE!</v>
      </c>
      <c r="I357" s="13" t="e" vm="1">
        <f t="shared" si="66"/>
        <v>#VALUE!</v>
      </c>
      <c r="J357" t="e" vm="2">
        <f>[1]!genUniform($J$9,$J$10)</f>
        <v>#VALUE!</v>
      </c>
      <c r="K357" t="e" vm="1">
        <f t="shared" si="57"/>
        <v>#VALUE!</v>
      </c>
      <c r="L357" s="47" t="e" vm="1">
        <f t="shared" si="58"/>
        <v>#VALUE!</v>
      </c>
      <c r="M357" t="e" vm="1">
        <f t="shared" si="59"/>
        <v>#VALUE!</v>
      </c>
      <c r="N357" t="e" vm="2">
        <f>[1]!genUniform($N$9,$N$10)</f>
        <v>#VALUE!</v>
      </c>
      <c r="O357" t="e" vm="1">
        <f t="shared" si="60"/>
        <v>#VALUE!</v>
      </c>
      <c r="P357" s="47" t="e" vm="1">
        <f t="shared" si="61"/>
        <v>#VALUE!</v>
      </c>
      <c r="Q357" t="e" vm="1">
        <f t="shared" si="62"/>
        <v>#VALUE!</v>
      </c>
      <c r="R357" t="e" vm="2">
        <f>[1]!genUniform($R$9,$R$10)</f>
        <v>#VALUE!</v>
      </c>
      <c r="S357" t="e" vm="1">
        <f t="shared" si="63"/>
        <v>#VALUE!</v>
      </c>
      <c r="T357" s="47" t="e" vm="1">
        <f t="shared" si="64"/>
        <v>#VALUE!</v>
      </c>
      <c r="U357" t="e" vm="1">
        <f t="shared" si="65"/>
        <v>#VALUE!</v>
      </c>
    </row>
    <row r="358" spans="1:21">
      <c r="A358">
        <v>348</v>
      </c>
      <c r="C358" t="e" vm="2">
        <f>[1]!GenLognormal($C$9,$C$10)</f>
        <v>#VALUE!</v>
      </c>
      <c r="D358" t="e" vm="2">
        <f>[1]!GenLognormal($D$9,$D$10)</f>
        <v>#VALUE!</v>
      </c>
      <c r="E358" t="e" vm="2">
        <f>[1]!genNormal($E$9,$E$10)</f>
        <v>#VALUE!</v>
      </c>
      <c r="F358" t="e" vm="1">
        <f t="shared" si="56"/>
        <v>#VALUE!</v>
      </c>
      <c r="G358" t="e" vm="2">
        <f>[1]!GenLognormal($G$9,$G$10)</f>
        <v>#VALUE!</v>
      </c>
      <c r="H358" t="e" vm="2">
        <f>[1]!genBinomial(1,0.593)</f>
        <v>#VALUE!</v>
      </c>
      <c r="I358" s="13" t="e" vm="1">
        <f t="shared" si="66"/>
        <v>#VALUE!</v>
      </c>
      <c r="J358" t="e" vm="2">
        <f>[1]!genUniform($J$9,$J$10)</f>
        <v>#VALUE!</v>
      </c>
      <c r="K358" t="e" vm="1">
        <f t="shared" si="57"/>
        <v>#VALUE!</v>
      </c>
      <c r="L358" s="47" t="e" vm="1">
        <f t="shared" si="58"/>
        <v>#VALUE!</v>
      </c>
      <c r="M358" t="e" vm="1">
        <f t="shared" si="59"/>
        <v>#VALUE!</v>
      </c>
      <c r="N358" t="e" vm="2">
        <f>[1]!genUniform($N$9,$N$10)</f>
        <v>#VALUE!</v>
      </c>
      <c r="O358" t="e" vm="1">
        <f t="shared" si="60"/>
        <v>#VALUE!</v>
      </c>
      <c r="P358" s="47" t="e" vm="1">
        <f t="shared" si="61"/>
        <v>#VALUE!</v>
      </c>
      <c r="Q358" t="e" vm="1">
        <f t="shared" si="62"/>
        <v>#VALUE!</v>
      </c>
      <c r="R358" t="e" vm="2">
        <f>[1]!genUniform($R$9,$R$10)</f>
        <v>#VALUE!</v>
      </c>
      <c r="S358" t="e" vm="1">
        <f t="shared" si="63"/>
        <v>#VALUE!</v>
      </c>
      <c r="T358" s="47" t="e" vm="1">
        <f t="shared" si="64"/>
        <v>#VALUE!</v>
      </c>
      <c r="U358" t="e" vm="1">
        <f t="shared" si="65"/>
        <v>#VALUE!</v>
      </c>
    </row>
    <row r="359" spans="1:21">
      <c r="A359">
        <v>349</v>
      </c>
      <c r="C359" t="e" vm="2">
        <f>[1]!GenLognormal($C$9,$C$10)</f>
        <v>#VALUE!</v>
      </c>
      <c r="D359" t="e" vm="2">
        <f>[1]!GenLognormal($D$9,$D$10)</f>
        <v>#VALUE!</v>
      </c>
      <c r="E359" t="e" vm="2">
        <f>[1]!genNormal($E$9,$E$10)</f>
        <v>#VALUE!</v>
      </c>
      <c r="F359" t="e" vm="1">
        <f t="shared" si="56"/>
        <v>#VALUE!</v>
      </c>
      <c r="G359" t="e" vm="2">
        <f>[1]!GenLognormal($G$9,$G$10)</f>
        <v>#VALUE!</v>
      </c>
      <c r="H359" t="e" vm="2">
        <f>[1]!genBinomial(1,0.593)</f>
        <v>#VALUE!</v>
      </c>
      <c r="I359" s="13" t="e" vm="1">
        <f t="shared" si="66"/>
        <v>#VALUE!</v>
      </c>
      <c r="J359" t="e" vm="2">
        <f>[1]!genUniform($J$9,$J$10)</f>
        <v>#VALUE!</v>
      </c>
      <c r="K359" t="e" vm="1">
        <f t="shared" si="57"/>
        <v>#VALUE!</v>
      </c>
      <c r="L359" s="47" t="e" vm="1">
        <f t="shared" si="58"/>
        <v>#VALUE!</v>
      </c>
      <c r="M359" t="e" vm="1">
        <f t="shared" si="59"/>
        <v>#VALUE!</v>
      </c>
      <c r="N359" t="e" vm="2">
        <f>[1]!genUniform($N$9,$N$10)</f>
        <v>#VALUE!</v>
      </c>
      <c r="O359" t="e" vm="1">
        <f t="shared" si="60"/>
        <v>#VALUE!</v>
      </c>
      <c r="P359" s="47" t="e" vm="1">
        <f t="shared" si="61"/>
        <v>#VALUE!</v>
      </c>
      <c r="Q359" t="e" vm="1">
        <f t="shared" si="62"/>
        <v>#VALUE!</v>
      </c>
      <c r="R359" t="e" vm="2">
        <f>[1]!genUniform($R$9,$R$10)</f>
        <v>#VALUE!</v>
      </c>
      <c r="S359" t="e" vm="1">
        <f t="shared" si="63"/>
        <v>#VALUE!</v>
      </c>
      <c r="T359" s="47" t="e" vm="1">
        <f t="shared" si="64"/>
        <v>#VALUE!</v>
      </c>
      <c r="U359" t="e" vm="1">
        <f t="shared" si="65"/>
        <v>#VALUE!</v>
      </c>
    </row>
    <row r="360" spans="1:21">
      <c r="A360">
        <v>350</v>
      </c>
      <c r="C360" t="e" vm="2">
        <f>[1]!GenLognormal($C$9,$C$10)</f>
        <v>#VALUE!</v>
      </c>
      <c r="D360" t="e" vm="2">
        <f>[1]!GenLognormal($D$9,$D$10)</f>
        <v>#VALUE!</v>
      </c>
      <c r="E360" t="e" vm="2">
        <f>[1]!genNormal($E$9,$E$10)</f>
        <v>#VALUE!</v>
      </c>
      <c r="F360" t="e" vm="1">
        <f t="shared" si="56"/>
        <v>#VALUE!</v>
      </c>
      <c r="G360" t="e" vm="2">
        <f>[1]!GenLognormal($G$9,$G$10)</f>
        <v>#VALUE!</v>
      </c>
      <c r="H360" t="e" vm="2">
        <f>[1]!genBinomial(1,0.593)</f>
        <v>#VALUE!</v>
      </c>
      <c r="I360" s="13" t="e" vm="1">
        <f t="shared" si="66"/>
        <v>#VALUE!</v>
      </c>
      <c r="J360" t="e" vm="2">
        <f>[1]!genUniform($J$9,$J$10)</f>
        <v>#VALUE!</v>
      </c>
      <c r="K360" t="e" vm="1">
        <f t="shared" si="57"/>
        <v>#VALUE!</v>
      </c>
      <c r="L360" s="47" t="e" vm="1">
        <f t="shared" si="58"/>
        <v>#VALUE!</v>
      </c>
      <c r="M360" t="e" vm="1">
        <f t="shared" si="59"/>
        <v>#VALUE!</v>
      </c>
      <c r="N360" t="e" vm="2">
        <f>[1]!genUniform($N$9,$N$10)</f>
        <v>#VALUE!</v>
      </c>
      <c r="O360" t="e" vm="1">
        <f t="shared" si="60"/>
        <v>#VALUE!</v>
      </c>
      <c r="P360" s="47" t="e" vm="1">
        <f t="shared" si="61"/>
        <v>#VALUE!</v>
      </c>
      <c r="Q360" t="e" vm="1">
        <f t="shared" si="62"/>
        <v>#VALUE!</v>
      </c>
      <c r="R360" t="e" vm="2">
        <f>[1]!genUniform($R$9,$R$10)</f>
        <v>#VALUE!</v>
      </c>
      <c r="S360" t="e" vm="1">
        <f t="shared" si="63"/>
        <v>#VALUE!</v>
      </c>
      <c r="T360" s="47" t="e" vm="1">
        <f t="shared" si="64"/>
        <v>#VALUE!</v>
      </c>
      <c r="U360" t="e" vm="1">
        <f t="shared" si="65"/>
        <v>#VALUE!</v>
      </c>
    </row>
    <row r="361" spans="1:21">
      <c r="A361">
        <v>351</v>
      </c>
      <c r="C361" t="e" vm="2">
        <f>[1]!GenLognormal($C$9,$C$10)</f>
        <v>#VALUE!</v>
      </c>
      <c r="D361" t="e" vm="2">
        <f>[1]!GenLognormal($D$9,$D$10)</f>
        <v>#VALUE!</v>
      </c>
      <c r="E361" t="e" vm="2">
        <f>[1]!genNormal($E$9,$E$10)</f>
        <v>#VALUE!</v>
      </c>
      <c r="F361" t="e" vm="1">
        <f t="shared" si="56"/>
        <v>#VALUE!</v>
      </c>
      <c r="G361" t="e" vm="2">
        <f>[1]!GenLognormal($G$9,$G$10)</f>
        <v>#VALUE!</v>
      </c>
      <c r="H361" t="e" vm="2">
        <f>[1]!genBinomial(1,0.593)</f>
        <v>#VALUE!</v>
      </c>
      <c r="I361" s="13" t="e" vm="1">
        <f t="shared" si="66"/>
        <v>#VALUE!</v>
      </c>
      <c r="J361" t="e" vm="2">
        <f>[1]!genUniform($J$9,$J$10)</f>
        <v>#VALUE!</v>
      </c>
      <c r="K361" t="e" vm="1">
        <f t="shared" si="57"/>
        <v>#VALUE!</v>
      </c>
      <c r="L361" s="47" t="e" vm="1">
        <f t="shared" si="58"/>
        <v>#VALUE!</v>
      </c>
      <c r="M361" t="e" vm="1">
        <f t="shared" si="59"/>
        <v>#VALUE!</v>
      </c>
      <c r="N361" t="e" vm="2">
        <f>[1]!genUniform($N$9,$N$10)</f>
        <v>#VALUE!</v>
      </c>
      <c r="O361" t="e" vm="1">
        <f t="shared" si="60"/>
        <v>#VALUE!</v>
      </c>
      <c r="P361" s="47" t="e" vm="1">
        <f t="shared" si="61"/>
        <v>#VALUE!</v>
      </c>
      <c r="Q361" t="e" vm="1">
        <f t="shared" si="62"/>
        <v>#VALUE!</v>
      </c>
      <c r="R361" t="e" vm="2">
        <f>[1]!genUniform($R$9,$R$10)</f>
        <v>#VALUE!</v>
      </c>
      <c r="S361" t="e" vm="1">
        <f t="shared" si="63"/>
        <v>#VALUE!</v>
      </c>
      <c r="T361" s="47" t="e" vm="1">
        <f t="shared" si="64"/>
        <v>#VALUE!</v>
      </c>
      <c r="U361" t="e" vm="1">
        <f t="shared" si="65"/>
        <v>#VALUE!</v>
      </c>
    </row>
    <row r="362" spans="1:21">
      <c r="A362">
        <v>352</v>
      </c>
      <c r="C362" t="e" vm="2">
        <f>[1]!GenLognormal($C$9,$C$10)</f>
        <v>#VALUE!</v>
      </c>
      <c r="D362" t="e" vm="2">
        <f>[1]!GenLognormal($D$9,$D$10)</f>
        <v>#VALUE!</v>
      </c>
      <c r="E362" t="e" vm="2">
        <f>[1]!genNormal($E$9,$E$10)</f>
        <v>#VALUE!</v>
      </c>
      <c r="F362" t="e" vm="1">
        <f t="shared" si="56"/>
        <v>#VALUE!</v>
      </c>
      <c r="G362" t="e" vm="2">
        <f>[1]!GenLognormal($G$9,$G$10)</f>
        <v>#VALUE!</v>
      </c>
      <c r="H362" t="e" vm="2">
        <f>[1]!genBinomial(1,0.593)</f>
        <v>#VALUE!</v>
      </c>
      <c r="I362" s="13" t="e" vm="1">
        <f t="shared" si="66"/>
        <v>#VALUE!</v>
      </c>
      <c r="J362" t="e" vm="2">
        <f>[1]!genUniform($J$9,$J$10)</f>
        <v>#VALUE!</v>
      </c>
      <c r="K362" t="e" vm="1">
        <f t="shared" si="57"/>
        <v>#VALUE!</v>
      </c>
      <c r="L362" s="47" t="e" vm="1">
        <f t="shared" si="58"/>
        <v>#VALUE!</v>
      </c>
      <c r="M362" t="e" vm="1">
        <f t="shared" si="59"/>
        <v>#VALUE!</v>
      </c>
      <c r="N362" t="e" vm="2">
        <f>[1]!genUniform($N$9,$N$10)</f>
        <v>#VALUE!</v>
      </c>
      <c r="O362" t="e" vm="1">
        <f t="shared" si="60"/>
        <v>#VALUE!</v>
      </c>
      <c r="P362" s="47" t="e" vm="1">
        <f t="shared" si="61"/>
        <v>#VALUE!</v>
      </c>
      <c r="Q362" t="e" vm="1">
        <f t="shared" si="62"/>
        <v>#VALUE!</v>
      </c>
      <c r="R362" t="e" vm="2">
        <f>[1]!genUniform($R$9,$R$10)</f>
        <v>#VALUE!</v>
      </c>
      <c r="S362" t="e" vm="1">
        <f t="shared" si="63"/>
        <v>#VALUE!</v>
      </c>
      <c r="T362" s="47" t="e" vm="1">
        <f t="shared" si="64"/>
        <v>#VALUE!</v>
      </c>
      <c r="U362" t="e" vm="1">
        <f t="shared" si="65"/>
        <v>#VALUE!</v>
      </c>
    </row>
    <row r="363" spans="1:21">
      <c r="A363">
        <v>353</v>
      </c>
      <c r="C363" t="e" vm="2">
        <f>[1]!GenLognormal($C$9,$C$10)</f>
        <v>#VALUE!</v>
      </c>
      <c r="D363" t="e" vm="2">
        <f>[1]!GenLognormal($D$9,$D$10)</f>
        <v>#VALUE!</v>
      </c>
      <c r="E363" t="e" vm="2">
        <f>[1]!genNormal($E$9,$E$10)</f>
        <v>#VALUE!</v>
      </c>
      <c r="F363" t="e" vm="1">
        <f t="shared" si="56"/>
        <v>#VALUE!</v>
      </c>
      <c r="G363" t="e" vm="2">
        <f>[1]!GenLognormal($G$9,$G$10)</f>
        <v>#VALUE!</v>
      </c>
      <c r="H363" t="e" vm="2">
        <f>[1]!genBinomial(1,0.593)</f>
        <v>#VALUE!</v>
      </c>
      <c r="I363" s="13" t="e" vm="1">
        <f t="shared" si="66"/>
        <v>#VALUE!</v>
      </c>
      <c r="J363" t="e" vm="2">
        <f>[1]!genUniform($J$9,$J$10)</f>
        <v>#VALUE!</v>
      </c>
      <c r="K363" t="e" vm="1">
        <f t="shared" si="57"/>
        <v>#VALUE!</v>
      </c>
      <c r="L363" s="47" t="e" vm="1">
        <f t="shared" si="58"/>
        <v>#VALUE!</v>
      </c>
      <c r="M363" t="e" vm="1">
        <f t="shared" si="59"/>
        <v>#VALUE!</v>
      </c>
      <c r="N363" t="e" vm="2">
        <f>[1]!genUniform($N$9,$N$10)</f>
        <v>#VALUE!</v>
      </c>
      <c r="O363" t="e" vm="1">
        <f t="shared" si="60"/>
        <v>#VALUE!</v>
      </c>
      <c r="P363" s="47" t="e" vm="1">
        <f t="shared" si="61"/>
        <v>#VALUE!</v>
      </c>
      <c r="Q363" t="e" vm="1">
        <f t="shared" si="62"/>
        <v>#VALUE!</v>
      </c>
      <c r="R363" t="e" vm="2">
        <f>[1]!genUniform($R$9,$R$10)</f>
        <v>#VALUE!</v>
      </c>
      <c r="S363" t="e" vm="1">
        <f t="shared" si="63"/>
        <v>#VALUE!</v>
      </c>
      <c r="T363" s="47" t="e" vm="1">
        <f t="shared" si="64"/>
        <v>#VALUE!</v>
      </c>
      <c r="U363" t="e" vm="1">
        <f t="shared" si="65"/>
        <v>#VALUE!</v>
      </c>
    </row>
    <row r="364" spans="1:21">
      <c r="A364">
        <v>354</v>
      </c>
      <c r="C364" t="e" vm="2">
        <f>[1]!GenLognormal($C$9,$C$10)</f>
        <v>#VALUE!</v>
      </c>
      <c r="D364" t="e" vm="2">
        <f>[1]!GenLognormal($D$9,$D$10)</f>
        <v>#VALUE!</v>
      </c>
      <c r="E364" t="e" vm="2">
        <f>[1]!genNormal($E$9,$E$10)</f>
        <v>#VALUE!</v>
      </c>
      <c r="F364" t="e" vm="1">
        <f t="shared" si="56"/>
        <v>#VALUE!</v>
      </c>
      <c r="G364" t="e" vm="2">
        <f>[1]!GenLognormal($G$9,$G$10)</f>
        <v>#VALUE!</v>
      </c>
      <c r="H364" t="e" vm="2">
        <f>[1]!genBinomial(1,0.593)</f>
        <v>#VALUE!</v>
      </c>
      <c r="I364" s="13" t="e" vm="1">
        <f t="shared" si="66"/>
        <v>#VALUE!</v>
      </c>
      <c r="J364" t="e" vm="2">
        <f>[1]!genUniform($J$9,$J$10)</f>
        <v>#VALUE!</v>
      </c>
      <c r="K364" t="e" vm="1">
        <f t="shared" si="57"/>
        <v>#VALUE!</v>
      </c>
      <c r="L364" s="47" t="e" vm="1">
        <f t="shared" si="58"/>
        <v>#VALUE!</v>
      </c>
      <c r="M364" t="e" vm="1">
        <f t="shared" si="59"/>
        <v>#VALUE!</v>
      </c>
      <c r="N364" t="e" vm="2">
        <f>[1]!genUniform($N$9,$N$10)</f>
        <v>#VALUE!</v>
      </c>
      <c r="O364" t="e" vm="1">
        <f t="shared" si="60"/>
        <v>#VALUE!</v>
      </c>
      <c r="P364" s="47" t="e" vm="1">
        <f t="shared" si="61"/>
        <v>#VALUE!</v>
      </c>
      <c r="Q364" t="e" vm="1">
        <f t="shared" si="62"/>
        <v>#VALUE!</v>
      </c>
      <c r="R364" t="e" vm="2">
        <f>[1]!genUniform($R$9,$R$10)</f>
        <v>#VALUE!</v>
      </c>
      <c r="S364" t="e" vm="1">
        <f t="shared" si="63"/>
        <v>#VALUE!</v>
      </c>
      <c r="T364" s="47" t="e" vm="1">
        <f t="shared" si="64"/>
        <v>#VALUE!</v>
      </c>
      <c r="U364" t="e" vm="1">
        <f t="shared" si="65"/>
        <v>#VALUE!</v>
      </c>
    </row>
    <row r="365" spans="1:21">
      <c r="A365">
        <v>355</v>
      </c>
      <c r="C365" t="e" vm="2">
        <f>[1]!GenLognormal($C$9,$C$10)</f>
        <v>#VALUE!</v>
      </c>
      <c r="D365" t="e" vm="2">
        <f>[1]!GenLognormal($D$9,$D$10)</f>
        <v>#VALUE!</v>
      </c>
      <c r="E365" t="e" vm="2">
        <f>[1]!genNormal($E$9,$E$10)</f>
        <v>#VALUE!</v>
      </c>
      <c r="F365" t="e" vm="1">
        <f t="shared" si="56"/>
        <v>#VALUE!</v>
      </c>
      <c r="G365" t="e" vm="2">
        <f>[1]!GenLognormal($G$9,$G$10)</f>
        <v>#VALUE!</v>
      </c>
      <c r="H365" t="e" vm="2">
        <f>[1]!genBinomial(1,0.593)</f>
        <v>#VALUE!</v>
      </c>
      <c r="I365" s="13" t="e" vm="1">
        <f t="shared" si="66"/>
        <v>#VALUE!</v>
      </c>
      <c r="J365" t="e" vm="2">
        <f>[1]!genUniform($J$9,$J$10)</f>
        <v>#VALUE!</v>
      </c>
      <c r="K365" t="e" vm="1">
        <f t="shared" si="57"/>
        <v>#VALUE!</v>
      </c>
      <c r="L365" s="47" t="e" vm="1">
        <f t="shared" si="58"/>
        <v>#VALUE!</v>
      </c>
      <c r="M365" t="e" vm="1">
        <f t="shared" si="59"/>
        <v>#VALUE!</v>
      </c>
      <c r="N365" t="e" vm="2">
        <f>[1]!genUniform($N$9,$N$10)</f>
        <v>#VALUE!</v>
      </c>
      <c r="O365" t="e" vm="1">
        <f t="shared" si="60"/>
        <v>#VALUE!</v>
      </c>
      <c r="P365" s="47" t="e" vm="1">
        <f t="shared" si="61"/>
        <v>#VALUE!</v>
      </c>
      <c r="Q365" t="e" vm="1">
        <f t="shared" si="62"/>
        <v>#VALUE!</v>
      </c>
      <c r="R365" t="e" vm="2">
        <f>[1]!genUniform($R$9,$R$10)</f>
        <v>#VALUE!</v>
      </c>
      <c r="S365" t="e" vm="1">
        <f t="shared" si="63"/>
        <v>#VALUE!</v>
      </c>
      <c r="T365" s="47" t="e" vm="1">
        <f t="shared" si="64"/>
        <v>#VALUE!</v>
      </c>
      <c r="U365" t="e" vm="1">
        <f t="shared" si="65"/>
        <v>#VALUE!</v>
      </c>
    </row>
    <row r="366" spans="1:21">
      <c r="A366">
        <v>356</v>
      </c>
      <c r="C366" t="e" vm="2">
        <f>[1]!GenLognormal($C$9,$C$10)</f>
        <v>#VALUE!</v>
      </c>
      <c r="D366" t="e" vm="2">
        <f>[1]!GenLognormal($D$9,$D$10)</f>
        <v>#VALUE!</v>
      </c>
      <c r="E366" t="e" vm="2">
        <f>[1]!genNormal($E$9,$E$10)</f>
        <v>#VALUE!</v>
      </c>
      <c r="F366" t="e" vm="1">
        <f t="shared" si="56"/>
        <v>#VALUE!</v>
      </c>
      <c r="G366" t="e" vm="2">
        <f>[1]!GenLognormal($G$9,$G$10)</f>
        <v>#VALUE!</v>
      </c>
      <c r="H366" t="e" vm="2">
        <f>[1]!genBinomial(1,0.593)</f>
        <v>#VALUE!</v>
      </c>
      <c r="I366" s="13" t="e" vm="1">
        <f t="shared" si="66"/>
        <v>#VALUE!</v>
      </c>
      <c r="J366" t="e" vm="2">
        <f>[1]!genUniform($J$9,$J$10)</f>
        <v>#VALUE!</v>
      </c>
      <c r="K366" t="e" vm="1">
        <f t="shared" si="57"/>
        <v>#VALUE!</v>
      </c>
      <c r="L366" s="47" t="e" vm="1">
        <f t="shared" si="58"/>
        <v>#VALUE!</v>
      </c>
      <c r="M366" t="e" vm="1">
        <f t="shared" si="59"/>
        <v>#VALUE!</v>
      </c>
      <c r="N366" t="e" vm="2">
        <f>[1]!genUniform($N$9,$N$10)</f>
        <v>#VALUE!</v>
      </c>
      <c r="O366" t="e" vm="1">
        <f t="shared" si="60"/>
        <v>#VALUE!</v>
      </c>
      <c r="P366" s="47" t="e" vm="1">
        <f t="shared" si="61"/>
        <v>#VALUE!</v>
      </c>
      <c r="Q366" t="e" vm="1">
        <f t="shared" si="62"/>
        <v>#VALUE!</v>
      </c>
      <c r="R366" t="e" vm="2">
        <f>[1]!genUniform($R$9,$R$10)</f>
        <v>#VALUE!</v>
      </c>
      <c r="S366" t="e" vm="1">
        <f t="shared" si="63"/>
        <v>#VALUE!</v>
      </c>
      <c r="T366" s="47" t="e" vm="1">
        <f t="shared" si="64"/>
        <v>#VALUE!</v>
      </c>
      <c r="U366" t="e" vm="1">
        <f t="shared" si="65"/>
        <v>#VALUE!</v>
      </c>
    </row>
    <row r="367" spans="1:21">
      <c r="A367">
        <v>357</v>
      </c>
      <c r="C367" t="e" vm="2">
        <f>[1]!GenLognormal($C$9,$C$10)</f>
        <v>#VALUE!</v>
      </c>
      <c r="D367" t="e" vm="2">
        <f>[1]!GenLognormal($D$9,$D$10)</f>
        <v>#VALUE!</v>
      </c>
      <c r="E367" t="e" vm="2">
        <f>[1]!genNormal($E$9,$E$10)</f>
        <v>#VALUE!</v>
      </c>
      <c r="F367" t="e" vm="1">
        <f t="shared" si="56"/>
        <v>#VALUE!</v>
      </c>
      <c r="G367" t="e" vm="2">
        <f>[1]!GenLognormal($G$9,$G$10)</f>
        <v>#VALUE!</v>
      </c>
      <c r="H367" t="e" vm="2">
        <f>[1]!genBinomial(1,0.593)</f>
        <v>#VALUE!</v>
      </c>
      <c r="I367" s="13" t="e" vm="1">
        <f t="shared" si="66"/>
        <v>#VALUE!</v>
      </c>
      <c r="J367" t="e" vm="2">
        <f>[1]!genUniform($J$9,$J$10)</f>
        <v>#VALUE!</v>
      </c>
      <c r="K367" t="e" vm="1">
        <f t="shared" si="57"/>
        <v>#VALUE!</v>
      </c>
      <c r="L367" s="47" t="e" vm="1">
        <f t="shared" si="58"/>
        <v>#VALUE!</v>
      </c>
      <c r="M367" t="e" vm="1">
        <f t="shared" si="59"/>
        <v>#VALUE!</v>
      </c>
      <c r="N367" t="e" vm="2">
        <f>[1]!genUniform($N$9,$N$10)</f>
        <v>#VALUE!</v>
      </c>
      <c r="O367" t="e" vm="1">
        <f t="shared" si="60"/>
        <v>#VALUE!</v>
      </c>
      <c r="P367" s="47" t="e" vm="1">
        <f t="shared" si="61"/>
        <v>#VALUE!</v>
      </c>
      <c r="Q367" t="e" vm="1">
        <f t="shared" si="62"/>
        <v>#VALUE!</v>
      </c>
      <c r="R367" t="e" vm="2">
        <f>[1]!genUniform($R$9,$R$10)</f>
        <v>#VALUE!</v>
      </c>
      <c r="S367" t="e" vm="1">
        <f t="shared" si="63"/>
        <v>#VALUE!</v>
      </c>
      <c r="T367" s="47" t="e" vm="1">
        <f t="shared" si="64"/>
        <v>#VALUE!</v>
      </c>
      <c r="U367" t="e" vm="1">
        <f t="shared" si="65"/>
        <v>#VALUE!</v>
      </c>
    </row>
    <row r="368" spans="1:21">
      <c r="A368">
        <v>358</v>
      </c>
      <c r="C368" t="e" vm="2">
        <f>[1]!GenLognormal($C$9,$C$10)</f>
        <v>#VALUE!</v>
      </c>
      <c r="D368" t="e" vm="2">
        <f>[1]!GenLognormal($D$9,$D$10)</f>
        <v>#VALUE!</v>
      </c>
      <c r="E368" t="e" vm="2">
        <f>[1]!genNormal($E$9,$E$10)</f>
        <v>#VALUE!</v>
      </c>
      <c r="F368" t="e" vm="1">
        <f t="shared" si="56"/>
        <v>#VALUE!</v>
      </c>
      <c r="G368" t="e" vm="2">
        <f>[1]!GenLognormal($G$9,$G$10)</f>
        <v>#VALUE!</v>
      </c>
      <c r="H368" t="e" vm="2">
        <f>[1]!genBinomial(1,0.593)</f>
        <v>#VALUE!</v>
      </c>
      <c r="I368" s="13" t="e" vm="1">
        <f t="shared" si="66"/>
        <v>#VALUE!</v>
      </c>
      <c r="J368" t="e" vm="2">
        <f>[1]!genUniform($J$9,$J$10)</f>
        <v>#VALUE!</v>
      </c>
      <c r="K368" t="e" vm="1">
        <f t="shared" si="57"/>
        <v>#VALUE!</v>
      </c>
      <c r="L368" s="47" t="e" vm="1">
        <f t="shared" si="58"/>
        <v>#VALUE!</v>
      </c>
      <c r="M368" t="e" vm="1">
        <f t="shared" si="59"/>
        <v>#VALUE!</v>
      </c>
      <c r="N368" t="e" vm="2">
        <f>[1]!genUniform($N$9,$N$10)</f>
        <v>#VALUE!</v>
      </c>
      <c r="O368" t="e" vm="1">
        <f t="shared" si="60"/>
        <v>#VALUE!</v>
      </c>
      <c r="P368" s="47" t="e" vm="1">
        <f t="shared" si="61"/>
        <v>#VALUE!</v>
      </c>
      <c r="Q368" t="e" vm="1">
        <f t="shared" si="62"/>
        <v>#VALUE!</v>
      </c>
      <c r="R368" t="e" vm="2">
        <f>[1]!genUniform($R$9,$R$10)</f>
        <v>#VALUE!</v>
      </c>
      <c r="S368" t="e" vm="1">
        <f t="shared" si="63"/>
        <v>#VALUE!</v>
      </c>
      <c r="T368" s="47" t="e" vm="1">
        <f t="shared" si="64"/>
        <v>#VALUE!</v>
      </c>
      <c r="U368" t="e" vm="1">
        <f t="shared" si="65"/>
        <v>#VALUE!</v>
      </c>
    </row>
    <row r="369" spans="1:21">
      <c r="A369">
        <v>359</v>
      </c>
      <c r="C369" t="e" vm="2">
        <f>[1]!GenLognormal($C$9,$C$10)</f>
        <v>#VALUE!</v>
      </c>
      <c r="D369" t="e" vm="2">
        <f>[1]!GenLognormal($D$9,$D$10)</f>
        <v>#VALUE!</v>
      </c>
      <c r="E369" t="e" vm="2">
        <f>[1]!genNormal($E$9,$E$10)</f>
        <v>#VALUE!</v>
      </c>
      <c r="F369" t="e" vm="1">
        <f t="shared" si="56"/>
        <v>#VALUE!</v>
      </c>
      <c r="G369" t="e" vm="2">
        <f>[1]!GenLognormal($G$9,$G$10)</f>
        <v>#VALUE!</v>
      </c>
      <c r="H369" t="e" vm="2">
        <f>[1]!genBinomial(1,0.593)</f>
        <v>#VALUE!</v>
      </c>
      <c r="I369" s="13" t="e" vm="1">
        <f t="shared" si="66"/>
        <v>#VALUE!</v>
      </c>
      <c r="J369" t="e" vm="2">
        <f>[1]!genUniform($J$9,$J$10)</f>
        <v>#VALUE!</v>
      </c>
      <c r="K369" t="e" vm="1">
        <f t="shared" si="57"/>
        <v>#VALUE!</v>
      </c>
      <c r="L369" s="47" t="e" vm="1">
        <f t="shared" si="58"/>
        <v>#VALUE!</v>
      </c>
      <c r="M369" t="e" vm="1">
        <f t="shared" si="59"/>
        <v>#VALUE!</v>
      </c>
      <c r="N369" t="e" vm="2">
        <f>[1]!genUniform($N$9,$N$10)</f>
        <v>#VALUE!</v>
      </c>
      <c r="O369" t="e" vm="1">
        <f t="shared" si="60"/>
        <v>#VALUE!</v>
      </c>
      <c r="P369" s="47" t="e" vm="1">
        <f t="shared" si="61"/>
        <v>#VALUE!</v>
      </c>
      <c r="Q369" t="e" vm="1">
        <f t="shared" si="62"/>
        <v>#VALUE!</v>
      </c>
      <c r="R369" t="e" vm="2">
        <f>[1]!genUniform($R$9,$R$10)</f>
        <v>#VALUE!</v>
      </c>
      <c r="S369" t="e" vm="1">
        <f t="shared" si="63"/>
        <v>#VALUE!</v>
      </c>
      <c r="T369" s="47" t="e" vm="1">
        <f t="shared" si="64"/>
        <v>#VALUE!</v>
      </c>
      <c r="U369" t="e" vm="1">
        <f t="shared" si="65"/>
        <v>#VALUE!</v>
      </c>
    </row>
    <row r="370" spans="1:21">
      <c r="A370">
        <v>360</v>
      </c>
      <c r="C370" t="e" vm="2">
        <f>[1]!GenLognormal($C$9,$C$10)</f>
        <v>#VALUE!</v>
      </c>
      <c r="D370" t="e" vm="2">
        <f>[1]!GenLognormal($D$9,$D$10)</f>
        <v>#VALUE!</v>
      </c>
      <c r="E370" t="e" vm="2">
        <f>[1]!genNormal($E$9,$E$10)</f>
        <v>#VALUE!</v>
      </c>
      <c r="F370" t="e" vm="1">
        <f t="shared" si="56"/>
        <v>#VALUE!</v>
      </c>
      <c r="G370" t="e" vm="2">
        <f>[1]!GenLognormal($G$9,$G$10)</f>
        <v>#VALUE!</v>
      </c>
      <c r="H370" t="e" vm="2">
        <f>[1]!genBinomial(1,0.593)</f>
        <v>#VALUE!</v>
      </c>
      <c r="I370" s="13" t="e" vm="1">
        <f t="shared" si="66"/>
        <v>#VALUE!</v>
      </c>
      <c r="J370" t="e" vm="2">
        <f>[1]!genUniform($J$9,$J$10)</f>
        <v>#VALUE!</v>
      </c>
      <c r="K370" t="e" vm="1">
        <f t="shared" si="57"/>
        <v>#VALUE!</v>
      </c>
      <c r="L370" s="47" t="e" vm="1">
        <f t="shared" si="58"/>
        <v>#VALUE!</v>
      </c>
      <c r="M370" t="e" vm="1">
        <f t="shared" si="59"/>
        <v>#VALUE!</v>
      </c>
      <c r="N370" t="e" vm="2">
        <f>[1]!genUniform($N$9,$N$10)</f>
        <v>#VALUE!</v>
      </c>
      <c r="O370" t="e" vm="1">
        <f t="shared" si="60"/>
        <v>#VALUE!</v>
      </c>
      <c r="P370" s="47" t="e" vm="1">
        <f t="shared" si="61"/>
        <v>#VALUE!</v>
      </c>
      <c r="Q370" t="e" vm="1">
        <f t="shared" si="62"/>
        <v>#VALUE!</v>
      </c>
      <c r="R370" t="e" vm="2">
        <f>[1]!genUniform($R$9,$R$10)</f>
        <v>#VALUE!</v>
      </c>
      <c r="S370" t="e" vm="1">
        <f t="shared" si="63"/>
        <v>#VALUE!</v>
      </c>
      <c r="T370" s="47" t="e" vm="1">
        <f t="shared" si="64"/>
        <v>#VALUE!</v>
      </c>
      <c r="U370" t="e" vm="1">
        <f t="shared" si="65"/>
        <v>#VALUE!</v>
      </c>
    </row>
    <row r="371" spans="1:21">
      <c r="A371">
        <v>361</v>
      </c>
      <c r="C371" t="e" vm="2">
        <f>[1]!GenLognormal($C$9,$C$10)</f>
        <v>#VALUE!</v>
      </c>
      <c r="D371" t="e" vm="2">
        <f>[1]!GenLognormal($D$9,$D$10)</f>
        <v>#VALUE!</v>
      </c>
      <c r="E371" t="e" vm="2">
        <f>[1]!genNormal($E$9,$E$10)</f>
        <v>#VALUE!</v>
      </c>
      <c r="F371" t="e" vm="1">
        <f t="shared" si="56"/>
        <v>#VALUE!</v>
      </c>
      <c r="G371" t="e" vm="2">
        <f>[1]!GenLognormal($G$9,$G$10)</f>
        <v>#VALUE!</v>
      </c>
      <c r="H371" t="e" vm="2">
        <f>[1]!genBinomial(1,0.593)</f>
        <v>#VALUE!</v>
      </c>
      <c r="I371" s="13" t="e" vm="1">
        <f t="shared" si="66"/>
        <v>#VALUE!</v>
      </c>
      <c r="J371" t="e" vm="2">
        <f>[1]!genUniform($J$9,$J$10)</f>
        <v>#VALUE!</v>
      </c>
      <c r="K371" t="e" vm="1">
        <f t="shared" si="57"/>
        <v>#VALUE!</v>
      </c>
      <c r="L371" s="47" t="e" vm="1">
        <f t="shared" si="58"/>
        <v>#VALUE!</v>
      </c>
      <c r="M371" t="e" vm="1">
        <f t="shared" si="59"/>
        <v>#VALUE!</v>
      </c>
      <c r="N371" t="e" vm="2">
        <f>[1]!genUniform($N$9,$N$10)</f>
        <v>#VALUE!</v>
      </c>
      <c r="O371" t="e" vm="1">
        <f t="shared" si="60"/>
        <v>#VALUE!</v>
      </c>
      <c r="P371" s="47" t="e" vm="1">
        <f t="shared" si="61"/>
        <v>#VALUE!</v>
      </c>
      <c r="Q371" t="e" vm="1">
        <f t="shared" si="62"/>
        <v>#VALUE!</v>
      </c>
      <c r="R371" t="e" vm="2">
        <f>[1]!genUniform($R$9,$R$10)</f>
        <v>#VALUE!</v>
      </c>
      <c r="S371" t="e" vm="1">
        <f t="shared" si="63"/>
        <v>#VALUE!</v>
      </c>
      <c r="T371" s="47" t="e" vm="1">
        <f t="shared" si="64"/>
        <v>#VALUE!</v>
      </c>
      <c r="U371" t="e" vm="1">
        <f t="shared" si="65"/>
        <v>#VALUE!</v>
      </c>
    </row>
    <row r="372" spans="1:21">
      <c r="A372">
        <v>362</v>
      </c>
      <c r="C372" t="e" vm="2">
        <f>[1]!GenLognormal($C$9,$C$10)</f>
        <v>#VALUE!</v>
      </c>
      <c r="D372" t="e" vm="2">
        <f>[1]!GenLognormal($D$9,$D$10)</f>
        <v>#VALUE!</v>
      </c>
      <c r="E372" t="e" vm="2">
        <f>[1]!genNormal($E$9,$E$10)</f>
        <v>#VALUE!</v>
      </c>
      <c r="F372" t="e" vm="1">
        <f t="shared" si="56"/>
        <v>#VALUE!</v>
      </c>
      <c r="G372" t="e" vm="2">
        <f>[1]!GenLognormal($G$9,$G$10)</f>
        <v>#VALUE!</v>
      </c>
      <c r="H372" t="e" vm="2">
        <f>[1]!genBinomial(1,0.593)</f>
        <v>#VALUE!</v>
      </c>
      <c r="I372" s="13" t="e" vm="1">
        <f t="shared" si="66"/>
        <v>#VALUE!</v>
      </c>
      <c r="J372" t="e" vm="2">
        <f>[1]!genUniform($J$9,$J$10)</f>
        <v>#VALUE!</v>
      </c>
      <c r="K372" t="e" vm="1">
        <f t="shared" si="57"/>
        <v>#VALUE!</v>
      </c>
      <c r="L372" s="47" t="e" vm="1">
        <f t="shared" si="58"/>
        <v>#VALUE!</v>
      </c>
      <c r="M372" t="e" vm="1">
        <f t="shared" si="59"/>
        <v>#VALUE!</v>
      </c>
      <c r="N372" t="e" vm="2">
        <f>[1]!genUniform($N$9,$N$10)</f>
        <v>#VALUE!</v>
      </c>
      <c r="O372" t="e" vm="1">
        <f t="shared" si="60"/>
        <v>#VALUE!</v>
      </c>
      <c r="P372" s="47" t="e" vm="1">
        <f t="shared" si="61"/>
        <v>#VALUE!</v>
      </c>
      <c r="Q372" t="e" vm="1">
        <f t="shared" si="62"/>
        <v>#VALUE!</v>
      </c>
      <c r="R372" t="e" vm="2">
        <f>[1]!genUniform($R$9,$R$10)</f>
        <v>#VALUE!</v>
      </c>
      <c r="S372" t="e" vm="1">
        <f t="shared" si="63"/>
        <v>#VALUE!</v>
      </c>
      <c r="T372" s="47" t="e" vm="1">
        <f t="shared" si="64"/>
        <v>#VALUE!</v>
      </c>
      <c r="U372" t="e" vm="1">
        <f t="shared" si="65"/>
        <v>#VALUE!</v>
      </c>
    </row>
    <row r="373" spans="1:21">
      <c r="A373">
        <v>363</v>
      </c>
      <c r="C373" t="e" vm="2">
        <f>[1]!GenLognormal($C$9,$C$10)</f>
        <v>#VALUE!</v>
      </c>
      <c r="D373" t="e" vm="2">
        <f>[1]!GenLognormal($D$9,$D$10)</f>
        <v>#VALUE!</v>
      </c>
      <c r="E373" t="e" vm="2">
        <f>[1]!genNormal($E$9,$E$10)</f>
        <v>#VALUE!</v>
      </c>
      <c r="F373" t="e" vm="1">
        <f t="shared" si="56"/>
        <v>#VALUE!</v>
      </c>
      <c r="G373" t="e" vm="2">
        <f>[1]!GenLognormal($G$9,$G$10)</f>
        <v>#VALUE!</v>
      </c>
      <c r="H373" t="e" vm="2">
        <f>[1]!genBinomial(1,0.593)</f>
        <v>#VALUE!</v>
      </c>
      <c r="I373" s="13" t="e" vm="1">
        <f t="shared" si="66"/>
        <v>#VALUE!</v>
      </c>
      <c r="J373" t="e" vm="2">
        <f>[1]!genUniform($J$9,$J$10)</f>
        <v>#VALUE!</v>
      </c>
      <c r="K373" t="e" vm="1">
        <f t="shared" si="57"/>
        <v>#VALUE!</v>
      </c>
      <c r="L373" s="47" t="e" vm="1">
        <f t="shared" si="58"/>
        <v>#VALUE!</v>
      </c>
      <c r="M373" t="e" vm="1">
        <f t="shared" si="59"/>
        <v>#VALUE!</v>
      </c>
      <c r="N373" t="e" vm="2">
        <f>[1]!genUniform($N$9,$N$10)</f>
        <v>#VALUE!</v>
      </c>
      <c r="O373" t="e" vm="1">
        <f t="shared" si="60"/>
        <v>#VALUE!</v>
      </c>
      <c r="P373" s="47" t="e" vm="1">
        <f t="shared" si="61"/>
        <v>#VALUE!</v>
      </c>
      <c r="Q373" t="e" vm="1">
        <f t="shared" si="62"/>
        <v>#VALUE!</v>
      </c>
      <c r="R373" t="e" vm="2">
        <f>[1]!genUniform($R$9,$R$10)</f>
        <v>#VALUE!</v>
      </c>
      <c r="S373" t="e" vm="1">
        <f t="shared" si="63"/>
        <v>#VALUE!</v>
      </c>
      <c r="T373" s="47" t="e" vm="1">
        <f t="shared" si="64"/>
        <v>#VALUE!</v>
      </c>
      <c r="U373" t="e" vm="1">
        <f t="shared" si="65"/>
        <v>#VALUE!</v>
      </c>
    </row>
    <row r="374" spans="1:21">
      <c r="A374">
        <v>364</v>
      </c>
      <c r="C374" t="e" vm="2">
        <f>[1]!GenLognormal($C$9,$C$10)</f>
        <v>#VALUE!</v>
      </c>
      <c r="D374" t="e" vm="2">
        <f>[1]!GenLognormal($D$9,$D$10)</f>
        <v>#VALUE!</v>
      </c>
      <c r="E374" t="e" vm="2">
        <f>[1]!genNormal($E$9,$E$10)</f>
        <v>#VALUE!</v>
      </c>
      <c r="F374" t="e" vm="1">
        <f t="shared" si="56"/>
        <v>#VALUE!</v>
      </c>
      <c r="G374" t="e" vm="2">
        <f>[1]!GenLognormal($G$9,$G$10)</f>
        <v>#VALUE!</v>
      </c>
      <c r="H374" t="e" vm="2">
        <f>[1]!genBinomial(1,0.593)</f>
        <v>#VALUE!</v>
      </c>
      <c r="I374" s="13" t="e" vm="1">
        <f t="shared" si="66"/>
        <v>#VALUE!</v>
      </c>
      <c r="J374" t="e" vm="2">
        <f>[1]!genUniform($J$9,$J$10)</f>
        <v>#VALUE!</v>
      </c>
      <c r="K374" t="e" vm="1">
        <f t="shared" si="57"/>
        <v>#VALUE!</v>
      </c>
      <c r="L374" s="47" t="e" vm="1">
        <f t="shared" si="58"/>
        <v>#VALUE!</v>
      </c>
      <c r="M374" t="e" vm="1">
        <f t="shared" si="59"/>
        <v>#VALUE!</v>
      </c>
      <c r="N374" t="e" vm="2">
        <f>[1]!genUniform($N$9,$N$10)</f>
        <v>#VALUE!</v>
      </c>
      <c r="O374" t="e" vm="1">
        <f t="shared" si="60"/>
        <v>#VALUE!</v>
      </c>
      <c r="P374" s="47" t="e" vm="1">
        <f t="shared" si="61"/>
        <v>#VALUE!</v>
      </c>
      <c r="Q374" t="e" vm="1">
        <f t="shared" si="62"/>
        <v>#VALUE!</v>
      </c>
      <c r="R374" t="e" vm="2">
        <f>[1]!genUniform($R$9,$R$10)</f>
        <v>#VALUE!</v>
      </c>
      <c r="S374" t="e" vm="1">
        <f t="shared" si="63"/>
        <v>#VALUE!</v>
      </c>
      <c r="T374" s="47" t="e" vm="1">
        <f t="shared" si="64"/>
        <v>#VALUE!</v>
      </c>
      <c r="U374" t="e" vm="1">
        <f t="shared" si="65"/>
        <v>#VALUE!</v>
      </c>
    </row>
    <row r="375" spans="1:21">
      <c r="A375">
        <v>365</v>
      </c>
      <c r="C375" t="e" vm="2">
        <f>[1]!GenLognormal($C$9,$C$10)</f>
        <v>#VALUE!</v>
      </c>
      <c r="D375" t="e" vm="2">
        <f>[1]!GenLognormal($D$9,$D$10)</f>
        <v>#VALUE!</v>
      </c>
      <c r="E375" t="e" vm="2">
        <f>[1]!genNormal($E$9,$E$10)</f>
        <v>#VALUE!</v>
      </c>
      <c r="F375" t="e" vm="1">
        <f t="shared" si="56"/>
        <v>#VALUE!</v>
      </c>
      <c r="G375" t="e" vm="2">
        <f>[1]!GenLognormal($G$9,$G$10)</f>
        <v>#VALUE!</v>
      </c>
      <c r="H375" t="e" vm="2">
        <f>[1]!genBinomial(1,0.593)</f>
        <v>#VALUE!</v>
      </c>
      <c r="I375" s="13" t="e" vm="1">
        <f t="shared" si="66"/>
        <v>#VALUE!</v>
      </c>
      <c r="J375" t="e" vm="2">
        <f>[1]!genUniform($J$9,$J$10)</f>
        <v>#VALUE!</v>
      </c>
      <c r="K375" t="e" vm="1">
        <f t="shared" si="57"/>
        <v>#VALUE!</v>
      </c>
      <c r="L375" s="47" t="e" vm="1">
        <f t="shared" si="58"/>
        <v>#VALUE!</v>
      </c>
      <c r="M375" t="e" vm="1">
        <f t="shared" si="59"/>
        <v>#VALUE!</v>
      </c>
      <c r="N375" t="e" vm="2">
        <f>[1]!genUniform($N$9,$N$10)</f>
        <v>#VALUE!</v>
      </c>
      <c r="O375" t="e" vm="1">
        <f t="shared" si="60"/>
        <v>#VALUE!</v>
      </c>
      <c r="P375" s="47" t="e" vm="1">
        <f t="shared" si="61"/>
        <v>#VALUE!</v>
      </c>
      <c r="Q375" t="e" vm="1">
        <f t="shared" si="62"/>
        <v>#VALUE!</v>
      </c>
      <c r="R375" t="e" vm="2">
        <f>[1]!genUniform($R$9,$R$10)</f>
        <v>#VALUE!</v>
      </c>
      <c r="S375" t="e" vm="1">
        <f t="shared" si="63"/>
        <v>#VALUE!</v>
      </c>
      <c r="T375" s="47" t="e" vm="1">
        <f t="shared" si="64"/>
        <v>#VALUE!</v>
      </c>
      <c r="U375" t="e" vm="1">
        <f t="shared" si="65"/>
        <v>#VALUE!</v>
      </c>
    </row>
    <row r="376" spans="1:21">
      <c r="A376">
        <v>366</v>
      </c>
      <c r="C376" t="e" vm="2">
        <f>[1]!GenLognormal($C$9,$C$10)</f>
        <v>#VALUE!</v>
      </c>
      <c r="D376" t="e" vm="2">
        <f>[1]!GenLognormal($D$9,$D$10)</f>
        <v>#VALUE!</v>
      </c>
      <c r="E376" t="e" vm="2">
        <f>[1]!genNormal($E$9,$E$10)</f>
        <v>#VALUE!</v>
      </c>
      <c r="F376" t="e" vm="1">
        <f t="shared" si="56"/>
        <v>#VALUE!</v>
      </c>
      <c r="G376" t="e" vm="2">
        <f>[1]!GenLognormal($G$9,$G$10)</f>
        <v>#VALUE!</v>
      </c>
      <c r="H376" t="e" vm="2">
        <f>[1]!genBinomial(1,0.593)</f>
        <v>#VALUE!</v>
      </c>
      <c r="I376" s="13" t="e" vm="1">
        <f t="shared" si="66"/>
        <v>#VALUE!</v>
      </c>
      <c r="J376" t="e" vm="2">
        <f>[1]!genUniform($J$9,$J$10)</f>
        <v>#VALUE!</v>
      </c>
      <c r="K376" t="e" vm="1">
        <f t="shared" si="57"/>
        <v>#VALUE!</v>
      </c>
      <c r="L376" s="47" t="e" vm="1">
        <f t="shared" si="58"/>
        <v>#VALUE!</v>
      </c>
      <c r="M376" t="e" vm="1">
        <f t="shared" si="59"/>
        <v>#VALUE!</v>
      </c>
      <c r="N376" t="e" vm="2">
        <f>[1]!genUniform($N$9,$N$10)</f>
        <v>#VALUE!</v>
      </c>
      <c r="O376" t="e" vm="1">
        <f t="shared" si="60"/>
        <v>#VALUE!</v>
      </c>
      <c r="P376" s="47" t="e" vm="1">
        <f t="shared" si="61"/>
        <v>#VALUE!</v>
      </c>
      <c r="Q376" t="e" vm="1">
        <f t="shared" si="62"/>
        <v>#VALUE!</v>
      </c>
      <c r="R376" t="e" vm="2">
        <f>[1]!genUniform($R$9,$R$10)</f>
        <v>#VALUE!</v>
      </c>
      <c r="S376" t="e" vm="1">
        <f t="shared" si="63"/>
        <v>#VALUE!</v>
      </c>
      <c r="T376" s="47" t="e" vm="1">
        <f t="shared" si="64"/>
        <v>#VALUE!</v>
      </c>
      <c r="U376" t="e" vm="1">
        <f t="shared" si="65"/>
        <v>#VALUE!</v>
      </c>
    </row>
    <row r="377" spans="1:21">
      <c r="A377">
        <v>367</v>
      </c>
      <c r="C377" t="e" vm="2">
        <f>[1]!GenLognormal($C$9,$C$10)</f>
        <v>#VALUE!</v>
      </c>
      <c r="D377" t="e" vm="2">
        <f>[1]!GenLognormal($D$9,$D$10)</f>
        <v>#VALUE!</v>
      </c>
      <c r="E377" t="e" vm="2">
        <f>[1]!genNormal($E$9,$E$10)</f>
        <v>#VALUE!</v>
      </c>
      <c r="F377" t="e" vm="1">
        <f t="shared" si="56"/>
        <v>#VALUE!</v>
      </c>
      <c r="G377" t="e" vm="2">
        <f>[1]!GenLognormal($G$9,$G$10)</f>
        <v>#VALUE!</v>
      </c>
      <c r="H377" t="e" vm="2">
        <f>[1]!genBinomial(1,0.593)</f>
        <v>#VALUE!</v>
      </c>
      <c r="I377" s="13" t="e" vm="1">
        <f t="shared" si="66"/>
        <v>#VALUE!</v>
      </c>
      <c r="J377" t="e" vm="2">
        <f>[1]!genUniform($J$9,$J$10)</f>
        <v>#VALUE!</v>
      </c>
      <c r="K377" t="e" vm="1">
        <f t="shared" si="57"/>
        <v>#VALUE!</v>
      </c>
      <c r="L377" s="47" t="e" vm="1">
        <f t="shared" si="58"/>
        <v>#VALUE!</v>
      </c>
      <c r="M377" t="e" vm="1">
        <f t="shared" si="59"/>
        <v>#VALUE!</v>
      </c>
      <c r="N377" t="e" vm="2">
        <f>[1]!genUniform($N$9,$N$10)</f>
        <v>#VALUE!</v>
      </c>
      <c r="O377" t="e" vm="1">
        <f t="shared" si="60"/>
        <v>#VALUE!</v>
      </c>
      <c r="P377" s="47" t="e" vm="1">
        <f t="shared" si="61"/>
        <v>#VALUE!</v>
      </c>
      <c r="Q377" t="e" vm="1">
        <f t="shared" si="62"/>
        <v>#VALUE!</v>
      </c>
      <c r="R377" t="e" vm="2">
        <f>[1]!genUniform($R$9,$R$10)</f>
        <v>#VALUE!</v>
      </c>
      <c r="S377" t="e" vm="1">
        <f t="shared" si="63"/>
        <v>#VALUE!</v>
      </c>
      <c r="T377" s="47" t="e" vm="1">
        <f t="shared" si="64"/>
        <v>#VALUE!</v>
      </c>
      <c r="U377" t="e" vm="1">
        <f t="shared" si="65"/>
        <v>#VALUE!</v>
      </c>
    </row>
    <row r="378" spans="1:21">
      <c r="A378">
        <v>368</v>
      </c>
      <c r="C378" t="e" vm="2">
        <f>[1]!GenLognormal($C$9,$C$10)</f>
        <v>#VALUE!</v>
      </c>
      <c r="D378" t="e" vm="2">
        <f>[1]!GenLognormal($D$9,$D$10)</f>
        <v>#VALUE!</v>
      </c>
      <c r="E378" t="e" vm="2">
        <f>[1]!genNormal($E$9,$E$10)</f>
        <v>#VALUE!</v>
      </c>
      <c r="F378" t="e" vm="1">
        <f t="shared" si="56"/>
        <v>#VALUE!</v>
      </c>
      <c r="G378" t="e" vm="2">
        <f>[1]!GenLognormal($G$9,$G$10)</f>
        <v>#VALUE!</v>
      </c>
      <c r="H378" t="e" vm="2">
        <f>[1]!genBinomial(1,0.593)</f>
        <v>#VALUE!</v>
      </c>
      <c r="I378" s="13" t="e" vm="1">
        <f t="shared" si="66"/>
        <v>#VALUE!</v>
      </c>
      <c r="J378" t="e" vm="2">
        <f>[1]!genUniform($J$9,$J$10)</f>
        <v>#VALUE!</v>
      </c>
      <c r="K378" t="e" vm="1">
        <f t="shared" si="57"/>
        <v>#VALUE!</v>
      </c>
      <c r="L378" s="47" t="e" vm="1">
        <f t="shared" si="58"/>
        <v>#VALUE!</v>
      </c>
      <c r="M378" t="e" vm="1">
        <f t="shared" si="59"/>
        <v>#VALUE!</v>
      </c>
      <c r="N378" t="e" vm="2">
        <f>[1]!genUniform($N$9,$N$10)</f>
        <v>#VALUE!</v>
      </c>
      <c r="O378" t="e" vm="1">
        <f t="shared" si="60"/>
        <v>#VALUE!</v>
      </c>
      <c r="P378" s="47" t="e" vm="1">
        <f t="shared" si="61"/>
        <v>#VALUE!</v>
      </c>
      <c r="Q378" t="e" vm="1">
        <f t="shared" si="62"/>
        <v>#VALUE!</v>
      </c>
      <c r="R378" t="e" vm="2">
        <f>[1]!genUniform($R$9,$R$10)</f>
        <v>#VALUE!</v>
      </c>
      <c r="S378" t="e" vm="1">
        <f t="shared" si="63"/>
        <v>#VALUE!</v>
      </c>
      <c r="T378" s="47" t="e" vm="1">
        <f t="shared" si="64"/>
        <v>#VALUE!</v>
      </c>
      <c r="U378" t="e" vm="1">
        <f t="shared" si="65"/>
        <v>#VALUE!</v>
      </c>
    </row>
    <row r="379" spans="1:21">
      <c r="A379">
        <v>369</v>
      </c>
      <c r="C379" t="e" vm="2">
        <f>[1]!GenLognormal($C$9,$C$10)</f>
        <v>#VALUE!</v>
      </c>
      <c r="D379" t="e" vm="2">
        <f>[1]!GenLognormal($D$9,$D$10)</f>
        <v>#VALUE!</v>
      </c>
      <c r="E379" t="e" vm="2">
        <f>[1]!genNormal($E$9,$E$10)</f>
        <v>#VALUE!</v>
      </c>
      <c r="F379" t="e" vm="1">
        <f t="shared" si="56"/>
        <v>#VALUE!</v>
      </c>
      <c r="G379" t="e" vm="2">
        <f>[1]!GenLognormal($G$9,$G$10)</f>
        <v>#VALUE!</v>
      </c>
      <c r="H379" t="e" vm="2">
        <f>[1]!genBinomial(1,0.593)</f>
        <v>#VALUE!</v>
      </c>
      <c r="I379" s="13" t="e" vm="1">
        <f t="shared" si="66"/>
        <v>#VALUE!</v>
      </c>
      <c r="J379" t="e" vm="2">
        <f>[1]!genUniform($J$9,$J$10)</f>
        <v>#VALUE!</v>
      </c>
      <c r="K379" t="e" vm="1">
        <f t="shared" si="57"/>
        <v>#VALUE!</v>
      </c>
      <c r="L379" s="47" t="e" vm="1">
        <f t="shared" si="58"/>
        <v>#VALUE!</v>
      </c>
      <c r="M379" t="e" vm="1">
        <f t="shared" si="59"/>
        <v>#VALUE!</v>
      </c>
      <c r="N379" t="e" vm="2">
        <f>[1]!genUniform($N$9,$N$10)</f>
        <v>#VALUE!</v>
      </c>
      <c r="O379" t="e" vm="1">
        <f t="shared" si="60"/>
        <v>#VALUE!</v>
      </c>
      <c r="P379" s="47" t="e" vm="1">
        <f t="shared" si="61"/>
        <v>#VALUE!</v>
      </c>
      <c r="Q379" t="e" vm="1">
        <f t="shared" si="62"/>
        <v>#VALUE!</v>
      </c>
      <c r="R379" t="e" vm="2">
        <f>[1]!genUniform($R$9,$R$10)</f>
        <v>#VALUE!</v>
      </c>
      <c r="S379" t="e" vm="1">
        <f t="shared" si="63"/>
        <v>#VALUE!</v>
      </c>
      <c r="T379" s="47" t="e" vm="1">
        <f t="shared" si="64"/>
        <v>#VALUE!</v>
      </c>
      <c r="U379" t="e" vm="1">
        <f t="shared" si="65"/>
        <v>#VALUE!</v>
      </c>
    </row>
    <row r="380" spans="1:21">
      <c r="A380">
        <v>370</v>
      </c>
      <c r="C380" t="e" vm="2">
        <f>[1]!GenLognormal($C$9,$C$10)</f>
        <v>#VALUE!</v>
      </c>
      <c r="D380" t="e" vm="2">
        <f>[1]!GenLognormal($D$9,$D$10)</f>
        <v>#VALUE!</v>
      </c>
      <c r="E380" t="e" vm="2">
        <f>[1]!genNormal($E$9,$E$10)</f>
        <v>#VALUE!</v>
      </c>
      <c r="F380" t="e" vm="1">
        <f t="shared" si="56"/>
        <v>#VALUE!</v>
      </c>
      <c r="G380" t="e" vm="2">
        <f>[1]!GenLognormal($G$9,$G$10)</f>
        <v>#VALUE!</v>
      </c>
      <c r="H380" t="e" vm="2">
        <f>[1]!genBinomial(1,0.593)</f>
        <v>#VALUE!</v>
      </c>
      <c r="I380" s="13" t="e" vm="1">
        <f t="shared" si="66"/>
        <v>#VALUE!</v>
      </c>
      <c r="J380" t="e" vm="2">
        <f>[1]!genUniform($J$9,$J$10)</f>
        <v>#VALUE!</v>
      </c>
      <c r="K380" t="e" vm="1">
        <f t="shared" si="57"/>
        <v>#VALUE!</v>
      </c>
      <c r="L380" s="47" t="e" vm="1">
        <f t="shared" si="58"/>
        <v>#VALUE!</v>
      </c>
      <c r="M380" t="e" vm="1">
        <f t="shared" si="59"/>
        <v>#VALUE!</v>
      </c>
      <c r="N380" t="e" vm="2">
        <f>[1]!genUniform($N$9,$N$10)</f>
        <v>#VALUE!</v>
      </c>
      <c r="O380" t="e" vm="1">
        <f t="shared" si="60"/>
        <v>#VALUE!</v>
      </c>
      <c r="P380" s="47" t="e" vm="1">
        <f t="shared" si="61"/>
        <v>#VALUE!</v>
      </c>
      <c r="Q380" t="e" vm="1">
        <f t="shared" si="62"/>
        <v>#VALUE!</v>
      </c>
      <c r="R380" t="e" vm="2">
        <f>[1]!genUniform($R$9,$R$10)</f>
        <v>#VALUE!</v>
      </c>
      <c r="S380" t="e" vm="1">
        <f t="shared" si="63"/>
        <v>#VALUE!</v>
      </c>
      <c r="T380" s="47" t="e" vm="1">
        <f t="shared" si="64"/>
        <v>#VALUE!</v>
      </c>
      <c r="U380" t="e" vm="1">
        <f t="shared" si="65"/>
        <v>#VALUE!</v>
      </c>
    </row>
    <row r="381" spans="1:21">
      <c r="A381">
        <v>371</v>
      </c>
      <c r="C381" t="e" vm="2">
        <f>[1]!GenLognormal($C$9,$C$10)</f>
        <v>#VALUE!</v>
      </c>
      <c r="D381" t="e" vm="2">
        <f>[1]!GenLognormal($D$9,$D$10)</f>
        <v>#VALUE!</v>
      </c>
      <c r="E381" t="e" vm="2">
        <f>[1]!genNormal($E$9,$E$10)</f>
        <v>#VALUE!</v>
      </c>
      <c r="F381" t="e" vm="1">
        <f t="shared" si="56"/>
        <v>#VALUE!</v>
      </c>
      <c r="G381" t="e" vm="2">
        <f>[1]!GenLognormal($G$9,$G$10)</f>
        <v>#VALUE!</v>
      </c>
      <c r="H381" t="e" vm="2">
        <f>[1]!genBinomial(1,0.593)</f>
        <v>#VALUE!</v>
      </c>
      <c r="I381" s="13" t="e" vm="1">
        <f t="shared" si="66"/>
        <v>#VALUE!</v>
      </c>
      <c r="J381" t="e" vm="2">
        <f>[1]!genUniform($J$9,$J$10)</f>
        <v>#VALUE!</v>
      </c>
      <c r="K381" t="e" vm="1">
        <f t="shared" si="57"/>
        <v>#VALUE!</v>
      </c>
      <c r="L381" s="47" t="e" vm="1">
        <f t="shared" si="58"/>
        <v>#VALUE!</v>
      </c>
      <c r="M381" t="e" vm="1">
        <f t="shared" si="59"/>
        <v>#VALUE!</v>
      </c>
      <c r="N381" t="e" vm="2">
        <f>[1]!genUniform($N$9,$N$10)</f>
        <v>#VALUE!</v>
      </c>
      <c r="O381" t="e" vm="1">
        <f t="shared" si="60"/>
        <v>#VALUE!</v>
      </c>
      <c r="P381" s="47" t="e" vm="1">
        <f t="shared" si="61"/>
        <v>#VALUE!</v>
      </c>
      <c r="Q381" t="e" vm="1">
        <f t="shared" si="62"/>
        <v>#VALUE!</v>
      </c>
      <c r="R381" t="e" vm="2">
        <f>[1]!genUniform($R$9,$R$10)</f>
        <v>#VALUE!</v>
      </c>
      <c r="S381" t="e" vm="1">
        <f t="shared" si="63"/>
        <v>#VALUE!</v>
      </c>
      <c r="T381" s="47" t="e" vm="1">
        <f t="shared" si="64"/>
        <v>#VALUE!</v>
      </c>
      <c r="U381" t="e" vm="1">
        <f t="shared" si="65"/>
        <v>#VALUE!</v>
      </c>
    </row>
    <row r="382" spans="1:21">
      <c r="A382">
        <v>372</v>
      </c>
      <c r="C382" t="e" vm="2">
        <f>[1]!GenLognormal($C$9,$C$10)</f>
        <v>#VALUE!</v>
      </c>
      <c r="D382" t="e" vm="2">
        <f>[1]!GenLognormal($D$9,$D$10)</f>
        <v>#VALUE!</v>
      </c>
      <c r="E382" t="e" vm="2">
        <f>[1]!genNormal($E$9,$E$10)</f>
        <v>#VALUE!</v>
      </c>
      <c r="F382" t="e" vm="1">
        <f t="shared" si="56"/>
        <v>#VALUE!</v>
      </c>
      <c r="G382" t="e" vm="2">
        <f>[1]!GenLognormal($G$9,$G$10)</f>
        <v>#VALUE!</v>
      </c>
      <c r="H382" t="e" vm="2">
        <f>[1]!genBinomial(1,0.593)</f>
        <v>#VALUE!</v>
      </c>
      <c r="I382" s="13" t="e" vm="1">
        <f t="shared" si="66"/>
        <v>#VALUE!</v>
      </c>
      <c r="J382" t="e" vm="2">
        <f>[1]!genUniform($J$9,$J$10)</f>
        <v>#VALUE!</v>
      </c>
      <c r="K382" t="e" vm="1">
        <f t="shared" si="57"/>
        <v>#VALUE!</v>
      </c>
      <c r="L382" s="47" t="e" vm="1">
        <f t="shared" si="58"/>
        <v>#VALUE!</v>
      </c>
      <c r="M382" t="e" vm="1">
        <f t="shared" si="59"/>
        <v>#VALUE!</v>
      </c>
      <c r="N382" t="e" vm="2">
        <f>[1]!genUniform($N$9,$N$10)</f>
        <v>#VALUE!</v>
      </c>
      <c r="O382" t="e" vm="1">
        <f t="shared" si="60"/>
        <v>#VALUE!</v>
      </c>
      <c r="P382" s="47" t="e" vm="1">
        <f t="shared" si="61"/>
        <v>#VALUE!</v>
      </c>
      <c r="Q382" t="e" vm="1">
        <f t="shared" si="62"/>
        <v>#VALUE!</v>
      </c>
      <c r="R382" t="e" vm="2">
        <f>[1]!genUniform($R$9,$R$10)</f>
        <v>#VALUE!</v>
      </c>
      <c r="S382" t="e" vm="1">
        <f t="shared" si="63"/>
        <v>#VALUE!</v>
      </c>
      <c r="T382" s="47" t="e" vm="1">
        <f t="shared" si="64"/>
        <v>#VALUE!</v>
      </c>
      <c r="U382" t="e" vm="1">
        <f t="shared" si="65"/>
        <v>#VALUE!</v>
      </c>
    </row>
    <row r="383" spans="1:21">
      <c r="A383">
        <v>373</v>
      </c>
      <c r="C383" t="e" vm="2">
        <f>[1]!GenLognormal($C$9,$C$10)</f>
        <v>#VALUE!</v>
      </c>
      <c r="D383" t="e" vm="2">
        <f>[1]!GenLognormal($D$9,$D$10)</f>
        <v>#VALUE!</v>
      </c>
      <c r="E383" t="e" vm="2">
        <f>[1]!genNormal($E$9,$E$10)</f>
        <v>#VALUE!</v>
      </c>
      <c r="F383" t="e" vm="1">
        <f t="shared" si="56"/>
        <v>#VALUE!</v>
      </c>
      <c r="G383" t="e" vm="2">
        <f>[1]!GenLognormal($G$9,$G$10)</f>
        <v>#VALUE!</v>
      </c>
      <c r="H383" t="e" vm="2">
        <f>[1]!genBinomial(1,0.593)</f>
        <v>#VALUE!</v>
      </c>
      <c r="I383" s="13" t="e" vm="1">
        <f t="shared" si="66"/>
        <v>#VALUE!</v>
      </c>
      <c r="J383" t="e" vm="2">
        <f>[1]!genUniform($J$9,$J$10)</f>
        <v>#VALUE!</v>
      </c>
      <c r="K383" t="e" vm="1">
        <f t="shared" si="57"/>
        <v>#VALUE!</v>
      </c>
      <c r="L383" s="47" t="e" vm="1">
        <f t="shared" si="58"/>
        <v>#VALUE!</v>
      </c>
      <c r="M383" t="e" vm="1">
        <f t="shared" si="59"/>
        <v>#VALUE!</v>
      </c>
      <c r="N383" t="e" vm="2">
        <f>[1]!genUniform($N$9,$N$10)</f>
        <v>#VALUE!</v>
      </c>
      <c r="O383" t="e" vm="1">
        <f t="shared" si="60"/>
        <v>#VALUE!</v>
      </c>
      <c r="P383" s="47" t="e" vm="1">
        <f t="shared" si="61"/>
        <v>#VALUE!</v>
      </c>
      <c r="Q383" t="e" vm="1">
        <f t="shared" si="62"/>
        <v>#VALUE!</v>
      </c>
      <c r="R383" t="e" vm="2">
        <f>[1]!genUniform($R$9,$R$10)</f>
        <v>#VALUE!</v>
      </c>
      <c r="S383" t="e" vm="1">
        <f t="shared" si="63"/>
        <v>#VALUE!</v>
      </c>
      <c r="T383" s="47" t="e" vm="1">
        <f t="shared" si="64"/>
        <v>#VALUE!</v>
      </c>
      <c r="U383" t="e" vm="1">
        <f t="shared" si="65"/>
        <v>#VALUE!</v>
      </c>
    </row>
    <row r="384" spans="1:21">
      <c r="A384">
        <v>374</v>
      </c>
      <c r="C384" t="e" vm="2">
        <f>[1]!GenLognormal($C$9,$C$10)</f>
        <v>#VALUE!</v>
      </c>
      <c r="D384" t="e" vm="2">
        <f>[1]!GenLognormal($D$9,$D$10)</f>
        <v>#VALUE!</v>
      </c>
      <c r="E384" t="e" vm="2">
        <f>[1]!genNormal($E$9,$E$10)</f>
        <v>#VALUE!</v>
      </c>
      <c r="F384" t="e" vm="1">
        <f t="shared" si="56"/>
        <v>#VALUE!</v>
      </c>
      <c r="G384" t="e" vm="2">
        <f>[1]!GenLognormal($G$9,$G$10)</f>
        <v>#VALUE!</v>
      </c>
      <c r="H384" t="e" vm="2">
        <f>[1]!genBinomial(1,0.593)</f>
        <v>#VALUE!</v>
      </c>
      <c r="I384" s="13" t="e" vm="1">
        <f t="shared" si="66"/>
        <v>#VALUE!</v>
      </c>
      <c r="J384" t="e" vm="2">
        <f>[1]!genUniform($J$9,$J$10)</f>
        <v>#VALUE!</v>
      </c>
      <c r="K384" t="e" vm="1">
        <f t="shared" si="57"/>
        <v>#VALUE!</v>
      </c>
      <c r="L384" s="47" t="e" vm="1">
        <f t="shared" si="58"/>
        <v>#VALUE!</v>
      </c>
      <c r="M384" t="e" vm="1">
        <f t="shared" si="59"/>
        <v>#VALUE!</v>
      </c>
      <c r="N384" t="e" vm="2">
        <f>[1]!genUniform($N$9,$N$10)</f>
        <v>#VALUE!</v>
      </c>
      <c r="O384" t="e" vm="1">
        <f t="shared" si="60"/>
        <v>#VALUE!</v>
      </c>
      <c r="P384" s="47" t="e" vm="1">
        <f t="shared" si="61"/>
        <v>#VALUE!</v>
      </c>
      <c r="Q384" t="e" vm="1">
        <f t="shared" si="62"/>
        <v>#VALUE!</v>
      </c>
      <c r="R384" t="e" vm="2">
        <f>[1]!genUniform($R$9,$R$10)</f>
        <v>#VALUE!</v>
      </c>
      <c r="S384" t="e" vm="1">
        <f t="shared" si="63"/>
        <v>#VALUE!</v>
      </c>
      <c r="T384" s="47" t="e" vm="1">
        <f t="shared" si="64"/>
        <v>#VALUE!</v>
      </c>
      <c r="U384" t="e" vm="1">
        <f t="shared" si="65"/>
        <v>#VALUE!</v>
      </c>
    </row>
    <row r="385" spans="1:21">
      <c r="A385">
        <v>375</v>
      </c>
      <c r="C385" t="e" vm="2">
        <f>[1]!GenLognormal($C$9,$C$10)</f>
        <v>#VALUE!</v>
      </c>
      <c r="D385" t="e" vm="2">
        <f>[1]!GenLognormal($D$9,$D$10)</f>
        <v>#VALUE!</v>
      </c>
      <c r="E385" t="e" vm="2">
        <f>[1]!genNormal($E$9,$E$10)</f>
        <v>#VALUE!</v>
      </c>
      <c r="F385" t="e" vm="1">
        <f t="shared" si="56"/>
        <v>#VALUE!</v>
      </c>
      <c r="G385" t="e" vm="2">
        <f>[1]!GenLognormal($G$9,$G$10)</f>
        <v>#VALUE!</v>
      </c>
      <c r="H385" t="e" vm="2">
        <f>[1]!genBinomial(1,0.593)</f>
        <v>#VALUE!</v>
      </c>
      <c r="I385" s="13" t="e" vm="1">
        <f t="shared" si="66"/>
        <v>#VALUE!</v>
      </c>
      <c r="J385" t="e" vm="2">
        <f>[1]!genUniform($J$9,$J$10)</f>
        <v>#VALUE!</v>
      </c>
      <c r="K385" t="e" vm="1">
        <f t="shared" si="57"/>
        <v>#VALUE!</v>
      </c>
      <c r="L385" s="47" t="e" vm="1">
        <f t="shared" si="58"/>
        <v>#VALUE!</v>
      </c>
      <c r="M385" t="e" vm="1">
        <f t="shared" si="59"/>
        <v>#VALUE!</v>
      </c>
      <c r="N385" t="e" vm="2">
        <f>[1]!genUniform($N$9,$N$10)</f>
        <v>#VALUE!</v>
      </c>
      <c r="O385" t="e" vm="1">
        <f t="shared" si="60"/>
        <v>#VALUE!</v>
      </c>
      <c r="P385" s="47" t="e" vm="1">
        <f t="shared" si="61"/>
        <v>#VALUE!</v>
      </c>
      <c r="Q385" t="e" vm="1">
        <f t="shared" si="62"/>
        <v>#VALUE!</v>
      </c>
      <c r="R385" t="e" vm="2">
        <f>[1]!genUniform($R$9,$R$10)</f>
        <v>#VALUE!</v>
      </c>
      <c r="S385" t="e" vm="1">
        <f t="shared" si="63"/>
        <v>#VALUE!</v>
      </c>
      <c r="T385" s="47" t="e" vm="1">
        <f t="shared" si="64"/>
        <v>#VALUE!</v>
      </c>
      <c r="U385" t="e" vm="1">
        <f t="shared" si="65"/>
        <v>#VALUE!</v>
      </c>
    </row>
    <row r="386" spans="1:21">
      <c r="A386">
        <v>376</v>
      </c>
      <c r="C386" t="e" vm="2">
        <f>[1]!GenLognormal($C$9,$C$10)</f>
        <v>#VALUE!</v>
      </c>
      <c r="D386" t="e" vm="2">
        <f>[1]!GenLognormal($D$9,$D$10)</f>
        <v>#VALUE!</v>
      </c>
      <c r="E386" t="e" vm="2">
        <f>[1]!genNormal($E$9,$E$10)</f>
        <v>#VALUE!</v>
      </c>
      <c r="F386" t="e" vm="1">
        <f t="shared" si="56"/>
        <v>#VALUE!</v>
      </c>
      <c r="G386" t="e" vm="2">
        <f>[1]!GenLognormal($G$9,$G$10)</f>
        <v>#VALUE!</v>
      </c>
      <c r="H386" t="e" vm="2">
        <f>[1]!genBinomial(1,0.593)</f>
        <v>#VALUE!</v>
      </c>
      <c r="I386" s="13" t="e" vm="1">
        <f t="shared" si="66"/>
        <v>#VALUE!</v>
      </c>
      <c r="J386" t="e" vm="2">
        <f>[1]!genUniform($J$9,$J$10)</f>
        <v>#VALUE!</v>
      </c>
      <c r="K386" t="e" vm="1">
        <f t="shared" si="57"/>
        <v>#VALUE!</v>
      </c>
      <c r="L386" s="47" t="e" vm="1">
        <f t="shared" si="58"/>
        <v>#VALUE!</v>
      </c>
      <c r="M386" t="e" vm="1">
        <f t="shared" si="59"/>
        <v>#VALUE!</v>
      </c>
      <c r="N386" t="e" vm="2">
        <f>[1]!genUniform($N$9,$N$10)</f>
        <v>#VALUE!</v>
      </c>
      <c r="O386" t="e" vm="1">
        <f t="shared" si="60"/>
        <v>#VALUE!</v>
      </c>
      <c r="P386" s="47" t="e" vm="1">
        <f t="shared" si="61"/>
        <v>#VALUE!</v>
      </c>
      <c r="Q386" t="e" vm="1">
        <f t="shared" si="62"/>
        <v>#VALUE!</v>
      </c>
      <c r="R386" t="e" vm="2">
        <f>[1]!genUniform($R$9,$R$10)</f>
        <v>#VALUE!</v>
      </c>
      <c r="S386" t="e" vm="1">
        <f t="shared" si="63"/>
        <v>#VALUE!</v>
      </c>
      <c r="T386" s="47" t="e" vm="1">
        <f t="shared" si="64"/>
        <v>#VALUE!</v>
      </c>
      <c r="U386" t="e" vm="1">
        <f t="shared" si="65"/>
        <v>#VALUE!</v>
      </c>
    </row>
    <row r="387" spans="1:21">
      <c r="A387">
        <v>377</v>
      </c>
      <c r="C387" t="e" vm="2">
        <f>[1]!GenLognormal($C$9,$C$10)</f>
        <v>#VALUE!</v>
      </c>
      <c r="D387" t="e" vm="2">
        <f>[1]!GenLognormal($D$9,$D$10)</f>
        <v>#VALUE!</v>
      </c>
      <c r="E387" t="e" vm="2">
        <f>[1]!genNormal($E$9,$E$10)</f>
        <v>#VALUE!</v>
      </c>
      <c r="F387" t="e" vm="1">
        <f t="shared" si="56"/>
        <v>#VALUE!</v>
      </c>
      <c r="G387" t="e" vm="2">
        <f>[1]!GenLognormal($G$9,$G$10)</f>
        <v>#VALUE!</v>
      </c>
      <c r="H387" t="e" vm="2">
        <f>[1]!genBinomial(1,0.593)</f>
        <v>#VALUE!</v>
      </c>
      <c r="I387" s="13" t="e" vm="1">
        <f t="shared" si="66"/>
        <v>#VALUE!</v>
      </c>
      <c r="J387" t="e" vm="2">
        <f>[1]!genUniform($J$9,$J$10)</f>
        <v>#VALUE!</v>
      </c>
      <c r="K387" t="e" vm="1">
        <f t="shared" si="57"/>
        <v>#VALUE!</v>
      </c>
      <c r="L387" s="47" t="e" vm="1">
        <f t="shared" si="58"/>
        <v>#VALUE!</v>
      </c>
      <c r="M387" t="e" vm="1">
        <f t="shared" si="59"/>
        <v>#VALUE!</v>
      </c>
      <c r="N387" t="e" vm="2">
        <f>[1]!genUniform($N$9,$N$10)</f>
        <v>#VALUE!</v>
      </c>
      <c r="O387" t="e" vm="1">
        <f t="shared" si="60"/>
        <v>#VALUE!</v>
      </c>
      <c r="P387" s="47" t="e" vm="1">
        <f t="shared" si="61"/>
        <v>#VALUE!</v>
      </c>
      <c r="Q387" t="e" vm="1">
        <f t="shared" si="62"/>
        <v>#VALUE!</v>
      </c>
      <c r="R387" t="e" vm="2">
        <f>[1]!genUniform($R$9,$R$10)</f>
        <v>#VALUE!</v>
      </c>
      <c r="S387" t="e" vm="1">
        <f t="shared" si="63"/>
        <v>#VALUE!</v>
      </c>
      <c r="T387" s="47" t="e" vm="1">
        <f t="shared" si="64"/>
        <v>#VALUE!</v>
      </c>
      <c r="U387" t="e" vm="1">
        <f t="shared" si="65"/>
        <v>#VALUE!</v>
      </c>
    </row>
    <row r="388" spans="1:21">
      <c r="A388">
        <v>378</v>
      </c>
      <c r="C388" t="e" vm="2">
        <f>[1]!GenLognormal($C$9,$C$10)</f>
        <v>#VALUE!</v>
      </c>
      <c r="D388" t="e" vm="2">
        <f>[1]!GenLognormal($D$9,$D$10)</f>
        <v>#VALUE!</v>
      </c>
      <c r="E388" t="e" vm="2">
        <f>[1]!genNormal($E$9,$E$10)</f>
        <v>#VALUE!</v>
      </c>
      <c r="F388" t="e" vm="1">
        <f t="shared" si="56"/>
        <v>#VALUE!</v>
      </c>
      <c r="G388" t="e" vm="2">
        <f>[1]!GenLognormal($G$9,$G$10)</f>
        <v>#VALUE!</v>
      </c>
      <c r="H388" t="e" vm="2">
        <f>[1]!genBinomial(1,0.593)</f>
        <v>#VALUE!</v>
      </c>
      <c r="I388" s="13" t="e" vm="1">
        <f t="shared" si="66"/>
        <v>#VALUE!</v>
      </c>
      <c r="J388" t="e" vm="2">
        <f>[1]!genUniform($J$9,$J$10)</f>
        <v>#VALUE!</v>
      </c>
      <c r="K388" t="e" vm="1">
        <f t="shared" si="57"/>
        <v>#VALUE!</v>
      </c>
      <c r="L388" s="47" t="e" vm="1">
        <f t="shared" si="58"/>
        <v>#VALUE!</v>
      </c>
      <c r="M388" t="e" vm="1">
        <f t="shared" si="59"/>
        <v>#VALUE!</v>
      </c>
      <c r="N388" t="e" vm="2">
        <f>[1]!genUniform($N$9,$N$10)</f>
        <v>#VALUE!</v>
      </c>
      <c r="O388" t="e" vm="1">
        <f t="shared" si="60"/>
        <v>#VALUE!</v>
      </c>
      <c r="P388" s="47" t="e" vm="1">
        <f t="shared" si="61"/>
        <v>#VALUE!</v>
      </c>
      <c r="Q388" t="e" vm="1">
        <f t="shared" si="62"/>
        <v>#VALUE!</v>
      </c>
      <c r="R388" t="e" vm="2">
        <f>[1]!genUniform($R$9,$R$10)</f>
        <v>#VALUE!</v>
      </c>
      <c r="S388" t="e" vm="1">
        <f t="shared" si="63"/>
        <v>#VALUE!</v>
      </c>
      <c r="T388" s="47" t="e" vm="1">
        <f t="shared" si="64"/>
        <v>#VALUE!</v>
      </c>
      <c r="U388" t="e" vm="1">
        <f t="shared" si="65"/>
        <v>#VALUE!</v>
      </c>
    </row>
    <row r="389" spans="1:21">
      <c r="A389">
        <v>379</v>
      </c>
      <c r="C389" t="e" vm="2">
        <f>[1]!GenLognormal($C$9,$C$10)</f>
        <v>#VALUE!</v>
      </c>
      <c r="D389" t="e" vm="2">
        <f>[1]!GenLognormal($D$9,$D$10)</f>
        <v>#VALUE!</v>
      </c>
      <c r="E389" t="e" vm="2">
        <f>[1]!genNormal($E$9,$E$10)</f>
        <v>#VALUE!</v>
      </c>
      <c r="F389" t="e" vm="1">
        <f t="shared" si="56"/>
        <v>#VALUE!</v>
      </c>
      <c r="G389" t="e" vm="2">
        <f>[1]!GenLognormal($G$9,$G$10)</f>
        <v>#VALUE!</v>
      </c>
      <c r="H389" t="e" vm="2">
        <f>[1]!genBinomial(1,0.593)</f>
        <v>#VALUE!</v>
      </c>
      <c r="I389" s="13" t="e" vm="1">
        <f t="shared" si="66"/>
        <v>#VALUE!</v>
      </c>
      <c r="J389" t="e" vm="2">
        <f>[1]!genUniform($J$9,$J$10)</f>
        <v>#VALUE!</v>
      </c>
      <c r="K389" t="e" vm="1">
        <f t="shared" si="57"/>
        <v>#VALUE!</v>
      </c>
      <c r="L389" s="47" t="e" vm="1">
        <f t="shared" si="58"/>
        <v>#VALUE!</v>
      </c>
      <c r="M389" t="e" vm="1">
        <f t="shared" si="59"/>
        <v>#VALUE!</v>
      </c>
      <c r="N389" t="e" vm="2">
        <f>[1]!genUniform($N$9,$N$10)</f>
        <v>#VALUE!</v>
      </c>
      <c r="O389" t="e" vm="1">
        <f t="shared" si="60"/>
        <v>#VALUE!</v>
      </c>
      <c r="P389" s="47" t="e" vm="1">
        <f t="shared" si="61"/>
        <v>#VALUE!</v>
      </c>
      <c r="Q389" t="e" vm="1">
        <f t="shared" si="62"/>
        <v>#VALUE!</v>
      </c>
      <c r="R389" t="e" vm="2">
        <f>[1]!genUniform($R$9,$R$10)</f>
        <v>#VALUE!</v>
      </c>
      <c r="S389" t="e" vm="1">
        <f t="shared" si="63"/>
        <v>#VALUE!</v>
      </c>
      <c r="T389" s="47" t="e" vm="1">
        <f t="shared" si="64"/>
        <v>#VALUE!</v>
      </c>
      <c r="U389" t="e" vm="1">
        <f t="shared" si="65"/>
        <v>#VALUE!</v>
      </c>
    </row>
    <row r="390" spans="1:21">
      <c r="A390">
        <v>380</v>
      </c>
      <c r="C390" t="e" vm="2">
        <f>[1]!GenLognormal($C$9,$C$10)</f>
        <v>#VALUE!</v>
      </c>
      <c r="D390" t="e" vm="2">
        <f>[1]!GenLognormal($D$9,$D$10)</f>
        <v>#VALUE!</v>
      </c>
      <c r="E390" t="e" vm="2">
        <f>[1]!genNormal($E$9,$E$10)</f>
        <v>#VALUE!</v>
      </c>
      <c r="F390" t="e" vm="1">
        <f t="shared" si="56"/>
        <v>#VALUE!</v>
      </c>
      <c r="G390" t="e" vm="2">
        <f>[1]!GenLognormal($G$9,$G$10)</f>
        <v>#VALUE!</v>
      </c>
      <c r="H390" t="e" vm="2">
        <f>[1]!genBinomial(1,0.593)</f>
        <v>#VALUE!</v>
      </c>
      <c r="I390" s="13" t="e" vm="1">
        <f t="shared" si="66"/>
        <v>#VALUE!</v>
      </c>
      <c r="J390" t="e" vm="2">
        <f>[1]!genUniform($J$9,$J$10)</f>
        <v>#VALUE!</v>
      </c>
      <c r="K390" t="e" vm="1">
        <f t="shared" si="57"/>
        <v>#VALUE!</v>
      </c>
      <c r="L390" s="47" t="e" vm="1">
        <f t="shared" si="58"/>
        <v>#VALUE!</v>
      </c>
      <c r="M390" t="e" vm="1">
        <f t="shared" si="59"/>
        <v>#VALUE!</v>
      </c>
      <c r="N390" t="e" vm="2">
        <f>[1]!genUniform($N$9,$N$10)</f>
        <v>#VALUE!</v>
      </c>
      <c r="O390" t="e" vm="1">
        <f t="shared" si="60"/>
        <v>#VALUE!</v>
      </c>
      <c r="P390" s="47" t="e" vm="1">
        <f t="shared" si="61"/>
        <v>#VALUE!</v>
      </c>
      <c r="Q390" t="e" vm="1">
        <f t="shared" si="62"/>
        <v>#VALUE!</v>
      </c>
      <c r="R390" t="e" vm="2">
        <f>[1]!genUniform($R$9,$R$10)</f>
        <v>#VALUE!</v>
      </c>
      <c r="S390" t="e" vm="1">
        <f t="shared" si="63"/>
        <v>#VALUE!</v>
      </c>
      <c r="T390" s="47" t="e" vm="1">
        <f t="shared" si="64"/>
        <v>#VALUE!</v>
      </c>
      <c r="U390" t="e" vm="1">
        <f t="shared" si="65"/>
        <v>#VALUE!</v>
      </c>
    </row>
    <row r="391" spans="1:21">
      <c r="A391">
        <v>381</v>
      </c>
      <c r="C391" t="e" vm="2">
        <f>[1]!GenLognormal($C$9,$C$10)</f>
        <v>#VALUE!</v>
      </c>
      <c r="D391" t="e" vm="2">
        <f>[1]!GenLognormal($D$9,$D$10)</f>
        <v>#VALUE!</v>
      </c>
      <c r="E391" t="e" vm="2">
        <f>[1]!genNormal($E$9,$E$10)</f>
        <v>#VALUE!</v>
      </c>
      <c r="F391" t="e" vm="1">
        <f t="shared" si="56"/>
        <v>#VALUE!</v>
      </c>
      <c r="G391" t="e" vm="2">
        <f>[1]!GenLognormal($G$9,$G$10)</f>
        <v>#VALUE!</v>
      </c>
      <c r="H391" t="e" vm="2">
        <f>[1]!genBinomial(1,0.593)</f>
        <v>#VALUE!</v>
      </c>
      <c r="I391" s="13" t="e" vm="1">
        <f t="shared" si="66"/>
        <v>#VALUE!</v>
      </c>
      <c r="J391" t="e" vm="2">
        <f>[1]!genUniform($J$9,$J$10)</f>
        <v>#VALUE!</v>
      </c>
      <c r="K391" t="e" vm="1">
        <f t="shared" si="57"/>
        <v>#VALUE!</v>
      </c>
      <c r="L391" s="47" t="e" vm="1">
        <f t="shared" si="58"/>
        <v>#VALUE!</v>
      </c>
      <c r="M391" t="e" vm="1">
        <f t="shared" si="59"/>
        <v>#VALUE!</v>
      </c>
      <c r="N391" t="e" vm="2">
        <f>[1]!genUniform($N$9,$N$10)</f>
        <v>#VALUE!</v>
      </c>
      <c r="O391" t="e" vm="1">
        <f t="shared" si="60"/>
        <v>#VALUE!</v>
      </c>
      <c r="P391" s="47" t="e" vm="1">
        <f t="shared" si="61"/>
        <v>#VALUE!</v>
      </c>
      <c r="Q391" t="e" vm="1">
        <f t="shared" si="62"/>
        <v>#VALUE!</v>
      </c>
      <c r="R391" t="e" vm="2">
        <f>[1]!genUniform($R$9,$R$10)</f>
        <v>#VALUE!</v>
      </c>
      <c r="S391" t="e" vm="1">
        <f t="shared" si="63"/>
        <v>#VALUE!</v>
      </c>
      <c r="T391" s="47" t="e" vm="1">
        <f t="shared" si="64"/>
        <v>#VALUE!</v>
      </c>
      <c r="U391" t="e" vm="1">
        <f t="shared" si="65"/>
        <v>#VALUE!</v>
      </c>
    </row>
    <row r="392" spans="1:21">
      <c r="A392">
        <v>382</v>
      </c>
      <c r="C392" t="e" vm="2">
        <f>[1]!GenLognormal($C$9,$C$10)</f>
        <v>#VALUE!</v>
      </c>
      <c r="D392" t="e" vm="2">
        <f>[1]!GenLognormal($D$9,$D$10)</f>
        <v>#VALUE!</v>
      </c>
      <c r="E392" t="e" vm="2">
        <f>[1]!genNormal($E$9,$E$10)</f>
        <v>#VALUE!</v>
      </c>
      <c r="F392" t="e" vm="1">
        <f t="shared" si="56"/>
        <v>#VALUE!</v>
      </c>
      <c r="G392" t="e" vm="2">
        <f>[1]!GenLognormal($G$9,$G$10)</f>
        <v>#VALUE!</v>
      </c>
      <c r="H392" t="e" vm="2">
        <f>[1]!genBinomial(1,0.593)</f>
        <v>#VALUE!</v>
      </c>
      <c r="I392" s="13" t="e" vm="1">
        <f t="shared" si="66"/>
        <v>#VALUE!</v>
      </c>
      <c r="J392" t="e" vm="2">
        <f>[1]!genUniform($J$9,$J$10)</f>
        <v>#VALUE!</v>
      </c>
      <c r="K392" t="e" vm="1">
        <f t="shared" si="57"/>
        <v>#VALUE!</v>
      </c>
      <c r="L392" s="47" t="e" vm="1">
        <f t="shared" si="58"/>
        <v>#VALUE!</v>
      </c>
      <c r="M392" t="e" vm="1">
        <f t="shared" si="59"/>
        <v>#VALUE!</v>
      </c>
      <c r="N392" t="e" vm="2">
        <f>[1]!genUniform($N$9,$N$10)</f>
        <v>#VALUE!</v>
      </c>
      <c r="O392" t="e" vm="1">
        <f t="shared" si="60"/>
        <v>#VALUE!</v>
      </c>
      <c r="P392" s="47" t="e" vm="1">
        <f t="shared" si="61"/>
        <v>#VALUE!</v>
      </c>
      <c r="Q392" t="e" vm="1">
        <f t="shared" si="62"/>
        <v>#VALUE!</v>
      </c>
      <c r="R392" t="e" vm="2">
        <f>[1]!genUniform($R$9,$R$10)</f>
        <v>#VALUE!</v>
      </c>
      <c r="S392" t="e" vm="1">
        <f t="shared" si="63"/>
        <v>#VALUE!</v>
      </c>
      <c r="T392" s="47" t="e" vm="1">
        <f t="shared" si="64"/>
        <v>#VALUE!</v>
      </c>
      <c r="U392" t="e" vm="1">
        <f t="shared" si="65"/>
        <v>#VALUE!</v>
      </c>
    </row>
    <row r="393" spans="1:21">
      <c r="A393">
        <v>383</v>
      </c>
      <c r="C393" t="e" vm="2">
        <f>[1]!GenLognormal($C$9,$C$10)</f>
        <v>#VALUE!</v>
      </c>
      <c r="D393" t="e" vm="2">
        <f>[1]!GenLognormal($D$9,$D$10)</f>
        <v>#VALUE!</v>
      </c>
      <c r="E393" t="e" vm="2">
        <f>[1]!genNormal($E$9,$E$10)</f>
        <v>#VALUE!</v>
      </c>
      <c r="F393" t="e" vm="1">
        <f t="shared" si="56"/>
        <v>#VALUE!</v>
      </c>
      <c r="G393" t="e" vm="2">
        <f>[1]!GenLognormal($G$9,$G$10)</f>
        <v>#VALUE!</v>
      </c>
      <c r="H393" t="e" vm="2">
        <f>[1]!genBinomial(1,0.593)</f>
        <v>#VALUE!</v>
      </c>
      <c r="I393" s="13" t="e" vm="1">
        <f t="shared" si="66"/>
        <v>#VALUE!</v>
      </c>
      <c r="J393" t="e" vm="2">
        <f>[1]!genUniform($J$9,$J$10)</f>
        <v>#VALUE!</v>
      </c>
      <c r="K393" t="e" vm="1">
        <f t="shared" si="57"/>
        <v>#VALUE!</v>
      </c>
      <c r="L393" s="47" t="e" vm="1">
        <f t="shared" si="58"/>
        <v>#VALUE!</v>
      </c>
      <c r="M393" t="e" vm="1">
        <f t="shared" si="59"/>
        <v>#VALUE!</v>
      </c>
      <c r="N393" t="e" vm="2">
        <f>[1]!genUniform($N$9,$N$10)</f>
        <v>#VALUE!</v>
      </c>
      <c r="O393" t="e" vm="1">
        <f t="shared" si="60"/>
        <v>#VALUE!</v>
      </c>
      <c r="P393" s="47" t="e" vm="1">
        <f t="shared" si="61"/>
        <v>#VALUE!</v>
      </c>
      <c r="Q393" t="e" vm="1">
        <f t="shared" si="62"/>
        <v>#VALUE!</v>
      </c>
      <c r="R393" t="e" vm="2">
        <f>[1]!genUniform($R$9,$R$10)</f>
        <v>#VALUE!</v>
      </c>
      <c r="S393" t="e" vm="1">
        <f t="shared" si="63"/>
        <v>#VALUE!</v>
      </c>
      <c r="T393" s="47" t="e" vm="1">
        <f t="shared" si="64"/>
        <v>#VALUE!</v>
      </c>
      <c r="U393" t="e" vm="1">
        <f t="shared" si="65"/>
        <v>#VALUE!</v>
      </c>
    </row>
    <row r="394" spans="1:21">
      <c r="A394">
        <v>384</v>
      </c>
      <c r="C394" t="e" vm="2">
        <f>[1]!GenLognormal($C$9,$C$10)</f>
        <v>#VALUE!</v>
      </c>
      <c r="D394" t="e" vm="2">
        <f>[1]!GenLognormal($D$9,$D$10)</f>
        <v>#VALUE!</v>
      </c>
      <c r="E394" t="e" vm="2">
        <f>[1]!genNormal($E$9,$E$10)</f>
        <v>#VALUE!</v>
      </c>
      <c r="F394" t="e" vm="1">
        <f t="shared" si="56"/>
        <v>#VALUE!</v>
      </c>
      <c r="G394" t="e" vm="2">
        <f>[1]!GenLognormal($G$9,$G$10)</f>
        <v>#VALUE!</v>
      </c>
      <c r="H394" t="e" vm="2">
        <f>[1]!genBinomial(1,0.593)</f>
        <v>#VALUE!</v>
      </c>
      <c r="I394" s="13" t="e" vm="1">
        <f t="shared" si="66"/>
        <v>#VALUE!</v>
      </c>
      <c r="J394" t="e" vm="2">
        <f>[1]!genUniform($J$9,$J$10)</f>
        <v>#VALUE!</v>
      </c>
      <c r="K394" t="e" vm="1">
        <f t="shared" si="57"/>
        <v>#VALUE!</v>
      </c>
      <c r="L394" s="47" t="e" vm="1">
        <f t="shared" si="58"/>
        <v>#VALUE!</v>
      </c>
      <c r="M394" t="e" vm="1">
        <f t="shared" si="59"/>
        <v>#VALUE!</v>
      </c>
      <c r="N394" t="e" vm="2">
        <f>[1]!genUniform($N$9,$N$10)</f>
        <v>#VALUE!</v>
      </c>
      <c r="O394" t="e" vm="1">
        <f t="shared" si="60"/>
        <v>#VALUE!</v>
      </c>
      <c r="P394" s="47" t="e" vm="1">
        <f t="shared" si="61"/>
        <v>#VALUE!</v>
      </c>
      <c r="Q394" t="e" vm="1">
        <f t="shared" si="62"/>
        <v>#VALUE!</v>
      </c>
      <c r="R394" t="e" vm="2">
        <f>[1]!genUniform($R$9,$R$10)</f>
        <v>#VALUE!</v>
      </c>
      <c r="S394" t="e" vm="1">
        <f t="shared" si="63"/>
        <v>#VALUE!</v>
      </c>
      <c r="T394" s="47" t="e" vm="1">
        <f t="shared" si="64"/>
        <v>#VALUE!</v>
      </c>
      <c r="U394" t="e" vm="1">
        <f t="shared" si="65"/>
        <v>#VALUE!</v>
      </c>
    </row>
    <row r="395" spans="1:21">
      <c r="A395">
        <v>385</v>
      </c>
      <c r="C395" t="e" vm="2">
        <f>[1]!GenLognormal($C$9,$C$10)</f>
        <v>#VALUE!</v>
      </c>
      <c r="D395" t="e" vm="2">
        <f>[1]!GenLognormal($D$9,$D$10)</f>
        <v>#VALUE!</v>
      </c>
      <c r="E395" t="e" vm="2">
        <f>[1]!genNormal($E$9,$E$10)</f>
        <v>#VALUE!</v>
      </c>
      <c r="F395" t="e" vm="1">
        <f t="shared" si="56"/>
        <v>#VALUE!</v>
      </c>
      <c r="G395" t="e" vm="2">
        <f>[1]!GenLognormal($G$9,$G$10)</f>
        <v>#VALUE!</v>
      </c>
      <c r="H395" t="e" vm="2">
        <f>[1]!genBinomial(1,0.593)</f>
        <v>#VALUE!</v>
      </c>
      <c r="I395" s="13" t="e" vm="1">
        <f t="shared" si="66"/>
        <v>#VALUE!</v>
      </c>
      <c r="J395" t="e" vm="2">
        <f>[1]!genUniform($J$9,$J$10)</f>
        <v>#VALUE!</v>
      </c>
      <c r="K395" t="e" vm="1">
        <f t="shared" si="57"/>
        <v>#VALUE!</v>
      </c>
      <c r="L395" s="47" t="e" vm="1">
        <f t="shared" si="58"/>
        <v>#VALUE!</v>
      </c>
      <c r="M395" t="e" vm="1">
        <f t="shared" si="59"/>
        <v>#VALUE!</v>
      </c>
      <c r="N395" t="e" vm="2">
        <f>[1]!genUniform($N$9,$N$10)</f>
        <v>#VALUE!</v>
      </c>
      <c r="O395" t="e" vm="1">
        <f t="shared" si="60"/>
        <v>#VALUE!</v>
      </c>
      <c r="P395" s="47" t="e" vm="1">
        <f t="shared" si="61"/>
        <v>#VALUE!</v>
      </c>
      <c r="Q395" t="e" vm="1">
        <f t="shared" si="62"/>
        <v>#VALUE!</v>
      </c>
      <c r="R395" t="e" vm="2">
        <f>[1]!genUniform($R$9,$R$10)</f>
        <v>#VALUE!</v>
      </c>
      <c r="S395" t="e" vm="1">
        <f t="shared" si="63"/>
        <v>#VALUE!</v>
      </c>
      <c r="T395" s="47" t="e" vm="1">
        <f t="shared" si="64"/>
        <v>#VALUE!</v>
      </c>
      <c r="U395" t="e" vm="1">
        <f t="shared" si="65"/>
        <v>#VALUE!</v>
      </c>
    </row>
    <row r="396" spans="1:21">
      <c r="A396">
        <v>386</v>
      </c>
      <c r="C396" t="e" vm="2">
        <f>[1]!GenLognormal($C$9,$C$10)</f>
        <v>#VALUE!</v>
      </c>
      <c r="D396" t="e" vm="2">
        <f>[1]!GenLognormal($D$9,$D$10)</f>
        <v>#VALUE!</v>
      </c>
      <c r="E396" t="e" vm="2">
        <f>[1]!genNormal($E$9,$E$10)</f>
        <v>#VALUE!</v>
      </c>
      <c r="F396" t="e" vm="1">
        <f t="shared" ref="F396:F459" si="67">IF(E396&gt;45,E396,45)</f>
        <v>#VALUE!</v>
      </c>
      <c r="G396" t="e" vm="2">
        <f>[1]!GenLognormal($G$9,$G$10)</f>
        <v>#VALUE!</v>
      </c>
      <c r="H396" t="e" vm="2">
        <f>[1]!genBinomial(1,0.593)</f>
        <v>#VALUE!</v>
      </c>
      <c r="I396" s="13" t="e" vm="1">
        <f t="shared" si="66"/>
        <v>#VALUE!</v>
      </c>
      <c r="J396" t="e" vm="2">
        <f>[1]!genUniform($J$9,$J$10)</f>
        <v>#VALUE!</v>
      </c>
      <c r="K396" t="e" vm="1">
        <f t="shared" ref="K396:K459" si="68">_xlfn.LOGNORM.INV($J396,$K$9,$K$10)</f>
        <v>#VALUE!</v>
      </c>
      <c r="L396" s="47" t="e" vm="1">
        <f t="shared" ref="L396:L459" si="69">K396*$I396/24/60</f>
        <v>#VALUE!</v>
      </c>
      <c r="M396" t="e" vm="1">
        <f t="shared" ref="M396:M459" si="70">L396*24*60/$D396</f>
        <v>#VALUE!</v>
      </c>
      <c r="N396" t="e" vm="2">
        <f>[1]!genUniform($N$9,$N$10)</f>
        <v>#VALUE!</v>
      </c>
      <c r="O396" t="e" vm="1">
        <f t="shared" ref="O396:O459" si="71">_xlfn.LOGNORM.INV($N396,$O$9,$O$10)</f>
        <v>#VALUE!</v>
      </c>
      <c r="P396" s="47" t="e" vm="1">
        <f t="shared" ref="P396:P459" si="72">O396*$I396/24/60</f>
        <v>#VALUE!</v>
      </c>
      <c r="Q396" t="e" vm="1">
        <f t="shared" ref="Q396:Q459" si="73">P396*24*60/$D396</f>
        <v>#VALUE!</v>
      </c>
      <c r="R396" t="e" vm="2">
        <f>[1]!genUniform($R$9,$R$10)</f>
        <v>#VALUE!</v>
      </c>
      <c r="S396" t="e" vm="1">
        <f t="shared" ref="S396:S459" si="74">_xlfn.LOGNORM.INV($R396,$S$9,$S$10)</f>
        <v>#VALUE!</v>
      </c>
      <c r="T396" s="47" t="e" vm="1">
        <f t="shared" ref="T396:T459" si="75">S396*$I396/24/60</f>
        <v>#VALUE!</v>
      </c>
      <c r="U396" t="e" vm="1">
        <f t="shared" ref="U396:U459" si="76">T396*24*60/$D396</f>
        <v>#VALUE!</v>
      </c>
    </row>
    <row r="397" spans="1:21">
      <c r="A397">
        <v>387</v>
      </c>
      <c r="C397" t="e" vm="2">
        <f>[1]!GenLognormal($C$9,$C$10)</f>
        <v>#VALUE!</v>
      </c>
      <c r="D397" t="e" vm="2">
        <f>[1]!GenLognormal($D$9,$D$10)</f>
        <v>#VALUE!</v>
      </c>
      <c r="E397" t="e" vm="2">
        <f>[1]!genNormal($E$9,$E$10)</f>
        <v>#VALUE!</v>
      </c>
      <c r="F397" t="e" vm="1">
        <f t="shared" si="67"/>
        <v>#VALUE!</v>
      </c>
      <c r="G397" t="e" vm="2">
        <f>[1]!GenLognormal($G$9,$G$10)</f>
        <v>#VALUE!</v>
      </c>
      <c r="H397" t="e" vm="2">
        <f>[1]!genBinomial(1,0.593)</f>
        <v>#VALUE!</v>
      </c>
      <c r="I397" s="13" t="e" vm="1">
        <f t="shared" si="66"/>
        <v>#VALUE!</v>
      </c>
      <c r="J397" t="e" vm="2">
        <f>[1]!genUniform($J$9,$J$10)</f>
        <v>#VALUE!</v>
      </c>
      <c r="K397" t="e" vm="1">
        <f t="shared" si="68"/>
        <v>#VALUE!</v>
      </c>
      <c r="L397" s="47" t="e" vm="1">
        <f t="shared" si="69"/>
        <v>#VALUE!</v>
      </c>
      <c r="M397" t="e" vm="1">
        <f t="shared" si="70"/>
        <v>#VALUE!</v>
      </c>
      <c r="N397" t="e" vm="2">
        <f>[1]!genUniform($N$9,$N$10)</f>
        <v>#VALUE!</v>
      </c>
      <c r="O397" t="e" vm="1">
        <f t="shared" si="71"/>
        <v>#VALUE!</v>
      </c>
      <c r="P397" s="47" t="e" vm="1">
        <f t="shared" si="72"/>
        <v>#VALUE!</v>
      </c>
      <c r="Q397" t="e" vm="1">
        <f t="shared" si="73"/>
        <v>#VALUE!</v>
      </c>
      <c r="R397" t="e" vm="2">
        <f>[1]!genUniform($R$9,$R$10)</f>
        <v>#VALUE!</v>
      </c>
      <c r="S397" t="e" vm="1">
        <f t="shared" si="74"/>
        <v>#VALUE!</v>
      </c>
      <c r="T397" s="47" t="e" vm="1">
        <f t="shared" si="75"/>
        <v>#VALUE!</v>
      </c>
      <c r="U397" t="e" vm="1">
        <f t="shared" si="76"/>
        <v>#VALUE!</v>
      </c>
    </row>
    <row r="398" spans="1:21">
      <c r="A398">
        <v>388</v>
      </c>
      <c r="C398" t="e" vm="2">
        <f>[1]!GenLognormal($C$9,$C$10)</f>
        <v>#VALUE!</v>
      </c>
      <c r="D398" t="e" vm="2">
        <f>[1]!GenLognormal($D$9,$D$10)</f>
        <v>#VALUE!</v>
      </c>
      <c r="E398" t="e" vm="2">
        <f>[1]!genNormal($E$9,$E$10)</f>
        <v>#VALUE!</v>
      </c>
      <c r="F398" t="e" vm="1">
        <f t="shared" si="67"/>
        <v>#VALUE!</v>
      </c>
      <c r="G398" t="e" vm="2">
        <f>[1]!GenLognormal($G$9,$G$10)</f>
        <v>#VALUE!</v>
      </c>
      <c r="H398" t="e" vm="2">
        <f>[1]!genBinomial(1,0.593)</f>
        <v>#VALUE!</v>
      </c>
      <c r="I398" s="13" t="e" vm="1">
        <f t="shared" si="66"/>
        <v>#VALUE!</v>
      </c>
      <c r="J398" t="e" vm="2">
        <f>[1]!genUniform($J$9,$J$10)</f>
        <v>#VALUE!</v>
      </c>
      <c r="K398" t="e" vm="1">
        <f t="shared" si="68"/>
        <v>#VALUE!</v>
      </c>
      <c r="L398" s="47" t="e" vm="1">
        <f t="shared" si="69"/>
        <v>#VALUE!</v>
      </c>
      <c r="M398" t="e" vm="1">
        <f t="shared" si="70"/>
        <v>#VALUE!</v>
      </c>
      <c r="N398" t="e" vm="2">
        <f>[1]!genUniform($N$9,$N$10)</f>
        <v>#VALUE!</v>
      </c>
      <c r="O398" t="e" vm="1">
        <f t="shared" si="71"/>
        <v>#VALUE!</v>
      </c>
      <c r="P398" s="47" t="e" vm="1">
        <f t="shared" si="72"/>
        <v>#VALUE!</v>
      </c>
      <c r="Q398" t="e" vm="1">
        <f t="shared" si="73"/>
        <v>#VALUE!</v>
      </c>
      <c r="R398" t="e" vm="2">
        <f>[1]!genUniform($R$9,$R$10)</f>
        <v>#VALUE!</v>
      </c>
      <c r="S398" t="e" vm="1">
        <f t="shared" si="74"/>
        <v>#VALUE!</v>
      </c>
      <c r="T398" s="47" t="e" vm="1">
        <f t="shared" si="75"/>
        <v>#VALUE!</v>
      </c>
      <c r="U398" t="e" vm="1">
        <f t="shared" si="76"/>
        <v>#VALUE!</v>
      </c>
    </row>
    <row r="399" spans="1:21">
      <c r="A399">
        <v>389</v>
      </c>
      <c r="C399" t="e" vm="2">
        <f>[1]!GenLognormal($C$9,$C$10)</f>
        <v>#VALUE!</v>
      </c>
      <c r="D399" t="e" vm="2">
        <f>[1]!GenLognormal($D$9,$D$10)</f>
        <v>#VALUE!</v>
      </c>
      <c r="E399" t="e" vm="2">
        <f>[1]!genNormal($E$9,$E$10)</f>
        <v>#VALUE!</v>
      </c>
      <c r="F399" t="e" vm="1">
        <f t="shared" si="67"/>
        <v>#VALUE!</v>
      </c>
      <c r="G399" t="e" vm="2">
        <f>[1]!GenLognormal($G$9,$G$10)</f>
        <v>#VALUE!</v>
      </c>
      <c r="H399" t="e" vm="2">
        <f>[1]!genBinomial(1,0.593)</f>
        <v>#VALUE!</v>
      </c>
      <c r="I399" s="13" t="e" vm="1">
        <f t="shared" ref="I399:I462" si="77">(266.16-47.17*H399-2.33*G399+0.66*F399+0.017*(F399^2))*113.12/1000000*D399</f>
        <v>#VALUE!</v>
      </c>
      <c r="J399" t="e" vm="2">
        <f>[1]!genUniform($J$9,$J$10)</f>
        <v>#VALUE!</v>
      </c>
      <c r="K399" t="e" vm="1">
        <f t="shared" si="68"/>
        <v>#VALUE!</v>
      </c>
      <c r="L399" s="47" t="e" vm="1">
        <f t="shared" si="69"/>
        <v>#VALUE!</v>
      </c>
      <c r="M399" t="e" vm="1">
        <f t="shared" si="70"/>
        <v>#VALUE!</v>
      </c>
      <c r="N399" t="e" vm="2">
        <f>[1]!genUniform($N$9,$N$10)</f>
        <v>#VALUE!</v>
      </c>
      <c r="O399" t="e" vm="1">
        <f t="shared" si="71"/>
        <v>#VALUE!</v>
      </c>
      <c r="P399" s="47" t="e" vm="1">
        <f t="shared" si="72"/>
        <v>#VALUE!</v>
      </c>
      <c r="Q399" t="e" vm="1">
        <f t="shared" si="73"/>
        <v>#VALUE!</v>
      </c>
      <c r="R399" t="e" vm="2">
        <f>[1]!genUniform($R$9,$R$10)</f>
        <v>#VALUE!</v>
      </c>
      <c r="S399" t="e" vm="1">
        <f t="shared" si="74"/>
        <v>#VALUE!</v>
      </c>
      <c r="T399" s="47" t="e" vm="1">
        <f t="shared" si="75"/>
        <v>#VALUE!</v>
      </c>
      <c r="U399" t="e" vm="1">
        <f t="shared" si="76"/>
        <v>#VALUE!</v>
      </c>
    </row>
    <row r="400" spans="1:21">
      <c r="A400">
        <v>390</v>
      </c>
      <c r="C400" t="e" vm="2">
        <f>[1]!GenLognormal($C$9,$C$10)</f>
        <v>#VALUE!</v>
      </c>
      <c r="D400" t="e" vm="2">
        <f>[1]!GenLognormal($D$9,$D$10)</f>
        <v>#VALUE!</v>
      </c>
      <c r="E400" t="e" vm="2">
        <f>[1]!genNormal($E$9,$E$10)</f>
        <v>#VALUE!</v>
      </c>
      <c r="F400" t="e" vm="1">
        <f t="shared" si="67"/>
        <v>#VALUE!</v>
      </c>
      <c r="G400" t="e" vm="2">
        <f>[1]!GenLognormal($G$9,$G$10)</f>
        <v>#VALUE!</v>
      </c>
      <c r="H400" t="e" vm="2">
        <f>[1]!genBinomial(1,0.593)</f>
        <v>#VALUE!</v>
      </c>
      <c r="I400" s="13" t="e" vm="1">
        <f t="shared" si="77"/>
        <v>#VALUE!</v>
      </c>
      <c r="J400" t="e" vm="2">
        <f>[1]!genUniform($J$9,$J$10)</f>
        <v>#VALUE!</v>
      </c>
      <c r="K400" t="e" vm="1">
        <f t="shared" si="68"/>
        <v>#VALUE!</v>
      </c>
      <c r="L400" s="47" t="e" vm="1">
        <f t="shared" si="69"/>
        <v>#VALUE!</v>
      </c>
      <c r="M400" t="e" vm="1">
        <f t="shared" si="70"/>
        <v>#VALUE!</v>
      </c>
      <c r="N400" t="e" vm="2">
        <f>[1]!genUniform($N$9,$N$10)</f>
        <v>#VALUE!</v>
      </c>
      <c r="O400" t="e" vm="1">
        <f t="shared" si="71"/>
        <v>#VALUE!</v>
      </c>
      <c r="P400" s="47" t="e" vm="1">
        <f t="shared" si="72"/>
        <v>#VALUE!</v>
      </c>
      <c r="Q400" t="e" vm="1">
        <f t="shared" si="73"/>
        <v>#VALUE!</v>
      </c>
      <c r="R400" t="e" vm="2">
        <f>[1]!genUniform($R$9,$R$10)</f>
        <v>#VALUE!</v>
      </c>
      <c r="S400" t="e" vm="1">
        <f t="shared" si="74"/>
        <v>#VALUE!</v>
      </c>
      <c r="T400" s="47" t="e" vm="1">
        <f t="shared" si="75"/>
        <v>#VALUE!</v>
      </c>
      <c r="U400" t="e" vm="1">
        <f t="shared" si="76"/>
        <v>#VALUE!</v>
      </c>
    </row>
    <row r="401" spans="1:21">
      <c r="A401">
        <v>391</v>
      </c>
      <c r="C401" t="e" vm="2">
        <f>[1]!GenLognormal($C$9,$C$10)</f>
        <v>#VALUE!</v>
      </c>
      <c r="D401" t="e" vm="2">
        <f>[1]!GenLognormal($D$9,$D$10)</f>
        <v>#VALUE!</v>
      </c>
      <c r="E401" t="e" vm="2">
        <f>[1]!genNormal($E$9,$E$10)</f>
        <v>#VALUE!</v>
      </c>
      <c r="F401" t="e" vm="1">
        <f t="shared" si="67"/>
        <v>#VALUE!</v>
      </c>
      <c r="G401" t="e" vm="2">
        <f>[1]!GenLognormal($G$9,$G$10)</f>
        <v>#VALUE!</v>
      </c>
      <c r="H401" t="e" vm="2">
        <f>[1]!genBinomial(1,0.593)</f>
        <v>#VALUE!</v>
      </c>
      <c r="I401" s="13" t="e" vm="1">
        <f t="shared" si="77"/>
        <v>#VALUE!</v>
      </c>
      <c r="J401" t="e" vm="2">
        <f>[1]!genUniform($J$9,$J$10)</f>
        <v>#VALUE!</v>
      </c>
      <c r="K401" t="e" vm="1">
        <f t="shared" si="68"/>
        <v>#VALUE!</v>
      </c>
      <c r="L401" s="47" t="e" vm="1">
        <f t="shared" si="69"/>
        <v>#VALUE!</v>
      </c>
      <c r="M401" t="e" vm="1">
        <f t="shared" si="70"/>
        <v>#VALUE!</v>
      </c>
      <c r="N401" t="e" vm="2">
        <f>[1]!genUniform($N$9,$N$10)</f>
        <v>#VALUE!</v>
      </c>
      <c r="O401" t="e" vm="1">
        <f t="shared" si="71"/>
        <v>#VALUE!</v>
      </c>
      <c r="P401" s="47" t="e" vm="1">
        <f t="shared" si="72"/>
        <v>#VALUE!</v>
      </c>
      <c r="Q401" t="e" vm="1">
        <f t="shared" si="73"/>
        <v>#VALUE!</v>
      </c>
      <c r="R401" t="e" vm="2">
        <f>[1]!genUniform($R$9,$R$10)</f>
        <v>#VALUE!</v>
      </c>
      <c r="S401" t="e" vm="1">
        <f t="shared" si="74"/>
        <v>#VALUE!</v>
      </c>
      <c r="T401" s="47" t="e" vm="1">
        <f t="shared" si="75"/>
        <v>#VALUE!</v>
      </c>
      <c r="U401" t="e" vm="1">
        <f t="shared" si="76"/>
        <v>#VALUE!</v>
      </c>
    </row>
    <row r="402" spans="1:21">
      <c r="A402">
        <v>392</v>
      </c>
      <c r="C402" t="e" vm="2">
        <f>[1]!GenLognormal($C$9,$C$10)</f>
        <v>#VALUE!</v>
      </c>
      <c r="D402" t="e" vm="2">
        <f>[1]!GenLognormal($D$9,$D$10)</f>
        <v>#VALUE!</v>
      </c>
      <c r="E402" t="e" vm="2">
        <f>[1]!genNormal($E$9,$E$10)</f>
        <v>#VALUE!</v>
      </c>
      <c r="F402" t="e" vm="1">
        <f t="shared" si="67"/>
        <v>#VALUE!</v>
      </c>
      <c r="G402" t="e" vm="2">
        <f>[1]!GenLognormal($G$9,$G$10)</f>
        <v>#VALUE!</v>
      </c>
      <c r="H402" t="e" vm="2">
        <f>[1]!genBinomial(1,0.593)</f>
        <v>#VALUE!</v>
      </c>
      <c r="I402" s="13" t="e" vm="1">
        <f t="shared" si="77"/>
        <v>#VALUE!</v>
      </c>
      <c r="J402" t="e" vm="2">
        <f>[1]!genUniform($J$9,$J$10)</f>
        <v>#VALUE!</v>
      </c>
      <c r="K402" t="e" vm="1">
        <f t="shared" si="68"/>
        <v>#VALUE!</v>
      </c>
      <c r="L402" s="47" t="e" vm="1">
        <f t="shared" si="69"/>
        <v>#VALUE!</v>
      </c>
      <c r="M402" t="e" vm="1">
        <f t="shared" si="70"/>
        <v>#VALUE!</v>
      </c>
      <c r="N402" t="e" vm="2">
        <f>[1]!genUniform($N$9,$N$10)</f>
        <v>#VALUE!</v>
      </c>
      <c r="O402" t="e" vm="1">
        <f t="shared" si="71"/>
        <v>#VALUE!</v>
      </c>
      <c r="P402" s="47" t="e" vm="1">
        <f t="shared" si="72"/>
        <v>#VALUE!</v>
      </c>
      <c r="Q402" t="e" vm="1">
        <f t="shared" si="73"/>
        <v>#VALUE!</v>
      </c>
      <c r="R402" t="e" vm="2">
        <f>[1]!genUniform($R$9,$R$10)</f>
        <v>#VALUE!</v>
      </c>
      <c r="S402" t="e" vm="1">
        <f t="shared" si="74"/>
        <v>#VALUE!</v>
      </c>
      <c r="T402" s="47" t="e" vm="1">
        <f t="shared" si="75"/>
        <v>#VALUE!</v>
      </c>
      <c r="U402" t="e" vm="1">
        <f t="shared" si="76"/>
        <v>#VALUE!</v>
      </c>
    </row>
    <row r="403" spans="1:21">
      <c r="A403">
        <v>393</v>
      </c>
      <c r="C403" t="e" vm="2">
        <f>[1]!GenLognormal($C$9,$C$10)</f>
        <v>#VALUE!</v>
      </c>
      <c r="D403" t="e" vm="2">
        <f>[1]!GenLognormal($D$9,$D$10)</f>
        <v>#VALUE!</v>
      </c>
      <c r="E403" t="e" vm="2">
        <f>[1]!genNormal($E$9,$E$10)</f>
        <v>#VALUE!</v>
      </c>
      <c r="F403" t="e" vm="1">
        <f t="shared" si="67"/>
        <v>#VALUE!</v>
      </c>
      <c r="G403" t="e" vm="2">
        <f>[1]!GenLognormal($G$9,$G$10)</f>
        <v>#VALUE!</v>
      </c>
      <c r="H403" t="e" vm="2">
        <f>[1]!genBinomial(1,0.593)</f>
        <v>#VALUE!</v>
      </c>
      <c r="I403" s="13" t="e" vm="1">
        <f t="shared" si="77"/>
        <v>#VALUE!</v>
      </c>
      <c r="J403" t="e" vm="2">
        <f>[1]!genUniform($J$9,$J$10)</f>
        <v>#VALUE!</v>
      </c>
      <c r="K403" t="e" vm="1">
        <f t="shared" si="68"/>
        <v>#VALUE!</v>
      </c>
      <c r="L403" s="47" t="e" vm="1">
        <f t="shared" si="69"/>
        <v>#VALUE!</v>
      </c>
      <c r="M403" t="e" vm="1">
        <f t="shared" si="70"/>
        <v>#VALUE!</v>
      </c>
      <c r="N403" t="e" vm="2">
        <f>[1]!genUniform($N$9,$N$10)</f>
        <v>#VALUE!</v>
      </c>
      <c r="O403" t="e" vm="1">
        <f t="shared" si="71"/>
        <v>#VALUE!</v>
      </c>
      <c r="P403" s="47" t="e" vm="1">
        <f t="shared" si="72"/>
        <v>#VALUE!</v>
      </c>
      <c r="Q403" t="e" vm="1">
        <f t="shared" si="73"/>
        <v>#VALUE!</v>
      </c>
      <c r="R403" t="e" vm="2">
        <f>[1]!genUniform($R$9,$R$10)</f>
        <v>#VALUE!</v>
      </c>
      <c r="S403" t="e" vm="1">
        <f t="shared" si="74"/>
        <v>#VALUE!</v>
      </c>
      <c r="T403" s="47" t="e" vm="1">
        <f t="shared" si="75"/>
        <v>#VALUE!</v>
      </c>
      <c r="U403" t="e" vm="1">
        <f t="shared" si="76"/>
        <v>#VALUE!</v>
      </c>
    </row>
    <row r="404" spans="1:21">
      <c r="A404">
        <v>394</v>
      </c>
      <c r="C404" t="e" vm="2">
        <f>[1]!GenLognormal($C$9,$C$10)</f>
        <v>#VALUE!</v>
      </c>
      <c r="D404" t="e" vm="2">
        <f>[1]!GenLognormal($D$9,$D$10)</f>
        <v>#VALUE!</v>
      </c>
      <c r="E404" t="e" vm="2">
        <f>[1]!genNormal($E$9,$E$10)</f>
        <v>#VALUE!</v>
      </c>
      <c r="F404" t="e" vm="1">
        <f t="shared" si="67"/>
        <v>#VALUE!</v>
      </c>
      <c r="G404" t="e" vm="2">
        <f>[1]!GenLognormal($G$9,$G$10)</f>
        <v>#VALUE!</v>
      </c>
      <c r="H404" t="e" vm="2">
        <f>[1]!genBinomial(1,0.593)</f>
        <v>#VALUE!</v>
      </c>
      <c r="I404" s="13" t="e" vm="1">
        <f t="shared" si="77"/>
        <v>#VALUE!</v>
      </c>
      <c r="J404" t="e" vm="2">
        <f>[1]!genUniform($J$9,$J$10)</f>
        <v>#VALUE!</v>
      </c>
      <c r="K404" t="e" vm="1">
        <f t="shared" si="68"/>
        <v>#VALUE!</v>
      </c>
      <c r="L404" s="47" t="e" vm="1">
        <f t="shared" si="69"/>
        <v>#VALUE!</v>
      </c>
      <c r="M404" t="e" vm="1">
        <f t="shared" si="70"/>
        <v>#VALUE!</v>
      </c>
      <c r="N404" t="e" vm="2">
        <f>[1]!genUniform($N$9,$N$10)</f>
        <v>#VALUE!</v>
      </c>
      <c r="O404" t="e" vm="1">
        <f t="shared" si="71"/>
        <v>#VALUE!</v>
      </c>
      <c r="P404" s="47" t="e" vm="1">
        <f t="shared" si="72"/>
        <v>#VALUE!</v>
      </c>
      <c r="Q404" t="e" vm="1">
        <f t="shared" si="73"/>
        <v>#VALUE!</v>
      </c>
      <c r="R404" t="e" vm="2">
        <f>[1]!genUniform($R$9,$R$10)</f>
        <v>#VALUE!</v>
      </c>
      <c r="S404" t="e" vm="1">
        <f t="shared" si="74"/>
        <v>#VALUE!</v>
      </c>
      <c r="T404" s="47" t="e" vm="1">
        <f t="shared" si="75"/>
        <v>#VALUE!</v>
      </c>
      <c r="U404" t="e" vm="1">
        <f t="shared" si="76"/>
        <v>#VALUE!</v>
      </c>
    </row>
    <row r="405" spans="1:21">
      <c r="A405">
        <v>395</v>
      </c>
      <c r="C405" t="e" vm="2">
        <f>[1]!GenLognormal($C$9,$C$10)</f>
        <v>#VALUE!</v>
      </c>
      <c r="D405" t="e" vm="2">
        <f>[1]!GenLognormal($D$9,$D$10)</f>
        <v>#VALUE!</v>
      </c>
      <c r="E405" t="e" vm="2">
        <f>[1]!genNormal($E$9,$E$10)</f>
        <v>#VALUE!</v>
      </c>
      <c r="F405" t="e" vm="1">
        <f t="shared" si="67"/>
        <v>#VALUE!</v>
      </c>
      <c r="G405" t="e" vm="2">
        <f>[1]!GenLognormal($G$9,$G$10)</f>
        <v>#VALUE!</v>
      </c>
      <c r="H405" t="e" vm="2">
        <f>[1]!genBinomial(1,0.593)</f>
        <v>#VALUE!</v>
      </c>
      <c r="I405" s="13" t="e" vm="1">
        <f t="shared" si="77"/>
        <v>#VALUE!</v>
      </c>
      <c r="J405" t="e" vm="2">
        <f>[1]!genUniform($J$9,$J$10)</f>
        <v>#VALUE!</v>
      </c>
      <c r="K405" t="e" vm="1">
        <f t="shared" si="68"/>
        <v>#VALUE!</v>
      </c>
      <c r="L405" s="47" t="e" vm="1">
        <f t="shared" si="69"/>
        <v>#VALUE!</v>
      </c>
      <c r="M405" t="e" vm="1">
        <f t="shared" si="70"/>
        <v>#VALUE!</v>
      </c>
      <c r="N405" t="e" vm="2">
        <f>[1]!genUniform($N$9,$N$10)</f>
        <v>#VALUE!</v>
      </c>
      <c r="O405" t="e" vm="1">
        <f t="shared" si="71"/>
        <v>#VALUE!</v>
      </c>
      <c r="P405" s="47" t="e" vm="1">
        <f t="shared" si="72"/>
        <v>#VALUE!</v>
      </c>
      <c r="Q405" t="e" vm="1">
        <f t="shared" si="73"/>
        <v>#VALUE!</v>
      </c>
      <c r="R405" t="e" vm="2">
        <f>[1]!genUniform($R$9,$R$10)</f>
        <v>#VALUE!</v>
      </c>
      <c r="S405" t="e" vm="1">
        <f t="shared" si="74"/>
        <v>#VALUE!</v>
      </c>
      <c r="T405" s="47" t="e" vm="1">
        <f t="shared" si="75"/>
        <v>#VALUE!</v>
      </c>
      <c r="U405" t="e" vm="1">
        <f t="shared" si="76"/>
        <v>#VALUE!</v>
      </c>
    </row>
    <row r="406" spans="1:21">
      <c r="A406">
        <v>396</v>
      </c>
      <c r="C406" t="e" vm="2">
        <f>[1]!GenLognormal($C$9,$C$10)</f>
        <v>#VALUE!</v>
      </c>
      <c r="D406" t="e" vm="2">
        <f>[1]!GenLognormal($D$9,$D$10)</f>
        <v>#VALUE!</v>
      </c>
      <c r="E406" t="e" vm="2">
        <f>[1]!genNormal($E$9,$E$10)</f>
        <v>#VALUE!</v>
      </c>
      <c r="F406" t="e" vm="1">
        <f t="shared" si="67"/>
        <v>#VALUE!</v>
      </c>
      <c r="G406" t="e" vm="2">
        <f>[1]!GenLognormal($G$9,$G$10)</f>
        <v>#VALUE!</v>
      </c>
      <c r="H406" t="e" vm="2">
        <f>[1]!genBinomial(1,0.593)</f>
        <v>#VALUE!</v>
      </c>
      <c r="I406" s="13" t="e" vm="1">
        <f t="shared" si="77"/>
        <v>#VALUE!</v>
      </c>
      <c r="J406" t="e" vm="2">
        <f>[1]!genUniform($J$9,$J$10)</f>
        <v>#VALUE!</v>
      </c>
      <c r="K406" t="e" vm="1">
        <f t="shared" si="68"/>
        <v>#VALUE!</v>
      </c>
      <c r="L406" s="47" t="e" vm="1">
        <f t="shared" si="69"/>
        <v>#VALUE!</v>
      </c>
      <c r="M406" t="e" vm="1">
        <f t="shared" si="70"/>
        <v>#VALUE!</v>
      </c>
      <c r="N406" t="e" vm="2">
        <f>[1]!genUniform($N$9,$N$10)</f>
        <v>#VALUE!</v>
      </c>
      <c r="O406" t="e" vm="1">
        <f t="shared" si="71"/>
        <v>#VALUE!</v>
      </c>
      <c r="P406" s="47" t="e" vm="1">
        <f t="shared" si="72"/>
        <v>#VALUE!</v>
      </c>
      <c r="Q406" t="e" vm="1">
        <f t="shared" si="73"/>
        <v>#VALUE!</v>
      </c>
      <c r="R406" t="e" vm="2">
        <f>[1]!genUniform($R$9,$R$10)</f>
        <v>#VALUE!</v>
      </c>
      <c r="S406" t="e" vm="1">
        <f t="shared" si="74"/>
        <v>#VALUE!</v>
      </c>
      <c r="T406" s="47" t="e" vm="1">
        <f t="shared" si="75"/>
        <v>#VALUE!</v>
      </c>
      <c r="U406" t="e" vm="1">
        <f t="shared" si="76"/>
        <v>#VALUE!</v>
      </c>
    </row>
    <row r="407" spans="1:21">
      <c r="A407">
        <v>397</v>
      </c>
      <c r="C407" t="e" vm="2">
        <f>[1]!GenLognormal($C$9,$C$10)</f>
        <v>#VALUE!</v>
      </c>
      <c r="D407" t="e" vm="2">
        <f>[1]!GenLognormal($D$9,$D$10)</f>
        <v>#VALUE!</v>
      </c>
      <c r="E407" t="e" vm="2">
        <f>[1]!genNormal($E$9,$E$10)</f>
        <v>#VALUE!</v>
      </c>
      <c r="F407" t="e" vm="1">
        <f t="shared" si="67"/>
        <v>#VALUE!</v>
      </c>
      <c r="G407" t="e" vm="2">
        <f>[1]!GenLognormal($G$9,$G$10)</f>
        <v>#VALUE!</v>
      </c>
      <c r="H407" t="e" vm="2">
        <f>[1]!genBinomial(1,0.593)</f>
        <v>#VALUE!</v>
      </c>
      <c r="I407" s="13" t="e" vm="1">
        <f t="shared" si="77"/>
        <v>#VALUE!</v>
      </c>
      <c r="J407" t="e" vm="2">
        <f>[1]!genUniform($J$9,$J$10)</f>
        <v>#VALUE!</v>
      </c>
      <c r="K407" t="e" vm="1">
        <f t="shared" si="68"/>
        <v>#VALUE!</v>
      </c>
      <c r="L407" s="47" t="e" vm="1">
        <f t="shared" si="69"/>
        <v>#VALUE!</v>
      </c>
      <c r="M407" t="e" vm="1">
        <f t="shared" si="70"/>
        <v>#VALUE!</v>
      </c>
      <c r="N407" t="e" vm="2">
        <f>[1]!genUniform($N$9,$N$10)</f>
        <v>#VALUE!</v>
      </c>
      <c r="O407" t="e" vm="1">
        <f t="shared" si="71"/>
        <v>#VALUE!</v>
      </c>
      <c r="P407" s="47" t="e" vm="1">
        <f t="shared" si="72"/>
        <v>#VALUE!</v>
      </c>
      <c r="Q407" t="e" vm="1">
        <f t="shared" si="73"/>
        <v>#VALUE!</v>
      </c>
      <c r="R407" t="e" vm="2">
        <f>[1]!genUniform($R$9,$R$10)</f>
        <v>#VALUE!</v>
      </c>
      <c r="S407" t="e" vm="1">
        <f t="shared" si="74"/>
        <v>#VALUE!</v>
      </c>
      <c r="T407" s="47" t="e" vm="1">
        <f t="shared" si="75"/>
        <v>#VALUE!</v>
      </c>
      <c r="U407" t="e" vm="1">
        <f t="shared" si="76"/>
        <v>#VALUE!</v>
      </c>
    </row>
    <row r="408" spans="1:21">
      <c r="A408">
        <v>398</v>
      </c>
      <c r="C408" t="e" vm="2">
        <f>[1]!GenLognormal($C$9,$C$10)</f>
        <v>#VALUE!</v>
      </c>
      <c r="D408" t="e" vm="2">
        <f>[1]!GenLognormal($D$9,$D$10)</f>
        <v>#VALUE!</v>
      </c>
      <c r="E408" t="e" vm="2">
        <f>[1]!genNormal($E$9,$E$10)</f>
        <v>#VALUE!</v>
      </c>
      <c r="F408" t="e" vm="1">
        <f t="shared" si="67"/>
        <v>#VALUE!</v>
      </c>
      <c r="G408" t="e" vm="2">
        <f>[1]!GenLognormal($G$9,$G$10)</f>
        <v>#VALUE!</v>
      </c>
      <c r="H408" t="e" vm="2">
        <f>[1]!genBinomial(1,0.593)</f>
        <v>#VALUE!</v>
      </c>
      <c r="I408" s="13" t="e" vm="1">
        <f t="shared" si="77"/>
        <v>#VALUE!</v>
      </c>
      <c r="J408" t="e" vm="2">
        <f>[1]!genUniform($J$9,$J$10)</f>
        <v>#VALUE!</v>
      </c>
      <c r="K408" t="e" vm="1">
        <f t="shared" si="68"/>
        <v>#VALUE!</v>
      </c>
      <c r="L408" s="47" t="e" vm="1">
        <f t="shared" si="69"/>
        <v>#VALUE!</v>
      </c>
      <c r="M408" t="e" vm="1">
        <f t="shared" si="70"/>
        <v>#VALUE!</v>
      </c>
      <c r="N408" t="e" vm="2">
        <f>[1]!genUniform($N$9,$N$10)</f>
        <v>#VALUE!</v>
      </c>
      <c r="O408" t="e" vm="1">
        <f t="shared" si="71"/>
        <v>#VALUE!</v>
      </c>
      <c r="P408" s="47" t="e" vm="1">
        <f t="shared" si="72"/>
        <v>#VALUE!</v>
      </c>
      <c r="Q408" t="e" vm="1">
        <f t="shared" si="73"/>
        <v>#VALUE!</v>
      </c>
      <c r="R408" t="e" vm="2">
        <f>[1]!genUniform($R$9,$R$10)</f>
        <v>#VALUE!</v>
      </c>
      <c r="S408" t="e" vm="1">
        <f t="shared" si="74"/>
        <v>#VALUE!</v>
      </c>
      <c r="T408" s="47" t="e" vm="1">
        <f t="shared" si="75"/>
        <v>#VALUE!</v>
      </c>
      <c r="U408" t="e" vm="1">
        <f t="shared" si="76"/>
        <v>#VALUE!</v>
      </c>
    </row>
    <row r="409" spans="1:21">
      <c r="A409">
        <v>399</v>
      </c>
      <c r="C409" t="e" vm="2">
        <f>[1]!GenLognormal($C$9,$C$10)</f>
        <v>#VALUE!</v>
      </c>
      <c r="D409" t="e" vm="2">
        <f>[1]!GenLognormal($D$9,$D$10)</f>
        <v>#VALUE!</v>
      </c>
      <c r="E409" t="e" vm="2">
        <f>[1]!genNormal($E$9,$E$10)</f>
        <v>#VALUE!</v>
      </c>
      <c r="F409" t="e" vm="1">
        <f t="shared" si="67"/>
        <v>#VALUE!</v>
      </c>
      <c r="G409" t="e" vm="2">
        <f>[1]!GenLognormal($G$9,$G$10)</f>
        <v>#VALUE!</v>
      </c>
      <c r="H409" t="e" vm="2">
        <f>[1]!genBinomial(1,0.593)</f>
        <v>#VALUE!</v>
      </c>
      <c r="I409" s="13" t="e" vm="1">
        <f t="shared" si="77"/>
        <v>#VALUE!</v>
      </c>
      <c r="J409" t="e" vm="2">
        <f>[1]!genUniform($J$9,$J$10)</f>
        <v>#VALUE!</v>
      </c>
      <c r="K409" t="e" vm="1">
        <f t="shared" si="68"/>
        <v>#VALUE!</v>
      </c>
      <c r="L409" s="47" t="e" vm="1">
        <f t="shared" si="69"/>
        <v>#VALUE!</v>
      </c>
      <c r="M409" t="e" vm="1">
        <f t="shared" si="70"/>
        <v>#VALUE!</v>
      </c>
      <c r="N409" t="e" vm="2">
        <f>[1]!genUniform($N$9,$N$10)</f>
        <v>#VALUE!</v>
      </c>
      <c r="O409" t="e" vm="1">
        <f t="shared" si="71"/>
        <v>#VALUE!</v>
      </c>
      <c r="P409" s="47" t="e" vm="1">
        <f t="shared" si="72"/>
        <v>#VALUE!</v>
      </c>
      <c r="Q409" t="e" vm="1">
        <f t="shared" si="73"/>
        <v>#VALUE!</v>
      </c>
      <c r="R409" t="e" vm="2">
        <f>[1]!genUniform($R$9,$R$10)</f>
        <v>#VALUE!</v>
      </c>
      <c r="S409" t="e" vm="1">
        <f t="shared" si="74"/>
        <v>#VALUE!</v>
      </c>
      <c r="T409" s="47" t="e" vm="1">
        <f t="shared" si="75"/>
        <v>#VALUE!</v>
      </c>
      <c r="U409" t="e" vm="1">
        <f t="shared" si="76"/>
        <v>#VALUE!</v>
      </c>
    </row>
    <row r="410" spans="1:21">
      <c r="A410">
        <v>400</v>
      </c>
      <c r="C410" t="e" vm="2">
        <f>[1]!GenLognormal($C$9,$C$10)</f>
        <v>#VALUE!</v>
      </c>
      <c r="D410" t="e" vm="2">
        <f>[1]!GenLognormal($D$9,$D$10)</f>
        <v>#VALUE!</v>
      </c>
      <c r="E410" t="e" vm="2">
        <f>[1]!genNormal($E$9,$E$10)</f>
        <v>#VALUE!</v>
      </c>
      <c r="F410" t="e" vm="1">
        <f t="shared" si="67"/>
        <v>#VALUE!</v>
      </c>
      <c r="G410" t="e" vm="2">
        <f>[1]!GenLognormal($G$9,$G$10)</f>
        <v>#VALUE!</v>
      </c>
      <c r="H410" t="e" vm="2">
        <f>[1]!genBinomial(1,0.593)</f>
        <v>#VALUE!</v>
      </c>
      <c r="I410" s="13" t="e" vm="1">
        <f t="shared" si="77"/>
        <v>#VALUE!</v>
      </c>
      <c r="J410" t="e" vm="2">
        <f>[1]!genUniform($J$9,$J$10)</f>
        <v>#VALUE!</v>
      </c>
      <c r="K410" t="e" vm="1">
        <f t="shared" si="68"/>
        <v>#VALUE!</v>
      </c>
      <c r="L410" s="47" t="e" vm="1">
        <f t="shared" si="69"/>
        <v>#VALUE!</v>
      </c>
      <c r="M410" t="e" vm="1">
        <f t="shared" si="70"/>
        <v>#VALUE!</v>
      </c>
      <c r="N410" t="e" vm="2">
        <f>[1]!genUniform($N$9,$N$10)</f>
        <v>#VALUE!</v>
      </c>
      <c r="O410" t="e" vm="1">
        <f t="shared" si="71"/>
        <v>#VALUE!</v>
      </c>
      <c r="P410" s="47" t="e" vm="1">
        <f t="shared" si="72"/>
        <v>#VALUE!</v>
      </c>
      <c r="Q410" t="e" vm="1">
        <f t="shared" si="73"/>
        <v>#VALUE!</v>
      </c>
      <c r="R410" t="e" vm="2">
        <f>[1]!genUniform($R$9,$R$10)</f>
        <v>#VALUE!</v>
      </c>
      <c r="S410" t="e" vm="1">
        <f t="shared" si="74"/>
        <v>#VALUE!</v>
      </c>
      <c r="T410" s="47" t="e" vm="1">
        <f t="shared" si="75"/>
        <v>#VALUE!</v>
      </c>
      <c r="U410" t="e" vm="1">
        <f t="shared" si="76"/>
        <v>#VALUE!</v>
      </c>
    </row>
    <row r="411" spans="1:21">
      <c r="A411">
        <v>401</v>
      </c>
      <c r="C411" t="e" vm="2">
        <f>[1]!GenLognormal($C$9,$C$10)</f>
        <v>#VALUE!</v>
      </c>
      <c r="D411" t="e" vm="2">
        <f>[1]!GenLognormal($D$9,$D$10)</f>
        <v>#VALUE!</v>
      </c>
      <c r="E411" t="e" vm="2">
        <f>[1]!genNormal($E$9,$E$10)</f>
        <v>#VALUE!</v>
      </c>
      <c r="F411" t="e" vm="1">
        <f t="shared" si="67"/>
        <v>#VALUE!</v>
      </c>
      <c r="G411" t="e" vm="2">
        <f>[1]!GenLognormal($G$9,$G$10)</f>
        <v>#VALUE!</v>
      </c>
      <c r="H411" t="e" vm="2">
        <f>[1]!genBinomial(1,0.593)</f>
        <v>#VALUE!</v>
      </c>
      <c r="I411" s="13" t="e" vm="1">
        <f t="shared" si="77"/>
        <v>#VALUE!</v>
      </c>
      <c r="J411" t="e" vm="2">
        <f>[1]!genUniform($J$9,$J$10)</f>
        <v>#VALUE!</v>
      </c>
      <c r="K411" t="e" vm="1">
        <f t="shared" si="68"/>
        <v>#VALUE!</v>
      </c>
      <c r="L411" s="47" t="e" vm="1">
        <f t="shared" si="69"/>
        <v>#VALUE!</v>
      </c>
      <c r="M411" t="e" vm="1">
        <f t="shared" si="70"/>
        <v>#VALUE!</v>
      </c>
      <c r="N411" t="e" vm="2">
        <f>[1]!genUniform($N$9,$N$10)</f>
        <v>#VALUE!</v>
      </c>
      <c r="O411" t="e" vm="1">
        <f t="shared" si="71"/>
        <v>#VALUE!</v>
      </c>
      <c r="P411" s="47" t="e" vm="1">
        <f t="shared" si="72"/>
        <v>#VALUE!</v>
      </c>
      <c r="Q411" t="e" vm="1">
        <f t="shared" si="73"/>
        <v>#VALUE!</v>
      </c>
      <c r="R411" t="e" vm="2">
        <f>[1]!genUniform($R$9,$R$10)</f>
        <v>#VALUE!</v>
      </c>
      <c r="S411" t="e" vm="1">
        <f t="shared" si="74"/>
        <v>#VALUE!</v>
      </c>
      <c r="T411" s="47" t="e" vm="1">
        <f t="shared" si="75"/>
        <v>#VALUE!</v>
      </c>
      <c r="U411" t="e" vm="1">
        <f t="shared" si="76"/>
        <v>#VALUE!</v>
      </c>
    </row>
    <row r="412" spans="1:21">
      <c r="A412">
        <v>402</v>
      </c>
      <c r="C412" t="e" vm="2">
        <f>[1]!GenLognormal($C$9,$C$10)</f>
        <v>#VALUE!</v>
      </c>
      <c r="D412" t="e" vm="2">
        <f>[1]!GenLognormal($D$9,$D$10)</f>
        <v>#VALUE!</v>
      </c>
      <c r="E412" t="e" vm="2">
        <f>[1]!genNormal($E$9,$E$10)</f>
        <v>#VALUE!</v>
      </c>
      <c r="F412" t="e" vm="1">
        <f t="shared" si="67"/>
        <v>#VALUE!</v>
      </c>
      <c r="G412" t="e" vm="2">
        <f>[1]!GenLognormal($G$9,$G$10)</f>
        <v>#VALUE!</v>
      </c>
      <c r="H412" t="e" vm="2">
        <f>[1]!genBinomial(1,0.593)</f>
        <v>#VALUE!</v>
      </c>
      <c r="I412" s="13" t="e" vm="1">
        <f t="shared" si="77"/>
        <v>#VALUE!</v>
      </c>
      <c r="J412" t="e" vm="2">
        <f>[1]!genUniform($J$9,$J$10)</f>
        <v>#VALUE!</v>
      </c>
      <c r="K412" t="e" vm="1">
        <f t="shared" si="68"/>
        <v>#VALUE!</v>
      </c>
      <c r="L412" s="47" t="e" vm="1">
        <f t="shared" si="69"/>
        <v>#VALUE!</v>
      </c>
      <c r="M412" t="e" vm="1">
        <f t="shared" si="70"/>
        <v>#VALUE!</v>
      </c>
      <c r="N412" t="e" vm="2">
        <f>[1]!genUniform($N$9,$N$10)</f>
        <v>#VALUE!</v>
      </c>
      <c r="O412" t="e" vm="1">
        <f t="shared" si="71"/>
        <v>#VALUE!</v>
      </c>
      <c r="P412" s="47" t="e" vm="1">
        <f t="shared" si="72"/>
        <v>#VALUE!</v>
      </c>
      <c r="Q412" t="e" vm="1">
        <f t="shared" si="73"/>
        <v>#VALUE!</v>
      </c>
      <c r="R412" t="e" vm="2">
        <f>[1]!genUniform($R$9,$R$10)</f>
        <v>#VALUE!</v>
      </c>
      <c r="S412" t="e" vm="1">
        <f t="shared" si="74"/>
        <v>#VALUE!</v>
      </c>
      <c r="T412" s="47" t="e" vm="1">
        <f t="shared" si="75"/>
        <v>#VALUE!</v>
      </c>
      <c r="U412" t="e" vm="1">
        <f t="shared" si="76"/>
        <v>#VALUE!</v>
      </c>
    </row>
    <row r="413" spans="1:21">
      <c r="A413">
        <v>403</v>
      </c>
      <c r="C413" t="e" vm="2">
        <f>[1]!GenLognormal($C$9,$C$10)</f>
        <v>#VALUE!</v>
      </c>
      <c r="D413" t="e" vm="2">
        <f>[1]!GenLognormal($D$9,$D$10)</f>
        <v>#VALUE!</v>
      </c>
      <c r="E413" t="e" vm="2">
        <f>[1]!genNormal($E$9,$E$10)</f>
        <v>#VALUE!</v>
      </c>
      <c r="F413" t="e" vm="1">
        <f t="shared" si="67"/>
        <v>#VALUE!</v>
      </c>
      <c r="G413" t="e" vm="2">
        <f>[1]!GenLognormal($G$9,$G$10)</f>
        <v>#VALUE!</v>
      </c>
      <c r="H413" t="e" vm="2">
        <f>[1]!genBinomial(1,0.593)</f>
        <v>#VALUE!</v>
      </c>
      <c r="I413" s="13" t="e" vm="1">
        <f t="shared" si="77"/>
        <v>#VALUE!</v>
      </c>
      <c r="J413" t="e" vm="2">
        <f>[1]!genUniform($J$9,$J$10)</f>
        <v>#VALUE!</v>
      </c>
      <c r="K413" t="e" vm="1">
        <f t="shared" si="68"/>
        <v>#VALUE!</v>
      </c>
      <c r="L413" s="47" t="e" vm="1">
        <f t="shared" si="69"/>
        <v>#VALUE!</v>
      </c>
      <c r="M413" t="e" vm="1">
        <f t="shared" si="70"/>
        <v>#VALUE!</v>
      </c>
      <c r="N413" t="e" vm="2">
        <f>[1]!genUniform($N$9,$N$10)</f>
        <v>#VALUE!</v>
      </c>
      <c r="O413" t="e" vm="1">
        <f t="shared" si="71"/>
        <v>#VALUE!</v>
      </c>
      <c r="P413" s="47" t="e" vm="1">
        <f t="shared" si="72"/>
        <v>#VALUE!</v>
      </c>
      <c r="Q413" t="e" vm="1">
        <f t="shared" si="73"/>
        <v>#VALUE!</v>
      </c>
      <c r="R413" t="e" vm="2">
        <f>[1]!genUniform($R$9,$R$10)</f>
        <v>#VALUE!</v>
      </c>
      <c r="S413" t="e" vm="1">
        <f t="shared" si="74"/>
        <v>#VALUE!</v>
      </c>
      <c r="T413" s="47" t="e" vm="1">
        <f t="shared" si="75"/>
        <v>#VALUE!</v>
      </c>
      <c r="U413" t="e" vm="1">
        <f t="shared" si="76"/>
        <v>#VALUE!</v>
      </c>
    </row>
    <row r="414" spans="1:21">
      <c r="A414">
        <v>404</v>
      </c>
      <c r="C414" t="e" vm="2">
        <f>[1]!GenLognormal($C$9,$C$10)</f>
        <v>#VALUE!</v>
      </c>
      <c r="D414" t="e" vm="2">
        <f>[1]!GenLognormal($D$9,$D$10)</f>
        <v>#VALUE!</v>
      </c>
      <c r="E414" t="e" vm="2">
        <f>[1]!genNormal($E$9,$E$10)</f>
        <v>#VALUE!</v>
      </c>
      <c r="F414" t="e" vm="1">
        <f t="shared" si="67"/>
        <v>#VALUE!</v>
      </c>
      <c r="G414" t="e" vm="2">
        <f>[1]!GenLognormal($G$9,$G$10)</f>
        <v>#VALUE!</v>
      </c>
      <c r="H414" t="e" vm="2">
        <f>[1]!genBinomial(1,0.593)</f>
        <v>#VALUE!</v>
      </c>
      <c r="I414" s="13" t="e" vm="1">
        <f t="shared" si="77"/>
        <v>#VALUE!</v>
      </c>
      <c r="J414" t="e" vm="2">
        <f>[1]!genUniform($J$9,$J$10)</f>
        <v>#VALUE!</v>
      </c>
      <c r="K414" t="e" vm="1">
        <f t="shared" si="68"/>
        <v>#VALUE!</v>
      </c>
      <c r="L414" s="47" t="e" vm="1">
        <f t="shared" si="69"/>
        <v>#VALUE!</v>
      </c>
      <c r="M414" t="e" vm="1">
        <f t="shared" si="70"/>
        <v>#VALUE!</v>
      </c>
      <c r="N414" t="e" vm="2">
        <f>[1]!genUniform($N$9,$N$10)</f>
        <v>#VALUE!</v>
      </c>
      <c r="O414" t="e" vm="1">
        <f t="shared" si="71"/>
        <v>#VALUE!</v>
      </c>
      <c r="P414" s="47" t="e" vm="1">
        <f t="shared" si="72"/>
        <v>#VALUE!</v>
      </c>
      <c r="Q414" t="e" vm="1">
        <f t="shared" si="73"/>
        <v>#VALUE!</v>
      </c>
      <c r="R414" t="e" vm="2">
        <f>[1]!genUniform($R$9,$R$10)</f>
        <v>#VALUE!</v>
      </c>
      <c r="S414" t="e" vm="1">
        <f t="shared" si="74"/>
        <v>#VALUE!</v>
      </c>
      <c r="T414" s="47" t="e" vm="1">
        <f t="shared" si="75"/>
        <v>#VALUE!</v>
      </c>
      <c r="U414" t="e" vm="1">
        <f t="shared" si="76"/>
        <v>#VALUE!</v>
      </c>
    </row>
    <row r="415" spans="1:21">
      <c r="A415">
        <v>405</v>
      </c>
      <c r="C415" t="e" vm="2">
        <f>[1]!GenLognormal($C$9,$C$10)</f>
        <v>#VALUE!</v>
      </c>
      <c r="D415" t="e" vm="2">
        <f>[1]!GenLognormal($D$9,$D$10)</f>
        <v>#VALUE!</v>
      </c>
      <c r="E415" t="e" vm="2">
        <f>[1]!genNormal($E$9,$E$10)</f>
        <v>#VALUE!</v>
      </c>
      <c r="F415" t="e" vm="1">
        <f t="shared" si="67"/>
        <v>#VALUE!</v>
      </c>
      <c r="G415" t="e" vm="2">
        <f>[1]!GenLognormal($G$9,$G$10)</f>
        <v>#VALUE!</v>
      </c>
      <c r="H415" t="e" vm="2">
        <f>[1]!genBinomial(1,0.593)</f>
        <v>#VALUE!</v>
      </c>
      <c r="I415" s="13" t="e" vm="1">
        <f t="shared" si="77"/>
        <v>#VALUE!</v>
      </c>
      <c r="J415" t="e" vm="2">
        <f>[1]!genUniform($J$9,$J$10)</f>
        <v>#VALUE!</v>
      </c>
      <c r="K415" t="e" vm="1">
        <f t="shared" si="68"/>
        <v>#VALUE!</v>
      </c>
      <c r="L415" s="47" t="e" vm="1">
        <f t="shared" si="69"/>
        <v>#VALUE!</v>
      </c>
      <c r="M415" t="e" vm="1">
        <f t="shared" si="70"/>
        <v>#VALUE!</v>
      </c>
      <c r="N415" t="e" vm="2">
        <f>[1]!genUniform($N$9,$N$10)</f>
        <v>#VALUE!</v>
      </c>
      <c r="O415" t="e" vm="1">
        <f t="shared" si="71"/>
        <v>#VALUE!</v>
      </c>
      <c r="P415" s="47" t="e" vm="1">
        <f t="shared" si="72"/>
        <v>#VALUE!</v>
      </c>
      <c r="Q415" t="e" vm="1">
        <f t="shared" si="73"/>
        <v>#VALUE!</v>
      </c>
      <c r="R415" t="e" vm="2">
        <f>[1]!genUniform($R$9,$R$10)</f>
        <v>#VALUE!</v>
      </c>
      <c r="S415" t="e" vm="1">
        <f t="shared" si="74"/>
        <v>#VALUE!</v>
      </c>
      <c r="T415" s="47" t="e" vm="1">
        <f t="shared" si="75"/>
        <v>#VALUE!</v>
      </c>
      <c r="U415" t="e" vm="1">
        <f t="shared" si="76"/>
        <v>#VALUE!</v>
      </c>
    </row>
    <row r="416" spans="1:21">
      <c r="A416">
        <v>406</v>
      </c>
      <c r="C416" t="e" vm="2">
        <f>[1]!GenLognormal($C$9,$C$10)</f>
        <v>#VALUE!</v>
      </c>
      <c r="D416" t="e" vm="2">
        <f>[1]!GenLognormal($D$9,$D$10)</f>
        <v>#VALUE!</v>
      </c>
      <c r="E416" t="e" vm="2">
        <f>[1]!genNormal($E$9,$E$10)</f>
        <v>#VALUE!</v>
      </c>
      <c r="F416" t="e" vm="1">
        <f t="shared" si="67"/>
        <v>#VALUE!</v>
      </c>
      <c r="G416" t="e" vm="2">
        <f>[1]!GenLognormal($G$9,$G$10)</f>
        <v>#VALUE!</v>
      </c>
      <c r="H416" t="e" vm="2">
        <f>[1]!genBinomial(1,0.593)</f>
        <v>#VALUE!</v>
      </c>
      <c r="I416" s="13" t="e" vm="1">
        <f t="shared" si="77"/>
        <v>#VALUE!</v>
      </c>
      <c r="J416" t="e" vm="2">
        <f>[1]!genUniform($J$9,$J$10)</f>
        <v>#VALUE!</v>
      </c>
      <c r="K416" t="e" vm="1">
        <f t="shared" si="68"/>
        <v>#VALUE!</v>
      </c>
      <c r="L416" s="47" t="e" vm="1">
        <f t="shared" si="69"/>
        <v>#VALUE!</v>
      </c>
      <c r="M416" t="e" vm="1">
        <f t="shared" si="70"/>
        <v>#VALUE!</v>
      </c>
      <c r="N416" t="e" vm="2">
        <f>[1]!genUniform($N$9,$N$10)</f>
        <v>#VALUE!</v>
      </c>
      <c r="O416" t="e" vm="1">
        <f t="shared" si="71"/>
        <v>#VALUE!</v>
      </c>
      <c r="P416" s="47" t="e" vm="1">
        <f t="shared" si="72"/>
        <v>#VALUE!</v>
      </c>
      <c r="Q416" t="e" vm="1">
        <f t="shared" si="73"/>
        <v>#VALUE!</v>
      </c>
      <c r="R416" t="e" vm="2">
        <f>[1]!genUniform($R$9,$R$10)</f>
        <v>#VALUE!</v>
      </c>
      <c r="S416" t="e" vm="1">
        <f t="shared" si="74"/>
        <v>#VALUE!</v>
      </c>
      <c r="T416" s="47" t="e" vm="1">
        <f t="shared" si="75"/>
        <v>#VALUE!</v>
      </c>
      <c r="U416" t="e" vm="1">
        <f t="shared" si="76"/>
        <v>#VALUE!</v>
      </c>
    </row>
    <row r="417" spans="1:21">
      <c r="A417">
        <v>407</v>
      </c>
      <c r="C417" t="e" vm="2">
        <f>[1]!GenLognormal($C$9,$C$10)</f>
        <v>#VALUE!</v>
      </c>
      <c r="D417" t="e" vm="2">
        <f>[1]!GenLognormal($D$9,$D$10)</f>
        <v>#VALUE!</v>
      </c>
      <c r="E417" t="e" vm="2">
        <f>[1]!genNormal($E$9,$E$10)</f>
        <v>#VALUE!</v>
      </c>
      <c r="F417" t="e" vm="1">
        <f t="shared" si="67"/>
        <v>#VALUE!</v>
      </c>
      <c r="G417" t="e" vm="2">
        <f>[1]!GenLognormal($G$9,$G$10)</f>
        <v>#VALUE!</v>
      </c>
      <c r="H417" t="e" vm="2">
        <f>[1]!genBinomial(1,0.593)</f>
        <v>#VALUE!</v>
      </c>
      <c r="I417" s="13" t="e" vm="1">
        <f t="shared" si="77"/>
        <v>#VALUE!</v>
      </c>
      <c r="J417" t="e" vm="2">
        <f>[1]!genUniform($J$9,$J$10)</f>
        <v>#VALUE!</v>
      </c>
      <c r="K417" t="e" vm="1">
        <f t="shared" si="68"/>
        <v>#VALUE!</v>
      </c>
      <c r="L417" s="47" t="e" vm="1">
        <f t="shared" si="69"/>
        <v>#VALUE!</v>
      </c>
      <c r="M417" t="e" vm="1">
        <f t="shared" si="70"/>
        <v>#VALUE!</v>
      </c>
      <c r="N417" t="e" vm="2">
        <f>[1]!genUniform($N$9,$N$10)</f>
        <v>#VALUE!</v>
      </c>
      <c r="O417" t="e" vm="1">
        <f t="shared" si="71"/>
        <v>#VALUE!</v>
      </c>
      <c r="P417" s="47" t="e" vm="1">
        <f t="shared" si="72"/>
        <v>#VALUE!</v>
      </c>
      <c r="Q417" t="e" vm="1">
        <f t="shared" si="73"/>
        <v>#VALUE!</v>
      </c>
      <c r="R417" t="e" vm="2">
        <f>[1]!genUniform($R$9,$R$10)</f>
        <v>#VALUE!</v>
      </c>
      <c r="S417" t="e" vm="1">
        <f t="shared" si="74"/>
        <v>#VALUE!</v>
      </c>
      <c r="T417" s="47" t="e" vm="1">
        <f t="shared" si="75"/>
        <v>#VALUE!</v>
      </c>
      <c r="U417" t="e" vm="1">
        <f t="shared" si="76"/>
        <v>#VALUE!</v>
      </c>
    </row>
    <row r="418" spans="1:21">
      <c r="A418">
        <v>408</v>
      </c>
      <c r="C418" t="e" vm="2">
        <f>[1]!GenLognormal($C$9,$C$10)</f>
        <v>#VALUE!</v>
      </c>
      <c r="D418" t="e" vm="2">
        <f>[1]!GenLognormal($D$9,$D$10)</f>
        <v>#VALUE!</v>
      </c>
      <c r="E418" t="e" vm="2">
        <f>[1]!genNormal($E$9,$E$10)</f>
        <v>#VALUE!</v>
      </c>
      <c r="F418" t="e" vm="1">
        <f t="shared" si="67"/>
        <v>#VALUE!</v>
      </c>
      <c r="G418" t="e" vm="2">
        <f>[1]!GenLognormal($G$9,$G$10)</f>
        <v>#VALUE!</v>
      </c>
      <c r="H418" t="e" vm="2">
        <f>[1]!genBinomial(1,0.593)</f>
        <v>#VALUE!</v>
      </c>
      <c r="I418" s="13" t="e" vm="1">
        <f t="shared" si="77"/>
        <v>#VALUE!</v>
      </c>
      <c r="J418" t="e" vm="2">
        <f>[1]!genUniform($J$9,$J$10)</f>
        <v>#VALUE!</v>
      </c>
      <c r="K418" t="e" vm="1">
        <f t="shared" si="68"/>
        <v>#VALUE!</v>
      </c>
      <c r="L418" s="47" t="e" vm="1">
        <f t="shared" si="69"/>
        <v>#VALUE!</v>
      </c>
      <c r="M418" t="e" vm="1">
        <f t="shared" si="70"/>
        <v>#VALUE!</v>
      </c>
      <c r="N418" t="e" vm="2">
        <f>[1]!genUniform($N$9,$N$10)</f>
        <v>#VALUE!</v>
      </c>
      <c r="O418" t="e" vm="1">
        <f t="shared" si="71"/>
        <v>#VALUE!</v>
      </c>
      <c r="P418" s="47" t="e" vm="1">
        <f t="shared" si="72"/>
        <v>#VALUE!</v>
      </c>
      <c r="Q418" t="e" vm="1">
        <f t="shared" si="73"/>
        <v>#VALUE!</v>
      </c>
      <c r="R418" t="e" vm="2">
        <f>[1]!genUniform($R$9,$R$10)</f>
        <v>#VALUE!</v>
      </c>
      <c r="S418" t="e" vm="1">
        <f t="shared" si="74"/>
        <v>#VALUE!</v>
      </c>
      <c r="T418" s="47" t="e" vm="1">
        <f t="shared" si="75"/>
        <v>#VALUE!</v>
      </c>
      <c r="U418" t="e" vm="1">
        <f t="shared" si="76"/>
        <v>#VALUE!</v>
      </c>
    </row>
    <row r="419" spans="1:21">
      <c r="A419">
        <v>409</v>
      </c>
      <c r="C419" t="e" vm="2">
        <f>[1]!GenLognormal($C$9,$C$10)</f>
        <v>#VALUE!</v>
      </c>
      <c r="D419" t="e" vm="2">
        <f>[1]!GenLognormal($D$9,$D$10)</f>
        <v>#VALUE!</v>
      </c>
      <c r="E419" t="e" vm="2">
        <f>[1]!genNormal($E$9,$E$10)</f>
        <v>#VALUE!</v>
      </c>
      <c r="F419" t="e" vm="1">
        <f t="shared" si="67"/>
        <v>#VALUE!</v>
      </c>
      <c r="G419" t="e" vm="2">
        <f>[1]!GenLognormal($G$9,$G$10)</f>
        <v>#VALUE!</v>
      </c>
      <c r="H419" t="e" vm="2">
        <f>[1]!genBinomial(1,0.593)</f>
        <v>#VALUE!</v>
      </c>
      <c r="I419" s="13" t="e" vm="1">
        <f t="shared" si="77"/>
        <v>#VALUE!</v>
      </c>
      <c r="J419" t="e" vm="2">
        <f>[1]!genUniform($J$9,$J$10)</f>
        <v>#VALUE!</v>
      </c>
      <c r="K419" t="e" vm="1">
        <f t="shared" si="68"/>
        <v>#VALUE!</v>
      </c>
      <c r="L419" s="47" t="e" vm="1">
        <f t="shared" si="69"/>
        <v>#VALUE!</v>
      </c>
      <c r="M419" t="e" vm="1">
        <f t="shared" si="70"/>
        <v>#VALUE!</v>
      </c>
      <c r="N419" t="e" vm="2">
        <f>[1]!genUniform($N$9,$N$10)</f>
        <v>#VALUE!</v>
      </c>
      <c r="O419" t="e" vm="1">
        <f t="shared" si="71"/>
        <v>#VALUE!</v>
      </c>
      <c r="P419" s="47" t="e" vm="1">
        <f t="shared" si="72"/>
        <v>#VALUE!</v>
      </c>
      <c r="Q419" t="e" vm="1">
        <f t="shared" si="73"/>
        <v>#VALUE!</v>
      </c>
      <c r="R419" t="e" vm="2">
        <f>[1]!genUniform($R$9,$R$10)</f>
        <v>#VALUE!</v>
      </c>
      <c r="S419" t="e" vm="1">
        <f t="shared" si="74"/>
        <v>#VALUE!</v>
      </c>
      <c r="T419" s="47" t="e" vm="1">
        <f t="shared" si="75"/>
        <v>#VALUE!</v>
      </c>
      <c r="U419" t="e" vm="1">
        <f t="shared" si="76"/>
        <v>#VALUE!</v>
      </c>
    </row>
    <row r="420" spans="1:21">
      <c r="A420">
        <v>410</v>
      </c>
      <c r="C420" t="e" vm="2">
        <f>[1]!GenLognormal($C$9,$C$10)</f>
        <v>#VALUE!</v>
      </c>
      <c r="D420" t="e" vm="2">
        <f>[1]!GenLognormal($D$9,$D$10)</f>
        <v>#VALUE!</v>
      </c>
      <c r="E420" t="e" vm="2">
        <f>[1]!genNormal($E$9,$E$10)</f>
        <v>#VALUE!</v>
      </c>
      <c r="F420" t="e" vm="1">
        <f t="shared" si="67"/>
        <v>#VALUE!</v>
      </c>
      <c r="G420" t="e" vm="2">
        <f>[1]!GenLognormal($G$9,$G$10)</f>
        <v>#VALUE!</v>
      </c>
      <c r="H420" t="e" vm="2">
        <f>[1]!genBinomial(1,0.593)</f>
        <v>#VALUE!</v>
      </c>
      <c r="I420" s="13" t="e" vm="1">
        <f t="shared" si="77"/>
        <v>#VALUE!</v>
      </c>
      <c r="J420" t="e" vm="2">
        <f>[1]!genUniform($J$9,$J$10)</f>
        <v>#VALUE!</v>
      </c>
      <c r="K420" t="e" vm="1">
        <f t="shared" si="68"/>
        <v>#VALUE!</v>
      </c>
      <c r="L420" s="47" t="e" vm="1">
        <f t="shared" si="69"/>
        <v>#VALUE!</v>
      </c>
      <c r="M420" t="e" vm="1">
        <f t="shared" si="70"/>
        <v>#VALUE!</v>
      </c>
      <c r="N420" t="e" vm="2">
        <f>[1]!genUniform($N$9,$N$10)</f>
        <v>#VALUE!</v>
      </c>
      <c r="O420" t="e" vm="1">
        <f t="shared" si="71"/>
        <v>#VALUE!</v>
      </c>
      <c r="P420" s="47" t="e" vm="1">
        <f t="shared" si="72"/>
        <v>#VALUE!</v>
      </c>
      <c r="Q420" t="e" vm="1">
        <f t="shared" si="73"/>
        <v>#VALUE!</v>
      </c>
      <c r="R420" t="e" vm="2">
        <f>[1]!genUniform($R$9,$R$10)</f>
        <v>#VALUE!</v>
      </c>
      <c r="S420" t="e" vm="1">
        <f t="shared" si="74"/>
        <v>#VALUE!</v>
      </c>
      <c r="T420" s="47" t="e" vm="1">
        <f t="shared" si="75"/>
        <v>#VALUE!</v>
      </c>
      <c r="U420" t="e" vm="1">
        <f t="shared" si="76"/>
        <v>#VALUE!</v>
      </c>
    </row>
    <row r="421" spans="1:21">
      <c r="A421">
        <v>411</v>
      </c>
      <c r="C421" t="e" vm="2">
        <f>[1]!GenLognormal($C$9,$C$10)</f>
        <v>#VALUE!</v>
      </c>
      <c r="D421" t="e" vm="2">
        <f>[1]!GenLognormal($D$9,$D$10)</f>
        <v>#VALUE!</v>
      </c>
      <c r="E421" t="e" vm="2">
        <f>[1]!genNormal($E$9,$E$10)</f>
        <v>#VALUE!</v>
      </c>
      <c r="F421" t="e" vm="1">
        <f t="shared" si="67"/>
        <v>#VALUE!</v>
      </c>
      <c r="G421" t="e" vm="2">
        <f>[1]!GenLognormal($G$9,$G$10)</f>
        <v>#VALUE!</v>
      </c>
      <c r="H421" t="e" vm="2">
        <f>[1]!genBinomial(1,0.593)</f>
        <v>#VALUE!</v>
      </c>
      <c r="I421" s="13" t="e" vm="1">
        <f t="shared" si="77"/>
        <v>#VALUE!</v>
      </c>
      <c r="J421" t="e" vm="2">
        <f>[1]!genUniform($J$9,$J$10)</f>
        <v>#VALUE!</v>
      </c>
      <c r="K421" t="e" vm="1">
        <f t="shared" si="68"/>
        <v>#VALUE!</v>
      </c>
      <c r="L421" s="47" t="e" vm="1">
        <f t="shared" si="69"/>
        <v>#VALUE!</v>
      </c>
      <c r="M421" t="e" vm="1">
        <f t="shared" si="70"/>
        <v>#VALUE!</v>
      </c>
      <c r="N421" t="e" vm="2">
        <f>[1]!genUniform($N$9,$N$10)</f>
        <v>#VALUE!</v>
      </c>
      <c r="O421" t="e" vm="1">
        <f t="shared" si="71"/>
        <v>#VALUE!</v>
      </c>
      <c r="P421" s="47" t="e" vm="1">
        <f t="shared" si="72"/>
        <v>#VALUE!</v>
      </c>
      <c r="Q421" t="e" vm="1">
        <f t="shared" si="73"/>
        <v>#VALUE!</v>
      </c>
      <c r="R421" t="e" vm="2">
        <f>[1]!genUniform($R$9,$R$10)</f>
        <v>#VALUE!</v>
      </c>
      <c r="S421" t="e" vm="1">
        <f t="shared" si="74"/>
        <v>#VALUE!</v>
      </c>
      <c r="T421" s="47" t="e" vm="1">
        <f t="shared" si="75"/>
        <v>#VALUE!</v>
      </c>
      <c r="U421" t="e" vm="1">
        <f t="shared" si="76"/>
        <v>#VALUE!</v>
      </c>
    </row>
    <row r="422" spans="1:21">
      <c r="A422">
        <v>412</v>
      </c>
      <c r="C422" t="e" vm="2">
        <f>[1]!GenLognormal($C$9,$C$10)</f>
        <v>#VALUE!</v>
      </c>
      <c r="D422" t="e" vm="2">
        <f>[1]!GenLognormal($D$9,$D$10)</f>
        <v>#VALUE!</v>
      </c>
      <c r="E422" t="e" vm="2">
        <f>[1]!genNormal($E$9,$E$10)</f>
        <v>#VALUE!</v>
      </c>
      <c r="F422" t="e" vm="1">
        <f t="shared" si="67"/>
        <v>#VALUE!</v>
      </c>
      <c r="G422" t="e" vm="2">
        <f>[1]!GenLognormal($G$9,$G$10)</f>
        <v>#VALUE!</v>
      </c>
      <c r="H422" t="e" vm="2">
        <f>[1]!genBinomial(1,0.593)</f>
        <v>#VALUE!</v>
      </c>
      <c r="I422" s="13" t="e" vm="1">
        <f t="shared" si="77"/>
        <v>#VALUE!</v>
      </c>
      <c r="J422" t="e" vm="2">
        <f>[1]!genUniform($J$9,$J$10)</f>
        <v>#VALUE!</v>
      </c>
      <c r="K422" t="e" vm="1">
        <f t="shared" si="68"/>
        <v>#VALUE!</v>
      </c>
      <c r="L422" s="47" t="e" vm="1">
        <f t="shared" si="69"/>
        <v>#VALUE!</v>
      </c>
      <c r="M422" t="e" vm="1">
        <f t="shared" si="70"/>
        <v>#VALUE!</v>
      </c>
      <c r="N422" t="e" vm="2">
        <f>[1]!genUniform($N$9,$N$10)</f>
        <v>#VALUE!</v>
      </c>
      <c r="O422" t="e" vm="1">
        <f t="shared" si="71"/>
        <v>#VALUE!</v>
      </c>
      <c r="P422" s="47" t="e" vm="1">
        <f t="shared" si="72"/>
        <v>#VALUE!</v>
      </c>
      <c r="Q422" t="e" vm="1">
        <f t="shared" si="73"/>
        <v>#VALUE!</v>
      </c>
      <c r="R422" t="e" vm="2">
        <f>[1]!genUniform($R$9,$R$10)</f>
        <v>#VALUE!</v>
      </c>
      <c r="S422" t="e" vm="1">
        <f t="shared" si="74"/>
        <v>#VALUE!</v>
      </c>
      <c r="T422" s="47" t="e" vm="1">
        <f t="shared" si="75"/>
        <v>#VALUE!</v>
      </c>
      <c r="U422" t="e" vm="1">
        <f t="shared" si="76"/>
        <v>#VALUE!</v>
      </c>
    </row>
    <row r="423" spans="1:21">
      <c r="A423">
        <v>413</v>
      </c>
      <c r="C423" t="e" vm="2">
        <f>[1]!GenLognormal($C$9,$C$10)</f>
        <v>#VALUE!</v>
      </c>
      <c r="D423" t="e" vm="2">
        <f>[1]!GenLognormal($D$9,$D$10)</f>
        <v>#VALUE!</v>
      </c>
      <c r="E423" t="e" vm="2">
        <f>[1]!genNormal($E$9,$E$10)</f>
        <v>#VALUE!</v>
      </c>
      <c r="F423" t="e" vm="1">
        <f t="shared" si="67"/>
        <v>#VALUE!</v>
      </c>
      <c r="G423" t="e" vm="2">
        <f>[1]!GenLognormal($G$9,$G$10)</f>
        <v>#VALUE!</v>
      </c>
      <c r="H423" t="e" vm="2">
        <f>[1]!genBinomial(1,0.593)</f>
        <v>#VALUE!</v>
      </c>
      <c r="I423" s="13" t="e" vm="1">
        <f t="shared" si="77"/>
        <v>#VALUE!</v>
      </c>
      <c r="J423" t="e" vm="2">
        <f>[1]!genUniform($J$9,$J$10)</f>
        <v>#VALUE!</v>
      </c>
      <c r="K423" t="e" vm="1">
        <f t="shared" si="68"/>
        <v>#VALUE!</v>
      </c>
      <c r="L423" s="47" t="e" vm="1">
        <f t="shared" si="69"/>
        <v>#VALUE!</v>
      </c>
      <c r="M423" t="e" vm="1">
        <f t="shared" si="70"/>
        <v>#VALUE!</v>
      </c>
      <c r="N423" t="e" vm="2">
        <f>[1]!genUniform($N$9,$N$10)</f>
        <v>#VALUE!</v>
      </c>
      <c r="O423" t="e" vm="1">
        <f t="shared" si="71"/>
        <v>#VALUE!</v>
      </c>
      <c r="P423" s="47" t="e" vm="1">
        <f t="shared" si="72"/>
        <v>#VALUE!</v>
      </c>
      <c r="Q423" t="e" vm="1">
        <f t="shared" si="73"/>
        <v>#VALUE!</v>
      </c>
      <c r="R423" t="e" vm="2">
        <f>[1]!genUniform($R$9,$R$10)</f>
        <v>#VALUE!</v>
      </c>
      <c r="S423" t="e" vm="1">
        <f t="shared" si="74"/>
        <v>#VALUE!</v>
      </c>
      <c r="T423" s="47" t="e" vm="1">
        <f t="shared" si="75"/>
        <v>#VALUE!</v>
      </c>
      <c r="U423" t="e" vm="1">
        <f t="shared" si="76"/>
        <v>#VALUE!</v>
      </c>
    </row>
    <row r="424" spans="1:21">
      <c r="A424">
        <v>414</v>
      </c>
      <c r="C424" t="e" vm="2">
        <f>[1]!GenLognormal($C$9,$C$10)</f>
        <v>#VALUE!</v>
      </c>
      <c r="D424" t="e" vm="2">
        <f>[1]!GenLognormal($D$9,$D$10)</f>
        <v>#VALUE!</v>
      </c>
      <c r="E424" t="e" vm="2">
        <f>[1]!genNormal($E$9,$E$10)</f>
        <v>#VALUE!</v>
      </c>
      <c r="F424" t="e" vm="1">
        <f t="shared" si="67"/>
        <v>#VALUE!</v>
      </c>
      <c r="G424" t="e" vm="2">
        <f>[1]!GenLognormal($G$9,$G$10)</f>
        <v>#VALUE!</v>
      </c>
      <c r="H424" t="e" vm="2">
        <f>[1]!genBinomial(1,0.593)</f>
        <v>#VALUE!</v>
      </c>
      <c r="I424" s="13" t="e" vm="1">
        <f t="shared" si="77"/>
        <v>#VALUE!</v>
      </c>
      <c r="J424" t="e" vm="2">
        <f>[1]!genUniform($J$9,$J$10)</f>
        <v>#VALUE!</v>
      </c>
      <c r="K424" t="e" vm="1">
        <f t="shared" si="68"/>
        <v>#VALUE!</v>
      </c>
      <c r="L424" s="47" t="e" vm="1">
        <f t="shared" si="69"/>
        <v>#VALUE!</v>
      </c>
      <c r="M424" t="e" vm="1">
        <f t="shared" si="70"/>
        <v>#VALUE!</v>
      </c>
      <c r="N424" t="e" vm="2">
        <f>[1]!genUniform($N$9,$N$10)</f>
        <v>#VALUE!</v>
      </c>
      <c r="O424" t="e" vm="1">
        <f t="shared" si="71"/>
        <v>#VALUE!</v>
      </c>
      <c r="P424" s="47" t="e" vm="1">
        <f t="shared" si="72"/>
        <v>#VALUE!</v>
      </c>
      <c r="Q424" t="e" vm="1">
        <f t="shared" si="73"/>
        <v>#VALUE!</v>
      </c>
      <c r="R424" t="e" vm="2">
        <f>[1]!genUniform($R$9,$R$10)</f>
        <v>#VALUE!</v>
      </c>
      <c r="S424" t="e" vm="1">
        <f t="shared" si="74"/>
        <v>#VALUE!</v>
      </c>
      <c r="T424" s="47" t="e" vm="1">
        <f t="shared" si="75"/>
        <v>#VALUE!</v>
      </c>
      <c r="U424" t="e" vm="1">
        <f t="shared" si="76"/>
        <v>#VALUE!</v>
      </c>
    </row>
    <row r="425" spans="1:21">
      <c r="A425">
        <v>415</v>
      </c>
      <c r="C425" t="e" vm="2">
        <f>[1]!GenLognormal($C$9,$C$10)</f>
        <v>#VALUE!</v>
      </c>
      <c r="D425" t="e" vm="2">
        <f>[1]!GenLognormal($D$9,$D$10)</f>
        <v>#VALUE!</v>
      </c>
      <c r="E425" t="e" vm="2">
        <f>[1]!genNormal($E$9,$E$10)</f>
        <v>#VALUE!</v>
      </c>
      <c r="F425" t="e" vm="1">
        <f t="shared" si="67"/>
        <v>#VALUE!</v>
      </c>
      <c r="G425" t="e" vm="2">
        <f>[1]!GenLognormal($G$9,$G$10)</f>
        <v>#VALUE!</v>
      </c>
      <c r="H425" t="e" vm="2">
        <f>[1]!genBinomial(1,0.593)</f>
        <v>#VALUE!</v>
      </c>
      <c r="I425" s="13" t="e" vm="1">
        <f t="shared" si="77"/>
        <v>#VALUE!</v>
      </c>
      <c r="J425" t="e" vm="2">
        <f>[1]!genUniform($J$9,$J$10)</f>
        <v>#VALUE!</v>
      </c>
      <c r="K425" t="e" vm="1">
        <f t="shared" si="68"/>
        <v>#VALUE!</v>
      </c>
      <c r="L425" s="47" t="e" vm="1">
        <f t="shared" si="69"/>
        <v>#VALUE!</v>
      </c>
      <c r="M425" t="e" vm="1">
        <f t="shared" si="70"/>
        <v>#VALUE!</v>
      </c>
      <c r="N425" t="e" vm="2">
        <f>[1]!genUniform($N$9,$N$10)</f>
        <v>#VALUE!</v>
      </c>
      <c r="O425" t="e" vm="1">
        <f t="shared" si="71"/>
        <v>#VALUE!</v>
      </c>
      <c r="P425" s="47" t="e" vm="1">
        <f t="shared" si="72"/>
        <v>#VALUE!</v>
      </c>
      <c r="Q425" t="e" vm="1">
        <f t="shared" si="73"/>
        <v>#VALUE!</v>
      </c>
      <c r="R425" t="e" vm="2">
        <f>[1]!genUniform($R$9,$R$10)</f>
        <v>#VALUE!</v>
      </c>
      <c r="S425" t="e" vm="1">
        <f t="shared" si="74"/>
        <v>#VALUE!</v>
      </c>
      <c r="T425" s="47" t="e" vm="1">
        <f t="shared" si="75"/>
        <v>#VALUE!</v>
      </c>
      <c r="U425" t="e" vm="1">
        <f t="shared" si="76"/>
        <v>#VALUE!</v>
      </c>
    </row>
    <row r="426" spans="1:21">
      <c r="A426">
        <v>416</v>
      </c>
      <c r="C426" t="e" vm="2">
        <f>[1]!GenLognormal($C$9,$C$10)</f>
        <v>#VALUE!</v>
      </c>
      <c r="D426" t="e" vm="2">
        <f>[1]!GenLognormal($D$9,$D$10)</f>
        <v>#VALUE!</v>
      </c>
      <c r="E426" t="e" vm="2">
        <f>[1]!genNormal($E$9,$E$10)</f>
        <v>#VALUE!</v>
      </c>
      <c r="F426" t="e" vm="1">
        <f t="shared" si="67"/>
        <v>#VALUE!</v>
      </c>
      <c r="G426" t="e" vm="2">
        <f>[1]!GenLognormal($G$9,$G$10)</f>
        <v>#VALUE!</v>
      </c>
      <c r="H426" t="e" vm="2">
        <f>[1]!genBinomial(1,0.593)</f>
        <v>#VALUE!</v>
      </c>
      <c r="I426" s="13" t="e" vm="1">
        <f t="shared" si="77"/>
        <v>#VALUE!</v>
      </c>
      <c r="J426" t="e" vm="2">
        <f>[1]!genUniform($J$9,$J$10)</f>
        <v>#VALUE!</v>
      </c>
      <c r="K426" t="e" vm="1">
        <f t="shared" si="68"/>
        <v>#VALUE!</v>
      </c>
      <c r="L426" s="47" t="e" vm="1">
        <f t="shared" si="69"/>
        <v>#VALUE!</v>
      </c>
      <c r="M426" t="e" vm="1">
        <f t="shared" si="70"/>
        <v>#VALUE!</v>
      </c>
      <c r="N426" t="e" vm="2">
        <f>[1]!genUniform($N$9,$N$10)</f>
        <v>#VALUE!</v>
      </c>
      <c r="O426" t="e" vm="1">
        <f t="shared" si="71"/>
        <v>#VALUE!</v>
      </c>
      <c r="P426" s="47" t="e" vm="1">
        <f t="shared" si="72"/>
        <v>#VALUE!</v>
      </c>
      <c r="Q426" t="e" vm="1">
        <f t="shared" si="73"/>
        <v>#VALUE!</v>
      </c>
      <c r="R426" t="e" vm="2">
        <f>[1]!genUniform($R$9,$R$10)</f>
        <v>#VALUE!</v>
      </c>
      <c r="S426" t="e" vm="1">
        <f t="shared" si="74"/>
        <v>#VALUE!</v>
      </c>
      <c r="T426" s="47" t="e" vm="1">
        <f t="shared" si="75"/>
        <v>#VALUE!</v>
      </c>
      <c r="U426" t="e" vm="1">
        <f t="shared" si="76"/>
        <v>#VALUE!</v>
      </c>
    </row>
    <row r="427" spans="1:21">
      <c r="A427">
        <v>417</v>
      </c>
      <c r="C427" t="e" vm="2">
        <f>[1]!GenLognormal($C$9,$C$10)</f>
        <v>#VALUE!</v>
      </c>
      <c r="D427" t="e" vm="2">
        <f>[1]!GenLognormal($D$9,$D$10)</f>
        <v>#VALUE!</v>
      </c>
      <c r="E427" t="e" vm="2">
        <f>[1]!genNormal($E$9,$E$10)</f>
        <v>#VALUE!</v>
      </c>
      <c r="F427" t="e" vm="1">
        <f t="shared" si="67"/>
        <v>#VALUE!</v>
      </c>
      <c r="G427" t="e" vm="2">
        <f>[1]!GenLognormal($G$9,$G$10)</f>
        <v>#VALUE!</v>
      </c>
      <c r="H427" t="e" vm="2">
        <f>[1]!genBinomial(1,0.593)</f>
        <v>#VALUE!</v>
      </c>
      <c r="I427" s="13" t="e" vm="1">
        <f t="shared" si="77"/>
        <v>#VALUE!</v>
      </c>
      <c r="J427" t="e" vm="2">
        <f>[1]!genUniform($J$9,$J$10)</f>
        <v>#VALUE!</v>
      </c>
      <c r="K427" t="e" vm="1">
        <f t="shared" si="68"/>
        <v>#VALUE!</v>
      </c>
      <c r="L427" s="47" t="e" vm="1">
        <f t="shared" si="69"/>
        <v>#VALUE!</v>
      </c>
      <c r="M427" t="e" vm="1">
        <f t="shared" si="70"/>
        <v>#VALUE!</v>
      </c>
      <c r="N427" t="e" vm="2">
        <f>[1]!genUniform($N$9,$N$10)</f>
        <v>#VALUE!</v>
      </c>
      <c r="O427" t="e" vm="1">
        <f t="shared" si="71"/>
        <v>#VALUE!</v>
      </c>
      <c r="P427" s="47" t="e" vm="1">
        <f t="shared" si="72"/>
        <v>#VALUE!</v>
      </c>
      <c r="Q427" t="e" vm="1">
        <f t="shared" si="73"/>
        <v>#VALUE!</v>
      </c>
      <c r="R427" t="e" vm="2">
        <f>[1]!genUniform($R$9,$R$10)</f>
        <v>#VALUE!</v>
      </c>
      <c r="S427" t="e" vm="1">
        <f t="shared" si="74"/>
        <v>#VALUE!</v>
      </c>
      <c r="T427" s="47" t="e" vm="1">
        <f t="shared" si="75"/>
        <v>#VALUE!</v>
      </c>
      <c r="U427" t="e" vm="1">
        <f t="shared" si="76"/>
        <v>#VALUE!</v>
      </c>
    </row>
    <row r="428" spans="1:21">
      <c r="A428">
        <v>418</v>
      </c>
      <c r="C428" t="e" vm="2">
        <f>[1]!GenLognormal($C$9,$C$10)</f>
        <v>#VALUE!</v>
      </c>
      <c r="D428" t="e" vm="2">
        <f>[1]!GenLognormal($D$9,$D$10)</f>
        <v>#VALUE!</v>
      </c>
      <c r="E428" t="e" vm="2">
        <f>[1]!genNormal($E$9,$E$10)</f>
        <v>#VALUE!</v>
      </c>
      <c r="F428" t="e" vm="1">
        <f t="shared" si="67"/>
        <v>#VALUE!</v>
      </c>
      <c r="G428" t="e" vm="2">
        <f>[1]!GenLognormal($G$9,$G$10)</f>
        <v>#VALUE!</v>
      </c>
      <c r="H428" t="e" vm="2">
        <f>[1]!genBinomial(1,0.593)</f>
        <v>#VALUE!</v>
      </c>
      <c r="I428" s="13" t="e" vm="1">
        <f t="shared" si="77"/>
        <v>#VALUE!</v>
      </c>
      <c r="J428" t="e" vm="2">
        <f>[1]!genUniform($J$9,$J$10)</f>
        <v>#VALUE!</v>
      </c>
      <c r="K428" t="e" vm="1">
        <f t="shared" si="68"/>
        <v>#VALUE!</v>
      </c>
      <c r="L428" s="47" t="e" vm="1">
        <f t="shared" si="69"/>
        <v>#VALUE!</v>
      </c>
      <c r="M428" t="e" vm="1">
        <f t="shared" si="70"/>
        <v>#VALUE!</v>
      </c>
      <c r="N428" t="e" vm="2">
        <f>[1]!genUniform($N$9,$N$10)</f>
        <v>#VALUE!</v>
      </c>
      <c r="O428" t="e" vm="1">
        <f t="shared" si="71"/>
        <v>#VALUE!</v>
      </c>
      <c r="P428" s="47" t="e" vm="1">
        <f t="shared" si="72"/>
        <v>#VALUE!</v>
      </c>
      <c r="Q428" t="e" vm="1">
        <f t="shared" si="73"/>
        <v>#VALUE!</v>
      </c>
      <c r="R428" t="e" vm="2">
        <f>[1]!genUniform($R$9,$R$10)</f>
        <v>#VALUE!</v>
      </c>
      <c r="S428" t="e" vm="1">
        <f t="shared" si="74"/>
        <v>#VALUE!</v>
      </c>
      <c r="T428" s="47" t="e" vm="1">
        <f t="shared" si="75"/>
        <v>#VALUE!</v>
      </c>
      <c r="U428" t="e" vm="1">
        <f t="shared" si="76"/>
        <v>#VALUE!</v>
      </c>
    </row>
    <row r="429" spans="1:21">
      <c r="A429">
        <v>419</v>
      </c>
      <c r="C429" t="e" vm="2">
        <f>[1]!GenLognormal($C$9,$C$10)</f>
        <v>#VALUE!</v>
      </c>
      <c r="D429" t="e" vm="2">
        <f>[1]!GenLognormal($D$9,$D$10)</f>
        <v>#VALUE!</v>
      </c>
      <c r="E429" t="e" vm="2">
        <f>[1]!genNormal($E$9,$E$10)</f>
        <v>#VALUE!</v>
      </c>
      <c r="F429" t="e" vm="1">
        <f t="shared" si="67"/>
        <v>#VALUE!</v>
      </c>
      <c r="G429" t="e" vm="2">
        <f>[1]!GenLognormal($G$9,$G$10)</f>
        <v>#VALUE!</v>
      </c>
      <c r="H429" t="e" vm="2">
        <f>[1]!genBinomial(1,0.593)</f>
        <v>#VALUE!</v>
      </c>
      <c r="I429" s="13" t="e" vm="1">
        <f t="shared" si="77"/>
        <v>#VALUE!</v>
      </c>
      <c r="J429" t="e" vm="2">
        <f>[1]!genUniform($J$9,$J$10)</f>
        <v>#VALUE!</v>
      </c>
      <c r="K429" t="e" vm="1">
        <f t="shared" si="68"/>
        <v>#VALUE!</v>
      </c>
      <c r="L429" s="47" t="e" vm="1">
        <f t="shared" si="69"/>
        <v>#VALUE!</v>
      </c>
      <c r="M429" t="e" vm="1">
        <f t="shared" si="70"/>
        <v>#VALUE!</v>
      </c>
      <c r="N429" t="e" vm="2">
        <f>[1]!genUniform($N$9,$N$10)</f>
        <v>#VALUE!</v>
      </c>
      <c r="O429" t="e" vm="1">
        <f t="shared" si="71"/>
        <v>#VALUE!</v>
      </c>
      <c r="P429" s="47" t="e" vm="1">
        <f t="shared" si="72"/>
        <v>#VALUE!</v>
      </c>
      <c r="Q429" t="e" vm="1">
        <f t="shared" si="73"/>
        <v>#VALUE!</v>
      </c>
      <c r="R429" t="e" vm="2">
        <f>[1]!genUniform($R$9,$R$10)</f>
        <v>#VALUE!</v>
      </c>
      <c r="S429" t="e" vm="1">
        <f t="shared" si="74"/>
        <v>#VALUE!</v>
      </c>
      <c r="T429" s="47" t="e" vm="1">
        <f t="shared" si="75"/>
        <v>#VALUE!</v>
      </c>
      <c r="U429" t="e" vm="1">
        <f t="shared" si="76"/>
        <v>#VALUE!</v>
      </c>
    </row>
    <row r="430" spans="1:21">
      <c r="A430">
        <v>420</v>
      </c>
      <c r="C430" t="e" vm="2">
        <f>[1]!GenLognormal($C$9,$C$10)</f>
        <v>#VALUE!</v>
      </c>
      <c r="D430" t="e" vm="2">
        <f>[1]!GenLognormal($D$9,$D$10)</f>
        <v>#VALUE!</v>
      </c>
      <c r="E430" t="e" vm="2">
        <f>[1]!genNormal($E$9,$E$10)</f>
        <v>#VALUE!</v>
      </c>
      <c r="F430" t="e" vm="1">
        <f t="shared" si="67"/>
        <v>#VALUE!</v>
      </c>
      <c r="G430" t="e" vm="2">
        <f>[1]!GenLognormal($G$9,$G$10)</f>
        <v>#VALUE!</v>
      </c>
      <c r="H430" t="e" vm="2">
        <f>[1]!genBinomial(1,0.593)</f>
        <v>#VALUE!</v>
      </c>
      <c r="I430" s="13" t="e" vm="1">
        <f t="shared" si="77"/>
        <v>#VALUE!</v>
      </c>
      <c r="J430" t="e" vm="2">
        <f>[1]!genUniform($J$9,$J$10)</f>
        <v>#VALUE!</v>
      </c>
      <c r="K430" t="e" vm="1">
        <f t="shared" si="68"/>
        <v>#VALUE!</v>
      </c>
      <c r="L430" s="47" t="e" vm="1">
        <f t="shared" si="69"/>
        <v>#VALUE!</v>
      </c>
      <c r="M430" t="e" vm="1">
        <f t="shared" si="70"/>
        <v>#VALUE!</v>
      </c>
      <c r="N430" t="e" vm="2">
        <f>[1]!genUniform($N$9,$N$10)</f>
        <v>#VALUE!</v>
      </c>
      <c r="O430" t="e" vm="1">
        <f t="shared" si="71"/>
        <v>#VALUE!</v>
      </c>
      <c r="P430" s="47" t="e" vm="1">
        <f t="shared" si="72"/>
        <v>#VALUE!</v>
      </c>
      <c r="Q430" t="e" vm="1">
        <f t="shared" si="73"/>
        <v>#VALUE!</v>
      </c>
      <c r="R430" t="e" vm="2">
        <f>[1]!genUniform($R$9,$R$10)</f>
        <v>#VALUE!</v>
      </c>
      <c r="S430" t="e" vm="1">
        <f t="shared" si="74"/>
        <v>#VALUE!</v>
      </c>
      <c r="T430" s="47" t="e" vm="1">
        <f t="shared" si="75"/>
        <v>#VALUE!</v>
      </c>
      <c r="U430" t="e" vm="1">
        <f t="shared" si="76"/>
        <v>#VALUE!</v>
      </c>
    </row>
    <row r="431" spans="1:21">
      <c r="A431">
        <v>421</v>
      </c>
      <c r="C431" t="e" vm="2">
        <f>[1]!GenLognormal($C$9,$C$10)</f>
        <v>#VALUE!</v>
      </c>
      <c r="D431" t="e" vm="2">
        <f>[1]!GenLognormal($D$9,$D$10)</f>
        <v>#VALUE!</v>
      </c>
      <c r="E431" t="e" vm="2">
        <f>[1]!genNormal($E$9,$E$10)</f>
        <v>#VALUE!</v>
      </c>
      <c r="F431" t="e" vm="1">
        <f t="shared" si="67"/>
        <v>#VALUE!</v>
      </c>
      <c r="G431" t="e" vm="2">
        <f>[1]!GenLognormal($G$9,$G$10)</f>
        <v>#VALUE!</v>
      </c>
      <c r="H431" t="e" vm="2">
        <f>[1]!genBinomial(1,0.593)</f>
        <v>#VALUE!</v>
      </c>
      <c r="I431" s="13" t="e" vm="1">
        <f t="shared" si="77"/>
        <v>#VALUE!</v>
      </c>
      <c r="J431" t="e" vm="2">
        <f>[1]!genUniform($J$9,$J$10)</f>
        <v>#VALUE!</v>
      </c>
      <c r="K431" t="e" vm="1">
        <f t="shared" si="68"/>
        <v>#VALUE!</v>
      </c>
      <c r="L431" s="47" t="e" vm="1">
        <f t="shared" si="69"/>
        <v>#VALUE!</v>
      </c>
      <c r="M431" t="e" vm="1">
        <f t="shared" si="70"/>
        <v>#VALUE!</v>
      </c>
      <c r="N431" t="e" vm="2">
        <f>[1]!genUniform($N$9,$N$10)</f>
        <v>#VALUE!</v>
      </c>
      <c r="O431" t="e" vm="1">
        <f t="shared" si="71"/>
        <v>#VALUE!</v>
      </c>
      <c r="P431" s="47" t="e" vm="1">
        <f t="shared" si="72"/>
        <v>#VALUE!</v>
      </c>
      <c r="Q431" t="e" vm="1">
        <f t="shared" si="73"/>
        <v>#VALUE!</v>
      </c>
      <c r="R431" t="e" vm="2">
        <f>[1]!genUniform($R$9,$R$10)</f>
        <v>#VALUE!</v>
      </c>
      <c r="S431" t="e" vm="1">
        <f t="shared" si="74"/>
        <v>#VALUE!</v>
      </c>
      <c r="T431" s="47" t="e" vm="1">
        <f t="shared" si="75"/>
        <v>#VALUE!</v>
      </c>
      <c r="U431" t="e" vm="1">
        <f t="shared" si="76"/>
        <v>#VALUE!</v>
      </c>
    </row>
    <row r="432" spans="1:21">
      <c r="A432">
        <v>422</v>
      </c>
      <c r="C432" t="e" vm="2">
        <f>[1]!GenLognormal($C$9,$C$10)</f>
        <v>#VALUE!</v>
      </c>
      <c r="D432" t="e" vm="2">
        <f>[1]!GenLognormal($D$9,$D$10)</f>
        <v>#VALUE!</v>
      </c>
      <c r="E432" t="e" vm="2">
        <f>[1]!genNormal($E$9,$E$10)</f>
        <v>#VALUE!</v>
      </c>
      <c r="F432" t="e" vm="1">
        <f t="shared" si="67"/>
        <v>#VALUE!</v>
      </c>
      <c r="G432" t="e" vm="2">
        <f>[1]!GenLognormal($G$9,$G$10)</f>
        <v>#VALUE!</v>
      </c>
      <c r="H432" t="e" vm="2">
        <f>[1]!genBinomial(1,0.593)</f>
        <v>#VALUE!</v>
      </c>
      <c r="I432" s="13" t="e" vm="1">
        <f t="shared" si="77"/>
        <v>#VALUE!</v>
      </c>
      <c r="J432" t="e" vm="2">
        <f>[1]!genUniform($J$9,$J$10)</f>
        <v>#VALUE!</v>
      </c>
      <c r="K432" t="e" vm="1">
        <f t="shared" si="68"/>
        <v>#VALUE!</v>
      </c>
      <c r="L432" s="47" t="e" vm="1">
        <f t="shared" si="69"/>
        <v>#VALUE!</v>
      </c>
      <c r="M432" t="e" vm="1">
        <f t="shared" si="70"/>
        <v>#VALUE!</v>
      </c>
      <c r="N432" t="e" vm="2">
        <f>[1]!genUniform($N$9,$N$10)</f>
        <v>#VALUE!</v>
      </c>
      <c r="O432" t="e" vm="1">
        <f t="shared" si="71"/>
        <v>#VALUE!</v>
      </c>
      <c r="P432" s="47" t="e" vm="1">
        <f t="shared" si="72"/>
        <v>#VALUE!</v>
      </c>
      <c r="Q432" t="e" vm="1">
        <f t="shared" si="73"/>
        <v>#VALUE!</v>
      </c>
      <c r="R432" t="e" vm="2">
        <f>[1]!genUniform($R$9,$R$10)</f>
        <v>#VALUE!</v>
      </c>
      <c r="S432" t="e" vm="1">
        <f t="shared" si="74"/>
        <v>#VALUE!</v>
      </c>
      <c r="T432" s="47" t="e" vm="1">
        <f t="shared" si="75"/>
        <v>#VALUE!</v>
      </c>
      <c r="U432" t="e" vm="1">
        <f t="shared" si="76"/>
        <v>#VALUE!</v>
      </c>
    </row>
    <row r="433" spans="1:21">
      <c r="A433">
        <v>423</v>
      </c>
      <c r="C433" t="e" vm="2">
        <f>[1]!GenLognormal($C$9,$C$10)</f>
        <v>#VALUE!</v>
      </c>
      <c r="D433" t="e" vm="2">
        <f>[1]!GenLognormal($D$9,$D$10)</f>
        <v>#VALUE!</v>
      </c>
      <c r="E433" t="e" vm="2">
        <f>[1]!genNormal($E$9,$E$10)</f>
        <v>#VALUE!</v>
      </c>
      <c r="F433" t="e" vm="1">
        <f t="shared" si="67"/>
        <v>#VALUE!</v>
      </c>
      <c r="G433" t="e" vm="2">
        <f>[1]!GenLognormal($G$9,$G$10)</f>
        <v>#VALUE!</v>
      </c>
      <c r="H433" t="e" vm="2">
        <f>[1]!genBinomial(1,0.593)</f>
        <v>#VALUE!</v>
      </c>
      <c r="I433" s="13" t="e" vm="1">
        <f t="shared" si="77"/>
        <v>#VALUE!</v>
      </c>
      <c r="J433" t="e" vm="2">
        <f>[1]!genUniform($J$9,$J$10)</f>
        <v>#VALUE!</v>
      </c>
      <c r="K433" t="e" vm="1">
        <f t="shared" si="68"/>
        <v>#VALUE!</v>
      </c>
      <c r="L433" s="47" t="e" vm="1">
        <f t="shared" si="69"/>
        <v>#VALUE!</v>
      </c>
      <c r="M433" t="e" vm="1">
        <f t="shared" si="70"/>
        <v>#VALUE!</v>
      </c>
      <c r="N433" t="e" vm="2">
        <f>[1]!genUniform($N$9,$N$10)</f>
        <v>#VALUE!</v>
      </c>
      <c r="O433" t="e" vm="1">
        <f t="shared" si="71"/>
        <v>#VALUE!</v>
      </c>
      <c r="P433" s="47" t="e" vm="1">
        <f t="shared" si="72"/>
        <v>#VALUE!</v>
      </c>
      <c r="Q433" t="e" vm="1">
        <f t="shared" si="73"/>
        <v>#VALUE!</v>
      </c>
      <c r="R433" t="e" vm="2">
        <f>[1]!genUniform($R$9,$R$10)</f>
        <v>#VALUE!</v>
      </c>
      <c r="S433" t="e" vm="1">
        <f t="shared" si="74"/>
        <v>#VALUE!</v>
      </c>
      <c r="T433" s="47" t="e" vm="1">
        <f t="shared" si="75"/>
        <v>#VALUE!</v>
      </c>
      <c r="U433" t="e" vm="1">
        <f t="shared" si="76"/>
        <v>#VALUE!</v>
      </c>
    </row>
    <row r="434" spans="1:21">
      <c r="A434">
        <v>424</v>
      </c>
      <c r="C434" t="e" vm="2">
        <f>[1]!GenLognormal($C$9,$C$10)</f>
        <v>#VALUE!</v>
      </c>
      <c r="D434" t="e" vm="2">
        <f>[1]!GenLognormal($D$9,$D$10)</f>
        <v>#VALUE!</v>
      </c>
      <c r="E434" t="e" vm="2">
        <f>[1]!genNormal($E$9,$E$10)</f>
        <v>#VALUE!</v>
      </c>
      <c r="F434" t="e" vm="1">
        <f t="shared" si="67"/>
        <v>#VALUE!</v>
      </c>
      <c r="G434" t="e" vm="2">
        <f>[1]!GenLognormal($G$9,$G$10)</f>
        <v>#VALUE!</v>
      </c>
      <c r="H434" t="e" vm="2">
        <f>[1]!genBinomial(1,0.593)</f>
        <v>#VALUE!</v>
      </c>
      <c r="I434" s="13" t="e" vm="1">
        <f t="shared" si="77"/>
        <v>#VALUE!</v>
      </c>
      <c r="J434" t="e" vm="2">
        <f>[1]!genUniform($J$9,$J$10)</f>
        <v>#VALUE!</v>
      </c>
      <c r="K434" t="e" vm="1">
        <f t="shared" si="68"/>
        <v>#VALUE!</v>
      </c>
      <c r="L434" s="47" t="e" vm="1">
        <f t="shared" si="69"/>
        <v>#VALUE!</v>
      </c>
      <c r="M434" t="e" vm="1">
        <f t="shared" si="70"/>
        <v>#VALUE!</v>
      </c>
      <c r="N434" t="e" vm="2">
        <f>[1]!genUniform($N$9,$N$10)</f>
        <v>#VALUE!</v>
      </c>
      <c r="O434" t="e" vm="1">
        <f t="shared" si="71"/>
        <v>#VALUE!</v>
      </c>
      <c r="P434" s="47" t="e" vm="1">
        <f t="shared" si="72"/>
        <v>#VALUE!</v>
      </c>
      <c r="Q434" t="e" vm="1">
        <f t="shared" si="73"/>
        <v>#VALUE!</v>
      </c>
      <c r="R434" t="e" vm="2">
        <f>[1]!genUniform($R$9,$R$10)</f>
        <v>#VALUE!</v>
      </c>
      <c r="S434" t="e" vm="1">
        <f t="shared" si="74"/>
        <v>#VALUE!</v>
      </c>
      <c r="T434" s="47" t="e" vm="1">
        <f t="shared" si="75"/>
        <v>#VALUE!</v>
      </c>
      <c r="U434" t="e" vm="1">
        <f t="shared" si="76"/>
        <v>#VALUE!</v>
      </c>
    </row>
    <row r="435" spans="1:21">
      <c r="A435">
        <v>425</v>
      </c>
      <c r="C435" t="e" vm="2">
        <f>[1]!GenLognormal($C$9,$C$10)</f>
        <v>#VALUE!</v>
      </c>
      <c r="D435" t="e" vm="2">
        <f>[1]!GenLognormal($D$9,$D$10)</f>
        <v>#VALUE!</v>
      </c>
      <c r="E435" t="e" vm="2">
        <f>[1]!genNormal($E$9,$E$10)</f>
        <v>#VALUE!</v>
      </c>
      <c r="F435" t="e" vm="1">
        <f t="shared" si="67"/>
        <v>#VALUE!</v>
      </c>
      <c r="G435" t="e" vm="2">
        <f>[1]!GenLognormal($G$9,$G$10)</f>
        <v>#VALUE!</v>
      </c>
      <c r="H435" t="e" vm="2">
        <f>[1]!genBinomial(1,0.593)</f>
        <v>#VALUE!</v>
      </c>
      <c r="I435" s="13" t="e" vm="1">
        <f t="shared" si="77"/>
        <v>#VALUE!</v>
      </c>
      <c r="J435" t="e" vm="2">
        <f>[1]!genUniform($J$9,$J$10)</f>
        <v>#VALUE!</v>
      </c>
      <c r="K435" t="e" vm="1">
        <f t="shared" si="68"/>
        <v>#VALUE!</v>
      </c>
      <c r="L435" s="47" t="e" vm="1">
        <f t="shared" si="69"/>
        <v>#VALUE!</v>
      </c>
      <c r="M435" t="e" vm="1">
        <f t="shared" si="70"/>
        <v>#VALUE!</v>
      </c>
      <c r="N435" t="e" vm="2">
        <f>[1]!genUniform($N$9,$N$10)</f>
        <v>#VALUE!</v>
      </c>
      <c r="O435" t="e" vm="1">
        <f t="shared" si="71"/>
        <v>#VALUE!</v>
      </c>
      <c r="P435" s="47" t="e" vm="1">
        <f t="shared" si="72"/>
        <v>#VALUE!</v>
      </c>
      <c r="Q435" t="e" vm="1">
        <f t="shared" si="73"/>
        <v>#VALUE!</v>
      </c>
      <c r="R435" t="e" vm="2">
        <f>[1]!genUniform($R$9,$R$10)</f>
        <v>#VALUE!</v>
      </c>
      <c r="S435" t="e" vm="1">
        <f t="shared" si="74"/>
        <v>#VALUE!</v>
      </c>
      <c r="T435" s="47" t="e" vm="1">
        <f t="shared" si="75"/>
        <v>#VALUE!</v>
      </c>
      <c r="U435" t="e" vm="1">
        <f t="shared" si="76"/>
        <v>#VALUE!</v>
      </c>
    </row>
    <row r="436" spans="1:21">
      <c r="A436">
        <v>426</v>
      </c>
      <c r="C436" t="e" vm="2">
        <f>[1]!GenLognormal($C$9,$C$10)</f>
        <v>#VALUE!</v>
      </c>
      <c r="D436" t="e" vm="2">
        <f>[1]!GenLognormal($D$9,$D$10)</f>
        <v>#VALUE!</v>
      </c>
      <c r="E436" t="e" vm="2">
        <f>[1]!genNormal($E$9,$E$10)</f>
        <v>#VALUE!</v>
      </c>
      <c r="F436" t="e" vm="1">
        <f t="shared" si="67"/>
        <v>#VALUE!</v>
      </c>
      <c r="G436" t="e" vm="2">
        <f>[1]!GenLognormal($G$9,$G$10)</f>
        <v>#VALUE!</v>
      </c>
      <c r="H436" t="e" vm="2">
        <f>[1]!genBinomial(1,0.593)</f>
        <v>#VALUE!</v>
      </c>
      <c r="I436" s="13" t="e" vm="1">
        <f t="shared" si="77"/>
        <v>#VALUE!</v>
      </c>
      <c r="J436" t="e" vm="2">
        <f>[1]!genUniform($J$9,$J$10)</f>
        <v>#VALUE!</v>
      </c>
      <c r="K436" t="e" vm="1">
        <f t="shared" si="68"/>
        <v>#VALUE!</v>
      </c>
      <c r="L436" s="47" t="e" vm="1">
        <f t="shared" si="69"/>
        <v>#VALUE!</v>
      </c>
      <c r="M436" t="e" vm="1">
        <f t="shared" si="70"/>
        <v>#VALUE!</v>
      </c>
      <c r="N436" t="e" vm="2">
        <f>[1]!genUniform($N$9,$N$10)</f>
        <v>#VALUE!</v>
      </c>
      <c r="O436" t="e" vm="1">
        <f t="shared" si="71"/>
        <v>#VALUE!</v>
      </c>
      <c r="P436" s="47" t="e" vm="1">
        <f t="shared" si="72"/>
        <v>#VALUE!</v>
      </c>
      <c r="Q436" t="e" vm="1">
        <f t="shared" si="73"/>
        <v>#VALUE!</v>
      </c>
      <c r="R436" t="e" vm="2">
        <f>[1]!genUniform($R$9,$R$10)</f>
        <v>#VALUE!</v>
      </c>
      <c r="S436" t="e" vm="1">
        <f t="shared" si="74"/>
        <v>#VALUE!</v>
      </c>
      <c r="T436" s="47" t="e" vm="1">
        <f t="shared" si="75"/>
        <v>#VALUE!</v>
      </c>
      <c r="U436" t="e" vm="1">
        <f t="shared" si="76"/>
        <v>#VALUE!</v>
      </c>
    </row>
    <row r="437" spans="1:21">
      <c r="A437">
        <v>427</v>
      </c>
      <c r="C437" t="e" vm="2">
        <f>[1]!GenLognormal($C$9,$C$10)</f>
        <v>#VALUE!</v>
      </c>
      <c r="D437" t="e" vm="2">
        <f>[1]!GenLognormal($D$9,$D$10)</f>
        <v>#VALUE!</v>
      </c>
      <c r="E437" t="e" vm="2">
        <f>[1]!genNormal($E$9,$E$10)</f>
        <v>#VALUE!</v>
      </c>
      <c r="F437" t="e" vm="1">
        <f t="shared" si="67"/>
        <v>#VALUE!</v>
      </c>
      <c r="G437" t="e" vm="2">
        <f>[1]!GenLognormal($G$9,$G$10)</f>
        <v>#VALUE!</v>
      </c>
      <c r="H437" t="e" vm="2">
        <f>[1]!genBinomial(1,0.593)</f>
        <v>#VALUE!</v>
      </c>
      <c r="I437" s="13" t="e" vm="1">
        <f t="shared" si="77"/>
        <v>#VALUE!</v>
      </c>
      <c r="J437" t="e" vm="2">
        <f>[1]!genUniform($J$9,$J$10)</f>
        <v>#VALUE!</v>
      </c>
      <c r="K437" t="e" vm="1">
        <f t="shared" si="68"/>
        <v>#VALUE!</v>
      </c>
      <c r="L437" s="47" t="e" vm="1">
        <f t="shared" si="69"/>
        <v>#VALUE!</v>
      </c>
      <c r="M437" t="e" vm="1">
        <f t="shared" si="70"/>
        <v>#VALUE!</v>
      </c>
      <c r="N437" t="e" vm="2">
        <f>[1]!genUniform($N$9,$N$10)</f>
        <v>#VALUE!</v>
      </c>
      <c r="O437" t="e" vm="1">
        <f t="shared" si="71"/>
        <v>#VALUE!</v>
      </c>
      <c r="P437" s="47" t="e" vm="1">
        <f t="shared" si="72"/>
        <v>#VALUE!</v>
      </c>
      <c r="Q437" t="e" vm="1">
        <f t="shared" si="73"/>
        <v>#VALUE!</v>
      </c>
      <c r="R437" t="e" vm="2">
        <f>[1]!genUniform($R$9,$R$10)</f>
        <v>#VALUE!</v>
      </c>
      <c r="S437" t="e" vm="1">
        <f t="shared" si="74"/>
        <v>#VALUE!</v>
      </c>
      <c r="T437" s="47" t="e" vm="1">
        <f t="shared" si="75"/>
        <v>#VALUE!</v>
      </c>
      <c r="U437" t="e" vm="1">
        <f t="shared" si="76"/>
        <v>#VALUE!</v>
      </c>
    </row>
    <row r="438" spans="1:21">
      <c r="A438">
        <v>428</v>
      </c>
      <c r="C438" t="e" vm="2">
        <f>[1]!GenLognormal($C$9,$C$10)</f>
        <v>#VALUE!</v>
      </c>
      <c r="D438" t="e" vm="2">
        <f>[1]!GenLognormal($D$9,$D$10)</f>
        <v>#VALUE!</v>
      </c>
      <c r="E438" t="e" vm="2">
        <f>[1]!genNormal($E$9,$E$10)</f>
        <v>#VALUE!</v>
      </c>
      <c r="F438" t="e" vm="1">
        <f t="shared" si="67"/>
        <v>#VALUE!</v>
      </c>
      <c r="G438" t="e" vm="2">
        <f>[1]!GenLognormal($G$9,$G$10)</f>
        <v>#VALUE!</v>
      </c>
      <c r="H438" t="e" vm="2">
        <f>[1]!genBinomial(1,0.593)</f>
        <v>#VALUE!</v>
      </c>
      <c r="I438" s="13" t="e" vm="1">
        <f t="shared" si="77"/>
        <v>#VALUE!</v>
      </c>
      <c r="J438" t="e" vm="2">
        <f>[1]!genUniform($J$9,$J$10)</f>
        <v>#VALUE!</v>
      </c>
      <c r="K438" t="e" vm="1">
        <f t="shared" si="68"/>
        <v>#VALUE!</v>
      </c>
      <c r="L438" s="47" t="e" vm="1">
        <f t="shared" si="69"/>
        <v>#VALUE!</v>
      </c>
      <c r="M438" t="e" vm="1">
        <f t="shared" si="70"/>
        <v>#VALUE!</v>
      </c>
      <c r="N438" t="e" vm="2">
        <f>[1]!genUniform($N$9,$N$10)</f>
        <v>#VALUE!</v>
      </c>
      <c r="O438" t="e" vm="1">
        <f t="shared" si="71"/>
        <v>#VALUE!</v>
      </c>
      <c r="P438" s="47" t="e" vm="1">
        <f t="shared" si="72"/>
        <v>#VALUE!</v>
      </c>
      <c r="Q438" t="e" vm="1">
        <f t="shared" si="73"/>
        <v>#VALUE!</v>
      </c>
      <c r="R438" t="e" vm="2">
        <f>[1]!genUniform($R$9,$R$10)</f>
        <v>#VALUE!</v>
      </c>
      <c r="S438" t="e" vm="1">
        <f t="shared" si="74"/>
        <v>#VALUE!</v>
      </c>
      <c r="T438" s="47" t="e" vm="1">
        <f t="shared" si="75"/>
        <v>#VALUE!</v>
      </c>
      <c r="U438" t="e" vm="1">
        <f t="shared" si="76"/>
        <v>#VALUE!</v>
      </c>
    </row>
    <row r="439" spans="1:21">
      <c r="A439">
        <v>429</v>
      </c>
      <c r="C439" t="e" vm="2">
        <f>[1]!GenLognormal($C$9,$C$10)</f>
        <v>#VALUE!</v>
      </c>
      <c r="D439" t="e" vm="2">
        <f>[1]!GenLognormal($D$9,$D$10)</f>
        <v>#VALUE!</v>
      </c>
      <c r="E439" t="e" vm="2">
        <f>[1]!genNormal($E$9,$E$10)</f>
        <v>#VALUE!</v>
      </c>
      <c r="F439" t="e" vm="1">
        <f t="shared" si="67"/>
        <v>#VALUE!</v>
      </c>
      <c r="G439" t="e" vm="2">
        <f>[1]!GenLognormal($G$9,$G$10)</f>
        <v>#VALUE!</v>
      </c>
      <c r="H439" t="e" vm="2">
        <f>[1]!genBinomial(1,0.593)</f>
        <v>#VALUE!</v>
      </c>
      <c r="I439" s="13" t="e" vm="1">
        <f t="shared" si="77"/>
        <v>#VALUE!</v>
      </c>
      <c r="J439" t="e" vm="2">
        <f>[1]!genUniform($J$9,$J$10)</f>
        <v>#VALUE!</v>
      </c>
      <c r="K439" t="e" vm="1">
        <f t="shared" si="68"/>
        <v>#VALUE!</v>
      </c>
      <c r="L439" s="47" t="e" vm="1">
        <f t="shared" si="69"/>
        <v>#VALUE!</v>
      </c>
      <c r="M439" t="e" vm="1">
        <f t="shared" si="70"/>
        <v>#VALUE!</v>
      </c>
      <c r="N439" t="e" vm="2">
        <f>[1]!genUniform($N$9,$N$10)</f>
        <v>#VALUE!</v>
      </c>
      <c r="O439" t="e" vm="1">
        <f t="shared" si="71"/>
        <v>#VALUE!</v>
      </c>
      <c r="P439" s="47" t="e" vm="1">
        <f t="shared" si="72"/>
        <v>#VALUE!</v>
      </c>
      <c r="Q439" t="e" vm="1">
        <f t="shared" si="73"/>
        <v>#VALUE!</v>
      </c>
      <c r="R439" t="e" vm="2">
        <f>[1]!genUniform($R$9,$R$10)</f>
        <v>#VALUE!</v>
      </c>
      <c r="S439" t="e" vm="1">
        <f t="shared" si="74"/>
        <v>#VALUE!</v>
      </c>
      <c r="T439" s="47" t="e" vm="1">
        <f t="shared" si="75"/>
        <v>#VALUE!</v>
      </c>
      <c r="U439" t="e" vm="1">
        <f t="shared" si="76"/>
        <v>#VALUE!</v>
      </c>
    </row>
    <row r="440" spans="1:21">
      <c r="A440">
        <v>430</v>
      </c>
      <c r="C440" t="e" vm="2">
        <f>[1]!GenLognormal($C$9,$C$10)</f>
        <v>#VALUE!</v>
      </c>
      <c r="D440" t="e" vm="2">
        <f>[1]!GenLognormal($D$9,$D$10)</f>
        <v>#VALUE!</v>
      </c>
      <c r="E440" t="e" vm="2">
        <f>[1]!genNormal($E$9,$E$10)</f>
        <v>#VALUE!</v>
      </c>
      <c r="F440" t="e" vm="1">
        <f t="shared" si="67"/>
        <v>#VALUE!</v>
      </c>
      <c r="G440" t="e" vm="2">
        <f>[1]!GenLognormal($G$9,$G$10)</f>
        <v>#VALUE!</v>
      </c>
      <c r="H440" t="e" vm="2">
        <f>[1]!genBinomial(1,0.593)</f>
        <v>#VALUE!</v>
      </c>
      <c r="I440" s="13" t="e" vm="1">
        <f t="shared" si="77"/>
        <v>#VALUE!</v>
      </c>
      <c r="J440" t="e" vm="2">
        <f>[1]!genUniform($J$9,$J$10)</f>
        <v>#VALUE!</v>
      </c>
      <c r="K440" t="e" vm="1">
        <f t="shared" si="68"/>
        <v>#VALUE!</v>
      </c>
      <c r="L440" s="47" t="e" vm="1">
        <f t="shared" si="69"/>
        <v>#VALUE!</v>
      </c>
      <c r="M440" t="e" vm="1">
        <f t="shared" si="70"/>
        <v>#VALUE!</v>
      </c>
      <c r="N440" t="e" vm="2">
        <f>[1]!genUniform($N$9,$N$10)</f>
        <v>#VALUE!</v>
      </c>
      <c r="O440" t="e" vm="1">
        <f t="shared" si="71"/>
        <v>#VALUE!</v>
      </c>
      <c r="P440" s="47" t="e" vm="1">
        <f t="shared" si="72"/>
        <v>#VALUE!</v>
      </c>
      <c r="Q440" t="e" vm="1">
        <f t="shared" si="73"/>
        <v>#VALUE!</v>
      </c>
      <c r="R440" t="e" vm="2">
        <f>[1]!genUniform($R$9,$R$10)</f>
        <v>#VALUE!</v>
      </c>
      <c r="S440" t="e" vm="1">
        <f t="shared" si="74"/>
        <v>#VALUE!</v>
      </c>
      <c r="T440" s="47" t="e" vm="1">
        <f t="shared" si="75"/>
        <v>#VALUE!</v>
      </c>
      <c r="U440" t="e" vm="1">
        <f t="shared" si="76"/>
        <v>#VALUE!</v>
      </c>
    </row>
    <row r="441" spans="1:21">
      <c r="A441">
        <v>431</v>
      </c>
      <c r="C441" t="e" vm="2">
        <f>[1]!GenLognormal($C$9,$C$10)</f>
        <v>#VALUE!</v>
      </c>
      <c r="D441" t="e" vm="2">
        <f>[1]!GenLognormal($D$9,$D$10)</f>
        <v>#VALUE!</v>
      </c>
      <c r="E441" t="e" vm="2">
        <f>[1]!genNormal($E$9,$E$10)</f>
        <v>#VALUE!</v>
      </c>
      <c r="F441" t="e" vm="1">
        <f t="shared" si="67"/>
        <v>#VALUE!</v>
      </c>
      <c r="G441" t="e" vm="2">
        <f>[1]!GenLognormal($G$9,$G$10)</f>
        <v>#VALUE!</v>
      </c>
      <c r="H441" t="e" vm="2">
        <f>[1]!genBinomial(1,0.593)</f>
        <v>#VALUE!</v>
      </c>
      <c r="I441" s="13" t="e" vm="1">
        <f t="shared" si="77"/>
        <v>#VALUE!</v>
      </c>
      <c r="J441" t="e" vm="2">
        <f>[1]!genUniform($J$9,$J$10)</f>
        <v>#VALUE!</v>
      </c>
      <c r="K441" t="e" vm="1">
        <f t="shared" si="68"/>
        <v>#VALUE!</v>
      </c>
      <c r="L441" s="47" t="e" vm="1">
        <f t="shared" si="69"/>
        <v>#VALUE!</v>
      </c>
      <c r="M441" t="e" vm="1">
        <f t="shared" si="70"/>
        <v>#VALUE!</v>
      </c>
      <c r="N441" t="e" vm="2">
        <f>[1]!genUniform($N$9,$N$10)</f>
        <v>#VALUE!</v>
      </c>
      <c r="O441" t="e" vm="1">
        <f t="shared" si="71"/>
        <v>#VALUE!</v>
      </c>
      <c r="P441" s="47" t="e" vm="1">
        <f t="shared" si="72"/>
        <v>#VALUE!</v>
      </c>
      <c r="Q441" t="e" vm="1">
        <f t="shared" si="73"/>
        <v>#VALUE!</v>
      </c>
      <c r="R441" t="e" vm="2">
        <f>[1]!genUniform($R$9,$R$10)</f>
        <v>#VALUE!</v>
      </c>
      <c r="S441" t="e" vm="1">
        <f t="shared" si="74"/>
        <v>#VALUE!</v>
      </c>
      <c r="T441" s="47" t="e" vm="1">
        <f t="shared" si="75"/>
        <v>#VALUE!</v>
      </c>
      <c r="U441" t="e" vm="1">
        <f t="shared" si="76"/>
        <v>#VALUE!</v>
      </c>
    </row>
    <row r="442" spans="1:21">
      <c r="A442">
        <v>432</v>
      </c>
      <c r="C442" t="e" vm="2">
        <f>[1]!GenLognormal($C$9,$C$10)</f>
        <v>#VALUE!</v>
      </c>
      <c r="D442" t="e" vm="2">
        <f>[1]!GenLognormal($D$9,$D$10)</f>
        <v>#VALUE!</v>
      </c>
      <c r="E442" t="e" vm="2">
        <f>[1]!genNormal($E$9,$E$10)</f>
        <v>#VALUE!</v>
      </c>
      <c r="F442" t="e" vm="1">
        <f t="shared" si="67"/>
        <v>#VALUE!</v>
      </c>
      <c r="G442" t="e" vm="2">
        <f>[1]!GenLognormal($G$9,$G$10)</f>
        <v>#VALUE!</v>
      </c>
      <c r="H442" t="e" vm="2">
        <f>[1]!genBinomial(1,0.593)</f>
        <v>#VALUE!</v>
      </c>
      <c r="I442" s="13" t="e" vm="1">
        <f t="shared" si="77"/>
        <v>#VALUE!</v>
      </c>
      <c r="J442" t="e" vm="2">
        <f>[1]!genUniform($J$9,$J$10)</f>
        <v>#VALUE!</v>
      </c>
      <c r="K442" t="e" vm="1">
        <f t="shared" si="68"/>
        <v>#VALUE!</v>
      </c>
      <c r="L442" s="47" t="e" vm="1">
        <f t="shared" si="69"/>
        <v>#VALUE!</v>
      </c>
      <c r="M442" t="e" vm="1">
        <f t="shared" si="70"/>
        <v>#VALUE!</v>
      </c>
      <c r="N442" t="e" vm="2">
        <f>[1]!genUniform($N$9,$N$10)</f>
        <v>#VALUE!</v>
      </c>
      <c r="O442" t="e" vm="1">
        <f t="shared" si="71"/>
        <v>#VALUE!</v>
      </c>
      <c r="P442" s="47" t="e" vm="1">
        <f t="shared" si="72"/>
        <v>#VALUE!</v>
      </c>
      <c r="Q442" t="e" vm="1">
        <f t="shared" si="73"/>
        <v>#VALUE!</v>
      </c>
      <c r="R442" t="e" vm="2">
        <f>[1]!genUniform($R$9,$R$10)</f>
        <v>#VALUE!</v>
      </c>
      <c r="S442" t="e" vm="1">
        <f t="shared" si="74"/>
        <v>#VALUE!</v>
      </c>
      <c r="T442" s="47" t="e" vm="1">
        <f t="shared" si="75"/>
        <v>#VALUE!</v>
      </c>
      <c r="U442" t="e" vm="1">
        <f t="shared" si="76"/>
        <v>#VALUE!</v>
      </c>
    </row>
    <row r="443" spans="1:21">
      <c r="A443">
        <v>433</v>
      </c>
      <c r="C443" t="e" vm="2">
        <f>[1]!GenLognormal($C$9,$C$10)</f>
        <v>#VALUE!</v>
      </c>
      <c r="D443" t="e" vm="2">
        <f>[1]!GenLognormal($D$9,$D$10)</f>
        <v>#VALUE!</v>
      </c>
      <c r="E443" t="e" vm="2">
        <f>[1]!genNormal($E$9,$E$10)</f>
        <v>#VALUE!</v>
      </c>
      <c r="F443" t="e" vm="1">
        <f t="shared" si="67"/>
        <v>#VALUE!</v>
      </c>
      <c r="G443" t="e" vm="2">
        <f>[1]!GenLognormal($G$9,$G$10)</f>
        <v>#VALUE!</v>
      </c>
      <c r="H443" t="e" vm="2">
        <f>[1]!genBinomial(1,0.593)</f>
        <v>#VALUE!</v>
      </c>
      <c r="I443" s="13" t="e" vm="1">
        <f t="shared" si="77"/>
        <v>#VALUE!</v>
      </c>
      <c r="J443" t="e" vm="2">
        <f>[1]!genUniform($J$9,$J$10)</f>
        <v>#VALUE!</v>
      </c>
      <c r="K443" t="e" vm="1">
        <f t="shared" si="68"/>
        <v>#VALUE!</v>
      </c>
      <c r="L443" s="47" t="e" vm="1">
        <f t="shared" si="69"/>
        <v>#VALUE!</v>
      </c>
      <c r="M443" t="e" vm="1">
        <f t="shared" si="70"/>
        <v>#VALUE!</v>
      </c>
      <c r="N443" t="e" vm="2">
        <f>[1]!genUniform($N$9,$N$10)</f>
        <v>#VALUE!</v>
      </c>
      <c r="O443" t="e" vm="1">
        <f t="shared" si="71"/>
        <v>#VALUE!</v>
      </c>
      <c r="P443" s="47" t="e" vm="1">
        <f t="shared" si="72"/>
        <v>#VALUE!</v>
      </c>
      <c r="Q443" t="e" vm="1">
        <f t="shared" si="73"/>
        <v>#VALUE!</v>
      </c>
      <c r="R443" t="e" vm="2">
        <f>[1]!genUniform($R$9,$R$10)</f>
        <v>#VALUE!</v>
      </c>
      <c r="S443" t="e" vm="1">
        <f t="shared" si="74"/>
        <v>#VALUE!</v>
      </c>
      <c r="T443" s="47" t="e" vm="1">
        <f t="shared" si="75"/>
        <v>#VALUE!</v>
      </c>
      <c r="U443" t="e" vm="1">
        <f t="shared" si="76"/>
        <v>#VALUE!</v>
      </c>
    </row>
    <row r="444" spans="1:21">
      <c r="A444">
        <v>434</v>
      </c>
      <c r="C444" t="e" vm="2">
        <f>[1]!GenLognormal($C$9,$C$10)</f>
        <v>#VALUE!</v>
      </c>
      <c r="D444" t="e" vm="2">
        <f>[1]!GenLognormal($D$9,$D$10)</f>
        <v>#VALUE!</v>
      </c>
      <c r="E444" t="e" vm="2">
        <f>[1]!genNormal($E$9,$E$10)</f>
        <v>#VALUE!</v>
      </c>
      <c r="F444" t="e" vm="1">
        <f t="shared" si="67"/>
        <v>#VALUE!</v>
      </c>
      <c r="G444" t="e" vm="2">
        <f>[1]!GenLognormal($G$9,$G$10)</f>
        <v>#VALUE!</v>
      </c>
      <c r="H444" t="e" vm="2">
        <f>[1]!genBinomial(1,0.593)</f>
        <v>#VALUE!</v>
      </c>
      <c r="I444" s="13" t="e" vm="1">
        <f t="shared" si="77"/>
        <v>#VALUE!</v>
      </c>
      <c r="J444" t="e" vm="2">
        <f>[1]!genUniform($J$9,$J$10)</f>
        <v>#VALUE!</v>
      </c>
      <c r="K444" t="e" vm="1">
        <f t="shared" si="68"/>
        <v>#VALUE!</v>
      </c>
      <c r="L444" s="47" t="e" vm="1">
        <f t="shared" si="69"/>
        <v>#VALUE!</v>
      </c>
      <c r="M444" t="e" vm="1">
        <f t="shared" si="70"/>
        <v>#VALUE!</v>
      </c>
      <c r="N444" t="e" vm="2">
        <f>[1]!genUniform($N$9,$N$10)</f>
        <v>#VALUE!</v>
      </c>
      <c r="O444" t="e" vm="1">
        <f t="shared" si="71"/>
        <v>#VALUE!</v>
      </c>
      <c r="P444" s="47" t="e" vm="1">
        <f t="shared" si="72"/>
        <v>#VALUE!</v>
      </c>
      <c r="Q444" t="e" vm="1">
        <f t="shared" si="73"/>
        <v>#VALUE!</v>
      </c>
      <c r="R444" t="e" vm="2">
        <f>[1]!genUniform($R$9,$R$10)</f>
        <v>#VALUE!</v>
      </c>
      <c r="S444" t="e" vm="1">
        <f t="shared" si="74"/>
        <v>#VALUE!</v>
      </c>
      <c r="T444" s="47" t="e" vm="1">
        <f t="shared" si="75"/>
        <v>#VALUE!</v>
      </c>
      <c r="U444" t="e" vm="1">
        <f t="shared" si="76"/>
        <v>#VALUE!</v>
      </c>
    </row>
    <row r="445" spans="1:21">
      <c r="A445">
        <v>435</v>
      </c>
      <c r="C445" t="e" vm="2">
        <f>[1]!GenLognormal($C$9,$C$10)</f>
        <v>#VALUE!</v>
      </c>
      <c r="D445" t="e" vm="2">
        <f>[1]!GenLognormal($D$9,$D$10)</f>
        <v>#VALUE!</v>
      </c>
      <c r="E445" t="e" vm="2">
        <f>[1]!genNormal($E$9,$E$10)</f>
        <v>#VALUE!</v>
      </c>
      <c r="F445" t="e" vm="1">
        <f t="shared" si="67"/>
        <v>#VALUE!</v>
      </c>
      <c r="G445" t="e" vm="2">
        <f>[1]!GenLognormal($G$9,$G$10)</f>
        <v>#VALUE!</v>
      </c>
      <c r="H445" t="e" vm="2">
        <f>[1]!genBinomial(1,0.593)</f>
        <v>#VALUE!</v>
      </c>
      <c r="I445" s="13" t="e" vm="1">
        <f t="shared" si="77"/>
        <v>#VALUE!</v>
      </c>
      <c r="J445" t="e" vm="2">
        <f>[1]!genUniform($J$9,$J$10)</f>
        <v>#VALUE!</v>
      </c>
      <c r="K445" t="e" vm="1">
        <f t="shared" si="68"/>
        <v>#VALUE!</v>
      </c>
      <c r="L445" s="47" t="e" vm="1">
        <f t="shared" si="69"/>
        <v>#VALUE!</v>
      </c>
      <c r="M445" t="e" vm="1">
        <f t="shared" si="70"/>
        <v>#VALUE!</v>
      </c>
      <c r="N445" t="e" vm="2">
        <f>[1]!genUniform($N$9,$N$10)</f>
        <v>#VALUE!</v>
      </c>
      <c r="O445" t="e" vm="1">
        <f t="shared" si="71"/>
        <v>#VALUE!</v>
      </c>
      <c r="P445" s="47" t="e" vm="1">
        <f t="shared" si="72"/>
        <v>#VALUE!</v>
      </c>
      <c r="Q445" t="e" vm="1">
        <f t="shared" si="73"/>
        <v>#VALUE!</v>
      </c>
      <c r="R445" t="e" vm="2">
        <f>[1]!genUniform($R$9,$R$10)</f>
        <v>#VALUE!</v>
      </c>
      <c r="S445" t="e" vm="1">
        <f t="shared" si="74"/>
        <v>#VALUE!</v>
      </c>
      <c r="T445" s="47" t="e" vm="1">
        <f t="shared" si="75"/>
        <v>#VALUE!</v>
      </c>
      <c r="U445" t="e" vm="1">
        <f t="shared" si="76"/>
        <v>#VALUE!</v>
      </c>
    </row>
    <row r="446" spans="1:21">
      <c r="A446">
        <v>436</v>
      </c>
      <c r="C446" t="e" vm="2">
        <f>[1]!GenLognormal($C$9,$C$10)</f>
        <v>#VALUE!</v>
      </c>
      <c r="D446" t="e" vm="2">
        <f>[1]!GenLognormal($D$9,$D$10)</f>
        <v>#VALUE!</v>
      </c>
      <c r="E446" t="e" vm="2">
        <f>[1]!genNormal($E$9,$E$10)</f>
        <v>#VALUE!</v>
      </c>
      <c r="F446" t="e" vm="1">
        <f t="shared" si="67"/>
        <v>#VALUE!</v>
      </c>
      <c r="G446" t="e" vm="2">
        <f>[1]!GenLognormal($G$9,$G$10)</f>
        <v>#VALUE!</v>
      </c>
      <c r="H446" t="e" vm="2">
        <f>[1]!genBinomial(1,0.593)</f>
        <v>#VALUE!</v>
      </c>
      <c r="I446" s="13" t="e" vm="1">
        <f t="shared" si="77"/>
        <v>#VALUE!</v>
      </c>
      <c r="J446" t="e" vm="2">
        <f>[1]!genUniform($J$9,$J$10)</f>
        <v>#VALUE!</v>
      </c>
      <c r="K446" t="e" vm="1">
        <f t="shared" si="68"/>
        <v>#VALUE!</v>
      </c>
      <c r="L446" s="47" t="e" vm="1">
        <f t="shared" si="69"/>
        <v>#VALUE!</v>
      </c>
      <c r="M446" t="e" vm="1">
        <f t="shared" si="70"/>
        <v>#VALUE!</v>
      </c>
      <c r="N446" t="e" vm="2">
        <f>[1]!genUniform($N$9,$N$10)</f>
        <v>#VALUE!</v>
      </c>
      <c r="O446" t="e" vm="1">
        <f t="shared" si="71"/>
        <v>#VALUE!</v>
      </c>
      <c r="P446" s="47" t="e" vm="1">
        <f t="shared" si="72"/>
        <v>#VALUE!</v>
      </c>
      <c r="Q446" t="e" vm="1">
        <f t="shared" si="73"/>
        <v>#VALUE!</v>
      </c>
      <c r="R446" t="e" vm="2">
        <f>[1]!genUniform($R$9,$R$10)</f>
        <v>#VALUE!</v>
      </c>
      <c r="S446" t="e" vm="1">
        <f t="shared" si="74"/>
        <v>#VALUE!</v>
      </c>
      <c r="T446" s="47" t="e" vm="1">
        <f t="shared" si="75"/>
        <v>#VALUE!</v>
      </c>
      <c r="U446" t="e" vm="1">
        <f t="shared" si="76"/>
        <v>#VALUE!</v>
      </c>
    </row>
    <row r="447" spans="1:21">
      <c r="A447">
        <v>437</v>
      </c>
      <c r="C447" t="e" vm="2">
        <f>[1]!GenLognormal($C$9,$C$10)</f>
        <v>#VALUE!</v>
      </c>
      <c r="D447" t="e" vm="2">
        <f>[1]!GenLognormal($D$9,$D$10)</f>
        <v>#VALUE!</v>
      </c>
      <c r="E447" t="e" vm="2">
        <f>[1]!genNormal($E$9,$E$10)</f>
        <v>#VALUE!</v>
      </c>
      <c r="F447" t="e" vm="1">
        <f t="shared" si="67"/>
        <v>#VALUE!</v>
      </c>
      <c r="G447" t="e" vm="2">
        <f>[1]!GenLognormal($G$9,$G$10)</f>
        <v>#VALUE!</v>
      </c>
      <c r="H447" t="e" vm="2">
        <f>[1]!genBinomial(1,0.593)</f>
        <v>#VALUE!</v>
      </c>
      <c r="I447" s="13" t="e" vm="1">
        <f t="shared" si="77"/>
        <v>#VALUE!</v>
      </c>
      <c r="J447" t="e" vm="2">
        <f>[1]!genUniform($J$9,$J$10)</f>
        <v>#VALUE!</v>
      </c>
      <c r="K447" t="e" vm="1">
        <f t="shared" si="68"/>
        <v>#VALUE!</v>
      </c>
      <c r="L447" s="47" t="e" vm="1">
        <f t="shared" si="69"/>
        <v>#VALUE!</v>
      </c>
      <c r="M447" t="e" vm="1">
        <f t="shared" si="70"/>
        <v>#VALUE!</v>
      </c>
      <c r="N447" t="e" vm="2">
        <f>[1]!genUniform($N$9,$N$10)</f>
        <v>#VALUE!</v>
      </c>
      <c r="O447" t="e" vm="1">
        <f t="shared" si="71"/>
        <v>#VALUE!</v>
      </c>
      <c r="P447" s="47" t="e" vm="1">
        <f t="shared" si="72"/>
        <v>#VALUE!</v>
      </c>
      <c r="Q447" t="e" vm="1">
        <f t="shared" si="73"/>
        <v>#VALUE!</v>
      </c>
      <c r="R447" t="e" vm="2">
        <f>[1]!genUniform($R$9,$R$10)</f>
        <v>#VALUE!</v>
      </c>
      <c r="S447" t="e" vm="1">
        <f t="shared" si="74"/>
        <v>#VALUE!</v>
      </c>
      <c r="T447" s="47" t="e" vm="1">
        <f t="shared" si="75"/>
        <v>#VALUE!</v>
      </c>
      <c r="U447" t="e" vm="1">
        <f t="shared" si="76"/>
        <v>#VALUE!</v>
      </c>
    </row>
    <row r="448" spans="1:21">
      <c r="A448">
        <v>438</v>
      </c>
      <c r="C448" t="e" vm="2">
        <f>[1]!GenLognormal($C$9,$C$10)</f>
        <v>#VALUE!</v>
      </c>
      <c r="D448" t="e" vm="2">
        <f>[1]!GenLognormal($D$9,$D$10)</f>
        <v>#VALUE!</v>
      </c>
      <c r="E448" t="e" vm="2">
        <f>[1]!genNormal($E$9,$E$10)</f>
        <v>#VALUE!</v>
      </c>
      <c r="F448" t="e" vm="1">
        <f t="shared" si="67"/>
        <v>#VALUE!</v>
      </c>
      <c r="G448" t="e" vm="2">
        <f>[1]!GenLognormal($G$9,$G$10)</f>
        <v>#VALUE!</v>
      </c>
      <c r="H448" t="e" vm="2">
        <f>[1]!genBinomial(1,0.593)</f>
        <v>#VALUE!</v>
      </c>
      <c r="I448" s="13" t="e" vm="1">
        <f t="shared" si="77"/>
        <v>#VALUE!</v>
      </c>
      <c r="J448" t="e" vm="2">
        <f>[1]!genUniform($J$9,$J$10)</f>
        <v>#VALUE!</v>
      </c>
      <c r="K448" t="e" vm="1">
        <f t="shared" si="68"/>
        <v>#VALUE!</v>
      </c>
      <c r="L448" s="47" t="e" vm="1">
        <f t="shared" si="69"/>
        <v>#VALUE!</v>
      </c>
      <c r="M448" t="e" vm="1">
        <f t="shared" si="70"/>
        <v>#VALUE!</v>
      </c>
      <c r="N448" t="e" vm="2">
        <f>[1]!genUniform($N$9,$N$10)</f>
        <v>#VALUE!</v>
      </c>
      <c r="O448" t="e" vm="1">
        <f t="shared" si="71"/>
        <v>#VALUE!</v>
      </c>
      <c r="P448" s="47" t="e" vm="1">
        <f t="shared" si="72"/>
        <v>#VALUE!</v>
      </c>
      <c r="Q448" t="e" vm="1">
        <f t="shared" si="73"/>
        <v>#VALUE!</v>
      </c>
      <c r="R448" t="e" vm="2">
        <f>[1]!genUniform($R$9,$R$10)</f>
        <v>#VALUE!</v>
      </c>
      <c r="S448" t="e" vm="1">
        <f t="shared" si="74"/>
        <v>#VALUE!</v>
      </c>
      <c r="T448" s="47" t="e" vm="1">
        <f t="shared" si="75"/>
        <v>#VALUE!</v>
      </c>
      <c r="U448" t="e" vm="1">
        <f t="shared" si="76"/>
        <v>#VALUE!</v>
      </c>
    </row>
    <row r="449" spans="1:21">
      <c r="A449">
        <v>439</v>
      </c>
      <c r="C449" t="e" vm="2">
        <f>[1]!GenLognormal($C$9,$C$10)</f>
        <v>#VALUE!</v>
      </c>
      <c r="D449" t="e" vm="2">
        <f>[1]!GenLognormal($D$9,$D$10)</f>
        <v>#VALUE!</v>
      </c>
      <c r="E449" t="e" vm="2">
        <f>[1]!genNormal($E$9,$E$10)</f>
        <v>#VALUE!</v>
      </c>
      <c r="F449" t="e" vm="1">
        <f t="shared" si="67"/>
        <v>#VALUE!</v>
      </c>
      <c r="G449" t="e" vm="2">
        <f>[1]!GenLognormal($G$9,$G$10)</f>
        <v>#VALUE!</v>
      </c>
      <c r="H449" t="e" vm="2">
        <f>[1]!genBinomial(1,0.593)</f>
        <v>#VALUE!</v>
      </c>
      <c r="I449" s="13" t="e" vm="1">
        <f t="shared" si="77"/>
        <v>#VALUE!</v>
      </c>
      <c r="J449" t="e" vm="2">
        <f>[1]!genUniform($J$9,$J$10)</f>
        <v>#VALUE!</v>
      </c>
      <c r="K449" t="e" vm="1">
        <f t="shared" si="68"/>
        <v>#VALUE!</v>
      </c>
      <c r="L449" s="47" t="e" vm="1">
        <f t="shared" si="69"/>
        <v>#VALUE!</v>
      </c>
      <c r="M449" t="e" vm="1">
        <f t="shared" si="70"/>
        <v>#VALUE!</v>
      </c>
      <c r="N449" t="e" vm="2">
        <f>[1]!genUniform($N$9,$N$10)</f>
        <v>#VALUE!</v>
      </c>
      <c r="O449" t="e" vm="1">
        <f t="shared" si="71"/>
        <v>#VALUE!</v>
      </c>
      <c r="P449" s="47" t="e" vm="1">
        <f t="shared" si="72"/>
        <v>#VALUE!</v>
      </c>
      <c r="Q449" t="e" vm="1">
        <f t="shared" si="73"/>
        <v>#VALUE!</v>
      </c>
      <c r="R449" t="e" vm="2">
        <f>[1]!genUniform($R$9,$R$10)</f>
        <v>#VALUE!</v>
      </c>
      <c r="S449" t="e" vm="1">
        <f t="shared" si="74"/>
        <v>#VALUE!</v>
      </c>
      <c r="T449" s="47" t="e" vm="1">
        <f t="shared" si="75"/>
        <v>#VALUE!</v>
      </c>
      <c r="U449" t="e" vm="1">
        <f t="shared" si="76"/>
        <v>#VALUE!</v>
      </c>
    </row>
    <row r="450" spans="1:21">
      <c r="A450">
        <v>440</v>
      </c>
      <c r="C450" t="e" vm="2">
        <f>[1]!GenLognormal($C$9,$C$10)</f>
        <v>#VALUE!</v>
      </c>
      <c r="D450" t="e" vm="2">
        <f>[1]!GenLognormal($D$9,$D$10)</f>
        <v>#VALUE!</v>
      </c>
      <c r="E450" t="e" vm="2">
        <f>[1]!genNormal($E$9,$E$10)</f>
        <v>#VALUE!</v>
      </c>
      <c r="F450" t="e" vm="1">
        <f t="shared" si="67"/>
        <v>#VALUE!</v>
      </c>
      <c r="G450" t="e" vm="2">
        <f>[1]!GenLognormal($G$9,$G$10)</f>
        <v>#VALUE!</v>
      </c>
      <c r="H450" t="e" vm="2">
        <f>[1]!genBinomial(1,0.593)</f>
        <v>#VALUE!</v>
      </c>
      <c r="I450" s="13" t="e" vm="1">
        <f t="shared" si="77"/>
        <v>#VALUE!</v>
      </c>
      <c r="J450" t="e" vm="2">
        <f>[1]!genUniform($J$9,$J$10)</f>
        <v>#VALUE!</v>
      </c>
      <c r="K450" t="e" vm="1">
        <f t="shared" si="68"/>
        <v>#VALUE!</v>
      </c>
      <c r="L450" s="47" t="e" vm="1">
        <f t="shared" si="69"/>
        <v>#VALUE!</v>
      </c>
      <c r="M450" t="e" vm="1">
        <f t="shared" si="70"/>
        <v>#VALUE!</v>
      </c>
      <c r="N450" t="e" vm="2">
        <f>[1]!genUniform($N$9,$N$10)</f>
        <v>#VALUE!</v>
      </c>
      <c r="O450" t="e" vm="1">
        <f t="shared" si="71"/>
        <v>#VALUE!</v>
      </c>
      <c r="P450" s="47" t="e" vm="1">
        <f t="shared" si="72"/>
        <v>#VALUE!</v>
      </c>
      <c r="Q450" t="e" vm="1">
        <f t="shared" si="73"/>
        <v>#VALUE!</v>
      </c>
      <c r="R450" t="e" vm="2">
        <f>[1]!genUniform($R$9,$R$10)</f>
        <v>#VALUE!</v>
      </c>
      <c r="S450" t="e" vm="1">
        <f t="shared" si="74"/>
        <v>#VALUE!</v>
      </c>
      <c r="T450" s="47" t="e" vm="1">
        <f t="shared" si="75"/>
        <v>#VALUE!</v>
      </c>
      <c r="U450" t="e" vm="1">
        <f t="shared" si="76"/>
        <v>#VALUE!</v>
      </c>
    </row>
    <row r="451" spans="1:21">
      <c r="A451">
        <v>441</v>
      </c>
      <c r="C451" t="e" vm="2">
        <f>[1]!GenLognormal($C$9,$C$10)</f>
        <v>#VALUE!</v>
      </c>
      <c r="D451" t="e" vm="2">
        <f>[1]!GenLognormal($D$9,$D$10)</f>
        <v>#VALUE!</v>
      </c>
      <c r="E451" t="e" vm="2">
        <f>[1]!genNormal($E$9,$E$10)</f>
        <v>#VALUE!</v>
      </c>
      <c r="F451" t="e" vm="1">
        <f t="shared" si="67"/>
        <v>#VALUE!</v>
      </c>
      <c r="G451" t="e" vm="2">
        <f>[1]!GenLognormal($G$9,$G$10)</f>
        <v>#VALUE!</v>
      </c>
      <c r="H451" t="e" vm="2">
        <f>[1]!genBinomial(1,0.593)</f>
        <v>#VALUE!</v>
      </c>
      <c r="I451" s="13" t="e" vm="1">
        <f t="shared" si="77"/>
        <v>#VALUE!</v>
      </c>
      <c r="J451" t="e" vm="2">
        <f>[1]!genUniform($J$9,$J$10)</f>
        <v>#VALUE!</v>
      </c>
      <c r="K451" t="e" vm="1">
        <f t="shared" si="68"/>
        <v>#VALUE!</v>
      </c>
      <c r="L451" s="47" t="e" vm="1">
        <f t="shared" si="69"/>
        <v>#VALUE!</v>
      </c>
      <c r="M451" t="e" vm="1">
        <f t="shared" si="70"/>
        <v>#VALUE!</v>
      </c>
      <c r="N451" t="e" vm="2">
        <f>[1]!genUniform($N$9,$N$10)</f>
        <v>#VALUE!</v>
      </c>
      <c r="O451" t="e" vm="1">
        <f t="shared" si="71"/>
        <v>#VALUE!</v>
      </c>
      <c r="P451" s="47" t="e" vm="1">
        <f t="shared" si="72"/>
        <v>#VALUE!</v>
      </c>
      <c r="Q451" t="e" vm="1">
        <f t="shared" si="73"/>
        <v>#VALUE!</v>
      </c>
      <c r="R451" t="e" vm="2">
        <f>[1]!genUniform($R$9,$R$10)</f>
        <v>#VALUE!</v>
      </c>
      <c r="S451" t="e" vm="1">
        <f t="shared" si="74"/>
        <v>#VALUE!</v>
      </c>
      <c r="T451" s="47" t="e" vm="1">
        <f t="shared" si="75"/>
        <v>#VALUE!</v>
      </c>
      <c r="U451" t="e" vm="1">
        <f t="shared" si="76"/>
        <v>#VALUE!</v>
      </c>
    </row>
    <row r="452" spans="1:21">
      <c r="A452">
        <v>442</v>
      </c>
      <c r="C452" t="e" vm="2">
        <f>[1]!GenLognormal($C$9,$C$10)</f>
        <v>#VALUE!</v>
      </c>
      <c r="D452" t="e" vm="2">
        <f>[1]!GenLognormal($D$9,$D$10)</f>
        <v>#VALUE!</v>
      </c>
      <c r="E452" t="e" vm="2">
        <f>[1]!genNormal($E$9,$E$10)</f>
        <v>#VALUE!</v>
      </c>
      <c r="F452" t="e" vm="1">
        <f t="shared" si="67"/>
        <v>#VALUE!</v>
      </c>
      <c r="G452" t="e" vm="2">
        <f>[1]!GenLognormal($G$9,$G$10)</f>
        <v>#VALUE!</v>
      </c>
      <c r="H452" t="e" vm="2">
        <f>[1]!genBinomial(1,0.593)</f>
        <v>#VALUE!</v>
      </c>
      <c r="I452" s="13" t="e" vm="1">
        <f t="shared" si="77"/>
        <v>#VALUE!</v>
      </c>
      <c r="J452" t="e" vm="2">
        <f>[1]!genUniform($J$9,$J$10)</f>
        <v>#VALUE!</v>
      </c>
      <c r="K452" t="e" vm="1">
        <f t="shared" si="68"/>
        <v>#VALUE!</v>
      </c>
      <c r="L452" s="47" t="e" vm="1">
        <f t="shared" si="69"/>
        <v>#VALUE!</v>
      </c>
      <c r="M452" t="e" vm="1">
        <f t="shared" si="70"/>
        <v>#VALUE!</v>
      </c>
      <c r="N452" t="e" vm="2">
        <f>[1]!genUniform($N$9,$N$10)</f>
        <v>#VALUE!</v>
      </c>
      <c r="O452" t="e" vm="1">
        <f t="shared" si="71"/>
        <v>#VALUE!</v>
      </c>
      <c r="P452" s="47" t="e" vm="1">
        <f t="shared" si="72"/>
        <v>#VALUE!</v>
      </c>
      <c r="Q452" t="e" vm="1">
        <f t="shared" si="73"/>
        <v>#VALUE!</v>
      </c>
      <c r="R452" t="e" vm="2">
        <f>[1]!genUniform($R$9,$R$10)</f>
        <v>#VALUE!</v>
      </c>
      <c r="S452" t="e" vm="1">
        <f t="shared" si="74"/>
        <v>#VALUE!</v>
      </c>
      <c r="T452" s="47" t="e" vm="1">
        <f t="shared" si="75"/>
        <v>#VALUE!</v>
      </c>
      <c r="U452" t="e" vm="1">
        <f t="shared" si="76"/>
        <v>#VALUE!</v>
      </c>
    </row>
    <row r="453" spans="1:21">
      <c r="A453">
        <v>443</v>
      </c>
      <c r="C453" t="e" vm="2">
        <f>[1]!GenLognormal($C$9,$C$10)</f>
        <v>#VALUE!</v>
      </c>
      <c r="D453" t="e" vm="2">
        <f>[1]!GenLognormal($D$9,$D$10)</f>
        <v>#VALUE!</v>
      </c>
      <c r="E453" t="e" vm="2">
        <f>[1]!genNormal($E$9,$E$10)</f>
        <v>#VALUE!</v>
      </c>
      <c r="F453" t="e" vm="1">
        <f t="shared" si="67"/>
        <v>#VALUE!</v>
      </c>
      <c r="G453" t="e" vm="2">
        <f>[1]!GenLognormal($G$9,$G$10)</f>
        <v>#VALUE!</v>
      </c>
      <c r="H453" t="e" vm="2">
        <f>[1]!genBinomial(1,0.593)</f>
        <v>#VALUE!</v>
      </c>
      <c r="I453" s="13" t="e" vm="1">
        <f t="shared" si="77"/>
        <v>#VALUE!</v>
      </c>
      <c r="J453" t="e" vm="2">
        <f>[1]!genUniform($J$9,$J$10)</f>
        <v>#VALUE!</v>
      </c>
      <c r="K453" t="e" vm="1">
        <f t="shared" si="68"/>
        <v>#VALUE!</v>
      </c>
      <c r="L453" s="47" t="e" vm="1">
        <f t="shared" si="69"/>
        <v>#VALUE!</v>
      </c>
      <c r="M453" t="e" vm="1">
        <f t="shared" si="70"/>
        <v>#VALUE!</v>
      </c>
      <c r="N453" t="e" vm="2">
        <f>[1]!genUniform($N$9,$N$10)</f>
        <v>#VALUE!</v>
      </c>
      <c r="O453" t="e" vm="1">
        <f t="shared" si="71"/>
        <v>#VALUE!</v>
      </c>
      <c r="P453" s="47" t="e" vm="1">
        <f t="shared" si="72"/>
        <v>#VALUE!</v>
      </c>
      <c r="Q453" t="e" vm="1">
        <f t="shared" si="73"/>
        <v>#VALUE!</v>
      </c>
      <c r="R453" t="e" vm="2">
        <f>[1]!genUniform($R$9,$R$10)</f>
        <v>#VALUE!</v>
      </c>
      <c r="S453" t="e" vm="1">
        <f t="shared" si="74"/>
        <v>#VALUE!</v>
      </c>
      <c r="T453" s="47" t="e" vm="1">
        <f t="shared" si="75"/>
        <v>#VALUE!</v>
      </c>
      <c r="U453" t="e" vm="1">
        <f t="shared" si="76"/>
        <v>#VALUE!</v>
      </c>
    </row>
    <row r="454" spans="1:21">
      <c r="A454">
        <v>444</v>
      </c>
      <c r="C454" t="e" vm="2">
        <f>[1]!GenLognormal($C$9,$C$10)</f>
        <v>#VALUE!</v>
      </c>
      <c r="D454" t="e" vm="2">
        <f>[1]!GenLognormal($D$9,$D$10)</f>
        <v>#VALUE!</v>
      </c>
      <c r="E454" t="e" vm="2">
        <f>[1]!genNormal($E$9,$E$10)</f>
        <v>#VALUE!</v>
      </c>
      <c r="F454" t="e" vm="1">
        <f t="shared" si="67"/>
        <v>#VALUE!</v>
      </c>
      <c r="G454" t="e" vm="2">
        <f>[1]!GenLognormal($G$9,$G$10)</f>
        <v>#VALUE!</v>
      </c>
      <c r="H454" t="e" vm="2">
        <f>[1]!genBinomial(1,0.593)</f>
        <v>#VALUE!</v>
      </c>
      <c r="I454" s="13" t="e" vm="1">
        <f t="shared" si="77"/>
        <v>#VALUE!</v>
      </c>
      <c r="J454" t="e" vm="2">
        <f>[1]!genUniform($J$9,$J$10)</f>
        <v>#VALUE!</v>
      </c>
      <c r="K454" t="e" vm="1">
        <f t="shared" si="68"/>
        <v>#VALUE!</v>
      </c>
      <c r="L454" s="47" t="e" vm="1">
        <f t="shared" si="69"/>
        <v>#VALUE!</v>
      </c>
      <c r="M454" t="e" vm="1">
        <f t="shared" si="70"/>
        <v>#VALUE!</v>
      </c>
      <c r="N454" t="e" vm="2">
        <f>[1]!genUniform($N$9,$N$10)</f>
        <v>#VALUE!</v>
      </c>
      <c r="O454" t="e" vm="1">
        <f t="shared" si="71"/>
        <v>#VALUE!</v>
      </c>
      <c r="P454" s="47" t="e" vm="1">
        <f t="shared" si="72"/>
        <v>#VALUE!</v>
      </c>
      <c r="Q454" t="e" vm="1">
        <f t="shared" si="73"/>
        <v>#VALUE!</v>
      </c>
      <c r="R454" t="e" vm="2">
        <f>[1]!genUniform($R$9,$R$10)</f>
        <v>#VALUE!</v>
      </c>
      <c r="S454" t="e" vm="1">
        <f t="shared" si="74"/>
        <v>#VALUE!</v>
      </c>
      <c r="T454" s="47" t="e" vm="1">
        <f t="shared" si="75"/>
        <v>#VALUE!</v>
      </c>
      <c r="U454" t="e" vm="1">
        <f t="shared" si="76"/>
        <v>#VALUE!</v>
      </c>
    </row>
    <row r="455" spans="1:21">
      <c r="A455">
        <v>445</v>
      </c>
      <c r="C455" t="e" vm="2">
        <f>[1]!GenLognormal($C$9,$C$10)</f>
        <v>#VALUE!</v>
      </c>
      <c r="D455" t="e" vm="2">
        <f>[1]!GenLognormal($D$9,$D$10)</f>
        <v>#VALUE!</v>
      </c>
      <c r="E455" t="e" vm="2">
        <f>[1]!genNormal($E$9,$E$10)</f>
        <v>#VALUE!</v>
      </c>
      <c r="F455" t="e" vm="1">
        <f t="shared" si="67"/>
        <v>#VALUE!</v>
      </c>
      <c r="G455" t="e" vm="2">
        <f>[1]!GenLognormal($G$9,$G$10)</f>
        <v>#VALUE!</v>
      </c>
      <c r="H455" t="e" vm="2">
        <f>[1]!genBinomial(1,0.593)</f>
        <v>#VALUE!</v>
      </c>
      <c r="I455" s="13" t="e" vm="1">
        <f t="shared" si="77"/>
        <v>#VALUE!</v>
      </c>
      <c r="J455" t="e" vm="2">
        <f>[1]!genUniform($J$9,$J$10)</f>
        <v>#VALUE!</v>
      </c>
      <c r="K455" t="e" vm="1">
        <f t="shared" si="68"/>
        <v>#VALUE!</v>
      </c>
      <c r="L455" s="47" t="e" vm="1">
        <f t="shared" si="69"/>
        <v>#VALUE!</v>
      </c>
      <c r="M455" t="e" vm="1">
        <f t="shared" si="70"/>
        <v>#VALUE!</v>
      </c>
      <c r="N455" t="e" vm="2">
        <f>[1]!genUniform($N$9,$N$10)</f>
        <v>#VALUE!</v>
      </c>
      <c r="O455" t="e" vm="1">
        <f t="shared" si="71"/>
        <v>#VALUE!</v>
      </c>
      <c r="P455" s="47" t="e" vm="1">
        <f t="shared" si="72"/>
        <v>#VALUE!</v>
      </c>
      <c r="Q455" t="e" vm="1">
        <f t="shared" si="73"/>
        <v>#VALUE!</v>
      </c>
      <c r="R455" t="e" vm="2">
        <f>[1]!genUniform($R$9,$R$10)</f>
        <v>#VALUE!</v>
      </c>
      <c r="S455" t="e" vm="1">
        <f t="shared" si="74"/>
        <v>#VALUE!</v>
      </c>
      <c r="T455" s="47" t="e" vm="1">
        <f t="shared" si="75"/>
        <v>#VALUE!</v>
      </c>
      <c r="U455" t="e" vm="1">
        <f t="shared" si="76"/>
        <v>#VALUE!</v>
      </c>
    </row>
    <row r="456" spans="1:21">
      <c r="A456">
        <v>446</v>
      </c>
      <c r="C456" t="e" vm="2">
        <f>[1]!GenLognormal($C$9,$C$10)</f>
        <v>#VALUE!</v>
      </c>
      <c r="D456" t="e" vm="2">
        <f>[1]!GenLognormal($D$9,$D$10)</f>
        <v>#VALUE!</v>
      </c>
      <c r="E456" t="e" vm="2">
        <f>[1]!genNormal($E$9,$E$10)</f>
        <v>#VALUE!</v>
      </c>
      <c r="F456" t="e" vm="1">
        <f t="shared" si="67"/>
        <v>#VALUE!</v>
      </c>
      <c r="G456" t="e" vm="2">
        <f>[1]!GenLognormal($G$9,$G$10)</f>
        <v>#VALUE!</v>
      </c>
      <c r="H456" t="e" vm="2">
        <f>[1]!genBinomial(1,0.593)</f>
        <v>#VALUE!</v>
      </c>
      <c r="I456" s="13" t="e" vm="1">
        <f t="shared" si="77"/>
        <v>#VALUE!</v>
      </c>
      <c r="J456" t="e" vm="2">
        <f>[1]!genUniform($J$9,$J$10)</f>
        <v>#VALUE!</v>
      </c>
      <c r="K456" t="e" vm="1">
        <f t="shared" si="68"/>
        <v>#VALUE!</v>
      </c>
      <c r="L456" s="47" t="e" vm="1">
        <f t="shared" si="69"/>
        <v>#VALUE!</v>
      </c>
      <c r="M456" t="e" vm="1">
        <f t="shared" si="70"/>
        <v>#VALUE!</v>
      </c>
      <c r="N456" t="e" vm="2">
        <f>[1]!genUniform($N$9,$N$10)</f>
        <v>#VALUE!</v>
      </c>
      <c r="O456" t="e" vm="1">
        <f t="shared" si="71"/>
        <v>#VALUE!</v>
      </c>
      <c r="P456" s="47" t="e" vm="1">
        <f t="shared" si="72"/>
        <v>#VALUE!</v>
      </c>
      <c r="Q456" t="e" vm="1">
        <f t="shared" si="73"/>
        <v>#VALUE!</v>
      </c>
      <c r="R456" t="e" vm="2">
        <f>[1]!genUniform($R$9,$R$10)</f>
        <v>#VALUE!</v>
      </c>
      <c r="S456" t="e" vm="1">
        <f t="shared" si="74"/>
        <v>#VALUE!</v>
      </c>
      <c r="T456" s="47" t="e" vm="1">
        <f t="shared" si="75"/>
        <v>#VALUE!</v>
      </c>
      <c r="U456" t="e" vm="1">
        <f t="shared" si="76"/>
        <v>#VALUE!</v>
      </c>
    </row>
    <row r="457" spans="1:21">
      <c r="A457">
        <v>447</v>
      </c>
      <c r="C457" t="e" vm="2">
        <f>[1]!GenLognormal($C$9,$C$10)</f>
        <v>#VALUE!</v>
      </c>
      <c r="D457" t="e" vm="2">
        <f>[1]!GenLognormal($D$9,$D$10)</f>
        <v>#VALUE!</v>
      </c>
      <c r="E457" t="e" vm="2">
        <f>[1]!genNormal($E$9,$E$10)</f>
        <v>#VALUE!</v>
      </c>
      <c r="F457" t="e" vm="1">
        <f t="shared" si="67"/>
        <v>#VALUE!</v>
      </c>
      <c r="G457" t="e" vm="2">
        <f>[1]!GenLognormal($G$9,$G$10)</f>
        <v>#VALUE!</v>
      </c>
      <c r="H457" t="e" vm="2">
        <f>[1]!genBinomial(1,0.593)</f>
        <v>#VALUE!</v>
      </c>
      <c r="I457" s="13" t="e" vm="1">
        <f t="shared" si="77"/>
        <v>#VALUE!</v>
      </c>
      <c r="J457" t="e" vm="2">
        <f>[1]!genUniform($J$9,$J$10)</f>
        <v>#VALUE!</v>
      </c>
      <c r="K457" t="e" vm="1">
        <f t="shared" si="68"/>
        <v>#VALUE!</v>
      </c>
      <c r="L457" s="47" t="e" vm="1">
        <f t="shared" si="69"/>
        <v>#VALUE!</v>
      </c>
      <c r="M457" t="e" vm="1">
        <f t="shared" si="70"/>
        <v>#VALUE!</v>
      </c>
      <c r="N457" t="e" vm="2">
        <f>[1]!genUniform($N$9,$N$10)</f>
        <v>#VALUE!</v>
      </c>
      <c r="O457" t="e" vm="1">
        <f t="shared" si="71"/>
        <v>#VALUE!</v>
      </c>
      <c r="P457" s="47" t="e" vm="1">
        <f t="shared" si="72"/>
        <v>#VALUE!</v>
      </c>
      <c r="Q457" t="e" vm="1">
        <f t="shared" si="73"/>
        <v>#VALUE!</v>
      </c>
      <c r="R457" t="e" vm="2">
        <f>[1]!genUniform($R$9,$R$10)</f>
        <v>#VALUE!</v>
      </c>
      <c r="S457" t="e" vm="1">
        <f t="shared" si="74"/>
        <v>#VALUE!</v>
      </c>
      <c r="T457" s="47" t="e" vm="1">
        <f t="shared" si="75"/>
        <v>#VALUE!</v>
      </c>
      <c r="U457" t="e" vm="1">
        <f t="shared" si="76"/>
        <v>#VALUE!</v>
      </c>
    </row>
    <row r="458" spans="1:21">
      <c r="A458">
        <v>448</v>
      </c>
      <c r="C458" t="e" vm="2">
        <f>[1]!GenLognormal($C$9,$C$10)</f>
        <v>#VALUE!</v>
      </c>
      <c r="D458" t="e" vm="2">
        <f>[1]!GenLognormal($D$9,$D$10)</f>
        <v>#VALUE!</v>
      </c>
      <c r="E458" t="e" vm="2">
        <f>[1]!genNormal($E$9,$E$10)</f>
        <v>#VALUE!</v>
      </c>
      <c r="F458" t="e" vm="1">
        <f t="shared" si="67"/>
        <v>#VALUE!</v>
      </c>
      <c r="G458" t="e" vm="2">
        <f>[1]!GenLognormal($G$9,$G$10)</f>
        <v>#VALUE!</v>
      </c>
      <c r="H458" t="e" vm="2">
        <f>[1]!genBinomial(1,0.593)</f>
        <v>#VALUE!</v>
      </c>
      <c r="I458" s="13" t="e" vm="1">
        <f t="shared" si="77"/>
        <v>#VALUE!</v>
      </c>
      <c r="J458" t="e" vm="2">
        <f>[1]!genUniform($J$9,$J$10)</f>
        <v>#VALUE!</v>
      </c>
      <c r="K458" t="e" vm="1">
        <f t="shared" si="68"/>
        <v>#VALUE!</v>
      </c>
      <c r="L458" s="47" t="e" vm="1">
        <f t="shared" si="69"/>
        <v>#VALUE!</v>
      </c>
      <c r="M458" t="e" vm="1">
        <f t="shared" si="70"/>
        <v>#VALUE!</v>
      </c>
      <c r="N458" t="e" vm="2">
        <f>[1]!genUniform($N$9,$N$10)</f>
        <v>#VALUE!</v>
      </c>
      <c r="O458" t="e" vm="1">
        <f t="shared" si="71"/>
        <v>#VALUE!</v>
      </c>
      <c r="P458" s="47" t="e" vm="1">
        <f t="shared" si="72"/>
        <v>#VALUE!</v>
      </c>
      <c r="Q458" t="e" vm="1">
        <f t="shared" si="73"/>
        <v>#VALUE!</v>
      </c>
      <c r="R458" t="e" vm="2">
        <f>[1]!genUniform($R$9,$R$10)</f>
        <v>#VALUE!</v>
      </c>
      <c r="S458" t="e" vm="1">
        <f t="shared" si="74"/>
        <v>#VALUE!</v>
      </c>
      <c r="T458" s="47" t="e" vm="1">
        <f t="shared" si="75"/>
        <v>#VALUE!</v>
      </c>
      <c r="U458" t="e" vm="1">
        <f t="shared" si="76"/>
        <v>#VALUE!</v>
      </c>
    </row>
    <row r="459" spans="1:21">
      <c r="A459">
        <v>449</v>
      </c>
      <c r="C459" t="e" vm="2">
        <f>[1]!GenLognormal($C$9,$C$10)</f>
        <v>#VALUE!</v>
      </c>
      <c r="D459" t="e" vm="2">
        <f>[1]!GenLognormal($D$9,$D$10)</f>
        <v>#VALUE!</v>
      </c>
      <c r="E459" t="e" vm="2">
        <f>[1]!genNormal($E$9,$E$10)</f>
        <v>#VALUE!</v>
      </c>
      <c r="F459" t="e" vm="1">
        <f t="shared" si="67"/>
        <v>#VALUE!</v>
      </c>
      <c r="G459" t="e" vm="2">
        <f>[1]!GenLognormal($G$9,$G$10)</f>
        <v>#VALUE!</v>
      </c>
      <c r="H459" t="e" vm="2">
        <f>[1]!genBinomial(1,0.593)</f>
        <v>#VALUE!</v>
      </c>
      <c r="I459" s="13" t="e" vm="1">
        <f t="shared" si="77"/>
        <v>#VALUE!</v>
      </c>
      <c r="J459" t="e" vm="2">
        <f>[1]!genUniform($J$9,$J$10)</f>
        <v>#VALUE!</v>
      </c>
      <c r="K459" t="e" vm="1">
        <f t="shared" si="68"/>
        <v>#VALUE!</v>
      </c>
      <c r="L459" s="47" t="e" vm="1">
        <f t="shared" si="69"/>
        <v>#VALUE!</v>
      </c>
      <c r="M459" t="e" vm="1">
        <f t="shared" si="70"/>
        <v>#VALUE!</v>
      </c>
      <c r="N459" t="e" vm="2">
        <f>[1]!genUniform($N$9,$N$10)</f>
        <v>#VALUE!</v>
      </c>
      <c r="O459" t="e" vm="1">
        <f t="shared" si="71"/>
        <v>#VALUE!</v>
      </c>
      <c r="P459" s="47" t="e" vm="1">
        <f t="shared" si="72"/>
        <v>#VALUE!</v>
      </c>
      <c r="Q459" t="e" vm="1">
        <f t="shared" si="73"/>
        <v>#VALUE!</v>
      </c>
      <c r="R459" t="e" vm="2">
        <f>[1]!genUniform($R$9,$R$10)</f>
        <v>#VALUE!</v>
      </c>
      <c r="S459" t="e" vm="1">
        <f t="shared" si="74"/>
        <v>#VALUE!</v>
      </c>
      <c r="T459" s="47" t="e" vm="1">
        <f t="shared" si="75"/>
        <v>#VALUE!</v>
      </c>
      <c r="U459" t="e" vm="1">
        <f t="shared" si="76"/>
        <v>#VALUE!</v>
      </c>
    </row>
    <row r="460" spans="1:21">
      <c r="A460">
        <v>450</v>
      </c>
      <c r="C460" t="e" vm="2">
        <f>[1]!GenLognormal($C$9,$C$10)</f>
        <v>#VALUE!</v>
      </c>
      <c r="D460" t="e" vm="2">
        <f>[1]!GenLognormal($D$9,$D$10)</f>
        <v>#VALUE!</v>
      </c>
      <c r="E460" t="e" vm="2">
        <f>[1]!genNormal($E$9,$E$10)</f>
        <v>#VALUE!</v>
      </c>
      <c r="F460" t="e" vm="1">
        <f t="shared" ref="F460:F523" si="78">IF(E460&gt;45,E460,45)</f>
        <v>#VALUE!</v>
      </c>
      <c r="G460" t="e" vm="2">
        <f>[1]!GenLognormal($G$9,$G$10)</f>
        <v>#VALUE!</v>
      </c>
      <c r="H460" t="e" vm="2">
        <f>[1]!genBinomial(1,0.593)</f>
        <v>#VALUE!</v>
      </c>
      <c r="I460" s="13" t="e" vm="1">
        <f t="shared" si="77"/>
        <v>#VALUE!</v>
      </c>
      <c r="J460" t="e" vm="2">
        <f>[1]!genUniform($J$9,$J$10)</f>
        <v>#VALUE!</v>
      </c>
      <c r="K460" t="e" vm="1">
        <f t="shared" ref="K460:K523" si="79">_xlfn.LOGNORM.INV($J460,$K$9,$K$10)</f>
        <v>#VALUE!</v>
      </c>
      <c r="L460" s="47" t="e" vm="1">
        <f t="shared" ref="L460:L523" si="80">K460*$I460/24/60</f>
        <v>#VALUE!</v>
      </c>
      <c r="M460" t="e" vm="1">
        <f t="shared" ref="M460:M523" si="81">L460*24*60/$D460</f>
        <v>#VALUE!</v>
      </c>
      <c r="N460" t="e" vm="2">
        <f>[1]!genUniform($N$9,$N$10)</f>
        <v>#VALUE!</v>
      </c>
      <c r="O460" t="e" vm="1">
        <f t="shared" ref="O460:O523" si="82">_xlfn.LOGNORM.INV($N460,$O$9,$O$10)</f>
        <v>#VALUE!</v>
      </c>
      <c r="P460" s="47" t="e" vm="1">
        <f t="shared" ref="P460:P523" si="83">O460*$I460/24/60</f>
        <v>#VALUE!</v>
      </c>
      <c r="Q460" t="e" vm="1">
        <f t="shared" ref="Q460:Q523" si="84">P460*24*60/$D460</f>
        <v>#VALUE!</v>
      </c>
      <c r="R460" t="e" vm="2">
        <f>[1]!genUniform($R$9,$R$10)</f>
        <v>#VALUE!</v>
      </c>
      <c r="S460" t="e" vm="1">
        <f t="shared" ref="S460:S523" si="85">_xlfn.LOGNORM.INV($R460,$S$9,$S$10)</f>
        <v>#VALUE!</v>
      </c>
      <c r="T460" s="47" t="e" vm="1">
        <f t="shared" ref="T460:T523" si="86">S460*$I460/24/60</f>
        <v>#VALUE!</v>
      </c>
      <c r="U460" t="e" vm="1">
        <f t="shared" ref="U460:U523" si="87">T460*24*60/$D460</f>
        <v>#VALUE!</v>
      </c>
    </row>
    <row r="461" spans="1:21">
      <c r="A461">
        <v>451</v>
      </c>
      <c r="C461" t="e" vm="2">
        <f>[1]!GenLognormal($C$9,$C$10)</f>
        <v>#VALUE!</v>
      </c>
      <c r="D461" t="e" vm="2">
        <f>[1]!GenLognormal($D$9,$D$10)</f>
        <v>#VALUE!</v>
      </c>
      <c r="E461" t="e" vm="2">
        <f>[1]!genNormal($E$9,$E$10)</f>
        <v>#VALUE!</v>
      </c>
      <c r="F461" t="e" vm="1">
        <f t="shared" si="78"/>
        <v>#VALUE!</v>
      </c>
      <c r="G461" t="e" vm="2">
        <f>[1]!GenLognormal($G$9,$G$10)</f>
        <v>#VALUE!</v>
      </c>
      <c r="H461" t="e" vm="2">
        <f>[1]!genBinomial(1,0.593)</f>
        <v>#VALUE!</v>
      </c>
      <c r="I461" s="13" t="e" vm="1">
        <f t="shared" si="77"/>
        <v>#VALUE!</v>
      </c>
      <c r="J461" t="e" vm="2">
        <f>[1]!genUniform($J$9,$J$10)</f>
        <v>#VALUE!</v>
      </c>
      <c r="K461" t="e" vm="1">
        <f t="shared" si="79"/>
        <v>#VALUE!</v>
      </c>
      <c r="L461" s="47" t="e" vm="1">
        <f t="shared" si="80"/>
        <v>#VALUE!</v>
      </c>
      <c r="M461" t="e" vm="1">
        <f t="shared" si="81"/>
        <v>#VALUE!</v>
      </c>
      <c r="N461" t="e" vm="2">
        <f>[1]!genUniform($N$9,$N$10)</f>
        <v>#VALUE!</v>
      </c>
      <c r="O461" t="e" vm="1">
        <f t="shared" si="82"/>
        <v>#VALUE!</v>
      </c>
      <c r="P461" s="47" t="e" vm="1">
        <f t="shared" si="83"/>
        <v>#VALUE!</v>
      </c>
      <c r="Q461" t="e" vm="1">
        <f t="shared" si="84"/>
        <v>#VALUE!</v>
      </c>
      <c r="R461" t="e" vm="2">
        <f>[1]!genUniform($R$9,$R$10)</f>
        <v>#VALUE!</v>
      </c>
      <c r="S461" t="e" vm="1">
        <f t="shared" si="85"/>
        <v>#VALUE!</v>
      </c>
      <c r="T461" s="47" t="e" vm="1">
        <f t="shared" si="86"/>
        <v>#VALUE!</v>
      </c>
      <c r="U461" t="e" vm="1">
        <f t="shared" si="87"/>
        <v>#VALUE!</v>
      </c>
    </row>
    <row r="462" spans="1:21">
      <c r="A462">
        <v>452</v>
      </c>
      <c r="C462" t="e" vm="2">
        <f>[1]!GenLognormal($C$9,$C$10)</f>
        <v>#VALUE!</v>
      </c>
      <c r="D462" t="e" vm="2">
        <f>[1]!GenLognormal($D$9,$D$10)</f>
        <v>#VALUE!</v>
      </c>
      <c r="E462" t="e" vm="2">
        <f>[1]!genNormal($E$9,$E$10)</f>
        <v>#VALUE!</v>
      </c>
      <c r="F462" t="e" vm="1">
        <f t="shared" si="78"/>
        <v>#VALUE!</v>
      </c>
      <c r="G462" t="e" vm="2">
        <f>[1]!GenLognormal($G$9,$G$10)</f>
        <v>#VALUE!</v>
      </c>
      <c r="H462" t="e" vm="2">
        <f>[1]!genBinomial(1,0.593)</f>
        <v>#VALUE!</v>
      </c>
      <c r="I462" s="13" t="e" vm="1">
        <f t="shared" si="77"/>
        <v>#VALUE!</v>
      </c>
      <c r="J462" t="e" vm="2">
        <f>[1]!genUniform($J$9,$J$10)</f>
        <v>#VALUE!</v>
      </c>
      <c r="K462" t="e" vm="1">
        <f t="shared" si="79"/>
        <v>#VALUE!</v>
      </c>
      <c r="L462" s="47" t="e" vm="1">
        <f t="shared" si="80"/>
        <v>#VALUE!</v>
      </c>
      <c r="M462" t="e" vm="1">
        <f t="shared" si="81"/>
        <v>#VALUE!</v>
      </c>
      <c r="N462" t="e" vm="2">
        <f>[1]!genUniform($N$9,$N$10)</f>
        <v>#VALUE!</v>
      </c>
      <c r="O462" t="e" vm="1">
        <f t="shared" si="82"/>
        <v>#VALUE!</v>
      </c>
      <c r="P462" s="47" t="e" vm="1">
        <f t="shared" si="83"/>
        <v>#VALUE!</v>
      </c>
      <c r="Q462" t="e" vm="1">
        <f t="shared" si="84"/>
        <v>#VALUE!</v>
      </c>
      <c r="R462" t="e" vm="2">
        <f>[1]!genUniform($R$9,$R$10)</f>
        <v>#VALUE!</v>
      </c>
      <c r="S462" t="e" vm="1">
        <f t="shared" si="85"/>
        <v>#VALUE!</v>
      </c>
      <c r="T462" s="47" t="e" vm="1">
        <f t="shared" si="86"/>
        <v>#VALUE!</v>
      </c>
      <c r="U462" t="e" vm="1">
        <f t="shared" si="87"/>
        <v>#VALUE!</v>
      </c>
    </row>
    <row r="463" spans="1:21">
      <c r="A463">
        <v>453</v>
      </c>
      <c r="C463" t="e" vm="2">
        <f>[1]!GenLognormal($C$9,$C$10)</f>
        <v>#VALUE!</v>
      </c>
      <c r="D463" t="e" vm="2">
        <f>[1]!GenLognormal($D$9,$D$10)</f>
        <v>#VALUE!</v>
      </c>
      <c r="E463" t="e" vm="2">
        <f>[1]!genNormal($E$9,$E$10)</f>
        <v>#VALUE!</v>
      </c>
      <c r="F463" t="e" vm="1">
        <f t="shared" si="78"/>
        <v>#VALUE!</v>
      </c>
      <c r="G463" t="e" vm="2">
        <f>[1]!GenLognormal($G$9,$G$10)</f>
        <v>#VALUE!</v>
      </c>
      <c r="H463" t="e" vm="2">
        <f>[1]!genBinomial(1,0.593)</f>
        <v>#VALUE!</v>
      </c>
      <c r="I463" s="13" t="e" vm="1">
        <f t="shared" ref="I463:I526" si="88">(266.16-47.17*H463-2.33*G463+0.66*F463+0.017*(F463^2))*113.12/1000000*D463</f>
        <v>#VALUE!</v>
      </c>
      <c r="J463" t="e" vm="2">
        <f>[1]!genUniform($J$9,$J$10)</f>
        <v>#VALUE!</v>
      </c>
      <c r="K463" t="e" vm="1">
        <f t="shared" si="79"/>
        <v>#VALUE!</v>
      </c>
      <c r="L463" s="47" t="e" vm="1">
        <f t="shared" si="80"/>
        <v>#VALUE!</v>
      </c>
      <c r="M463" t="e" vm="1">
        <f t="shared" si="81"/>
        <v>#VALUE!</v>
      </c>
      <c r="N463" t="e" vm="2">
        <f>[1]!genUniform($N$9,$N$10)</f>
        <v>#VALUE!</v>
      </c>
      <c r="O463" t="e" vm="1">
        <f t="shared" si="82"/>
        <v>#VALUE!</v>
      </c>
      <c r="P463" s="47" t="e" vm="1">
        <f t="shared" si="83"/>
        <v>#VALUE!</v>
      </c>
      <c r="Q463" t="e" vm="1">
        <f t="shared" si="84"/>
        <v>#VALUE!</v>
      </c>
      <c r="R463" t="e" vm="2">
        <f>[1]!genUniform($R$9,$R$10)</f>
        <v>#VALUE!</v>
      </c>
      <c r="S463" t="e" vm="1">
        <f t="shared" si="85"/>
        <v>#VALUE!</v>
      </c>
      <c r="T463" s="47" t="e" vm="1">
        <f t="shared" si="86"/>
        <v>#VALUE!</v>
      </c>
      <c r="U463" t="e" vm="1">
        <f t="shared" si="87"/>
        <v>#VALUE!</v>
      </c>
    </row>
    <row r="464" spans="1:21">
      <c r="A464">
        <v>454</v>
      </c>
      <c r="C464" t="e" vm="2">
        <f>[1]!GenLognormal($C$9,$C$10)</f>
        <v>#VALUE!</v>
      </c>
      <c r="D464" t="e" vm="2">
        <f>[1]!GenLognormal($D$9,$D$10)</f>
        <v>#VALUE!</v>
      </c>
      <c r="E464" t="e" vm="2">
        <f>[1]!genNormal($E$9,$E$10)</f>
        <v>#VALUE!</v>
      </c>
      <c r="F464" t="e" vm="1">
        <f t="shared" si="78"/>
        <v>#VALUE!</v>
      </c>
      <c r="G464" t="e" vm="2">
        <f>[1]!GenLognormal($G$9,$G$10)</f>
        <v>#VALUE!</v>
      </c>
      <c r="H464" t="e" vm="2">
        <f>[1]!genBinomial(1,0.593)</f>
        <v>#VALUE!</v>
      </c>
      <c r="I464" s="13" t="e" vm="1">
        <f t="shared" si="88"/>
        <v>#VALUE!</v>
      </c>
      <c r="J464" t="e" vm="2">
        <f>[1]!genUniform($J$9,$J$10)</f>
        <v>#VALUE!</v>
      </c>
      <c r="K464" t="e" vm="1">
        <f t="shared" si="79"/>
        <v>#VALUE!</v>
      </c>
      <c r="L464" s="47" t="e" vm="1">
        <f t="shared" si="80"/>
        <v>#VALUE!</v>
      </c>
      <c r="M464" t="e" vm="1">
        <f t="shared" si="81"/>
        <v>#VALUE!</v>
      </c>
      <c r="N464" t="e" vm="2">
        <f>[1]!genUniform($N$9,$N$10)</f>
        <v>#VALUE!</v>
      </c>
      <c r="O464" t="e" vm="1">
        <f t="shared" si="82"/>
        <v>#VALUE!</v>
      </c>
      <c r="P464" s="47" t="e" vm="1">
        <f t="shared" si="83"/>
        <v>#VALUE!</v>
      </c>
      <c r="Q464" t="e" vm="1">
        <f t="shared" si="84"/>
        <v>#VALUE!</v>
      </c>
      <c r="R464" t="e" vm="2">
        <f>[1]!genUniform($R$9,$R$10)</f>
        <v>#VALUE!</v>
      </c>
      <c r="S464" t="e" vm="1">
        <f t="shared" si="85"/>
        <v>#VALUE!</v>
      </c>
      <c r="T464" s="47" t="e" vm="1">
        <f t="shared" si="86"/>
        <v>#VALUE!</v>
      </c>
      <c r="U464" t="e" vm="1">
        <f t="shared" si="87"/>
        <v>#VALUE!</v>
      </c>
    </row>
    <row r="465" spans="1:21">
      <c r="A465">
        <v>455</v>
      </c>
      <c r="C465" t="e" vm="2">
        <f>[1]!GenLognormal($C$9,$C$10)</f>
        <v>#VALUE!</v>
      </c>
      <c r="D465" t="e" vm="2">
        <f>[1]!GenLognormal($D$9,$D$10)</f>
        <v>#VALUE!</v>
      </c>
      <c r="E465" t="e" vm="2">
        <f>[1]!genNormal($E$9,$E$10)</f>
        <v>#VALUE!</v>
      </c>
      <c r="F465" t="e" vm="1">
        <f t="shared" si="78"/>
        <v>#VALUE!</v>
      </c>
      <c r="G465" t="e" vm="2">
        <f>[1]!GenLognormal($G$9,$G$10)</f>
        <v>#VALUE!</v>
      </c>
      <c r="H465" t="e" vm="2">
        <f>[1]!genBinomial(1,0.593)</f>
        <v>#VALUE!</v>
      </c>
      <c r="I465" s="13" t="e" vm="1">
        <f t="shared" si="88"/>
        <v>#VALUE!</v>
      </c>
      <c r="J465" t="e" vm="2">
        <f>[1]!genUniform($J$9,$J$10)</f>
        <v>#VALUE!</v>
      </c>
      <c r="K465" t="e" vm="1">
        <f t="shared" si="79"/>
        <v>#VALUE!</v>
      </c>
      <c r="L465" s="47" t="e" vm="1">
        <f t="shared" si="80"/>
        <v>#VALUE!</v>
      </c>
      <c r="M465" t="e" vm="1">
        <f t="shared" si="81"/>
        <v>#VALUE!</v>
      </c>
      <c r="N465" t="e" vm="2">
        <f>[1]!genUniform($N$9,$N$10)</f>
        <v>#VALUE!</v>
      </c>
      <c r="O465" t="e" vm="1">
        <f t="shared" si="82"/>
        <v>#VALUE!</v>
      </c>
      <c r="P465" s="47" t="e" vm="1">
        <f t="shared" si="83"/>
        <v>#VALUE!</v>
      </c>
      <c r="Q465" t="e" vm="1">
        <f t="shared" si="84"/>
        <v>#VALUE!</v>
      </c>
      <c r="R465" t="e" vm="2">
        <f>[1]!genUniform($R$9,$R$10)</f>
        <v>#VALUE!</v>
      </c>
      <c r="S465" t="e" vm="1">
        <f t="shared" si="85"/>
        <v>#VALUE!</v>
      </c>
      <c r="T465" s="47" t="e" vm="1">
        <f t="shared" si="86"/>
        <v>#VALUE!</v>
      </c>
      <c r="U465" t="e" vm="1">
        <f t="shared" si="87"/>
        <v>#VALUE!</v>
      </c>
    </row>
    <row r="466" spans="1:21">
      <c r="A466">
        <v>456</v>
      </c>
      <c r="C466" t="e" vm="2">
        <f>[1]!GenLognormal($C$9,$C$10)</f>
        <v>#VALUE!</v>
      </c>
      <c r="D466" t="e" vm="2">
        <f>[1]!GenLognormal($D$9,$D$10)</f>
        <v>#VALUE!</v>
      </c>
      <c r="E466" t="e" vm="2">
        <f>[1]!genNormal($E$9,$E$10)</f>
        <v>#VALUE!</v>
      </c>
      <c r="F466" t="e" vm="1">
        <f t="shared" si="78"/>
        <v>#VALUE!</v>
      </c>
      <c r="G466" t="e" vm="2">
        <f>[1]!GenLognormal($G$9,$G$10)</f>
        <v>#VALUE!</v>
      </c>
      <c r="H466" t="e" vm="2">
        <f>[1]!genBinomial(1,0.593)</f>
        <v>#VALUE!</v>
      </c>
      <c r="I466" s="13" t="e" vm="1">
        <f t="shared" si="88"/>
        <v>#VALUE!</v>
      </c>
      <c r="J466" t="e" vm="2">
        <f>[1]!genUniform($J$9,$J$10)</f>
        <v>#VALUE!</v>
      </c>
      <c r="K466" t="e" vm="1">
        <f t="shared" si="79"/>
        <v>#VALUE!</v>
      </c>
      <c r="L466" s="47" t="e" vm="1">
        <f t="shared" si="80"/>
        <v>#VALUE!</v>
      </c>
      <c r="M466" t="e" vm="1">
        <f t="shared" si="81"/>
        <v>#VALUE!</v>
      </c>
      <c r="N466" t="e" vm="2">
        <f>[1]!genUniform($N$9,$N$10)</f>
        <v>#VALUE!</v>
      </c>
      <c r="O466" t="e" vm="1">
        <f t="shared" si="82"/>
        <v>#VALUE!</v>
      </c>
      <c r="P466" s="47" t="e" vm="1">
        <f t="shared" si="83"/>
        <v>#VALUE!</v>
      </c>
      <c r="Q466" t="e" vm="1">
        <f t="shared" si="84"/>
        <v>#VALUE!</v>
      </c>
      <c r="R466" t="e" vm="2">
        <f>[1]!genUniform($R$9,$R$10)</f>
        <v>#VALUE!</v>
      </c>
      <c r="S466" t="e" vm="1">
        <f t="shared" si="85"/>
        <v>#VALUE!</v>
      </c>
      <c r="T466" s="47" t="e" vm="1">
        <f t="shared" si="86"/>
        <v>#VALUE!</v>
      </c>
      <c r="U466" t="e" vm="1">
        <f t="shared" si="87"/>
        <v>#VALUE!</v>
      </c>
    </row>
    <row r="467" spans="1:21">
      <c r="A467">
        <v>457</v>
      </c>
      <c r="C467" t="e" vm="2">
        <f>[1]!GenLognormal($C$9,$C$10)</f>
        <v>#VALUE!</v>
      </c>
      <c r="D467" t="e" vm="2">
        <f>[1]!GenLognormal($D$9,$D$10)</f>
        <v>#VALUE!</v>
      </c>
      <c r="E467" t="e" vm="2">
        <f>[1]!genNormal($E$9,$E$10)</f>
        <v>#VALUE!</v>
      </c>
      <c r="F467" t="e" vm="1">
        <f t="shared" si="78"/>
        <v>#VALUE!</v>
      </c>
      <c r="G467" t="e" vm="2">
        <f>[1]!GenLognormal($G$9,$G$10)</f>
        <v>#VALUE!</v>
      </c>
      <c r="H467" t="e" vm="2">
        <f>[1]!genBinomial(1,0.593)</f>
        <v>#VALUE!</v>
      </c>
      <c r="I467" s="13" t="e" vm="1">
        <f t="shared" si="88"/>
        <v>#VALUE!</v>
      </c>
      <c r="J467" t="e" vm="2">
        <f>[1]!genUniform($J$9,$J$10)</f>
        <v>#VALUE!</v>
      </c>
      <c r="K467" t="e" vm="1">
        <f t="shared" si="79"/>
        <v>#VALUE!</v>
      </c>
      <c r="L467" s="47" t="e" vm="1">
        <f t="shared" si="80"/>
        <v>#VALUE!</v>
      </c>
      <c r="M467" t="e" vm="1">
        <f t="shared" si="81"/>
        <v>#VALUE!</v>
      </c>
      <c r="N467" t="e" vm="2">
        <f>[1]!genUniform($N$9,$N$10)</f>
        <v>#VALUE!</v>
      </c>
      <c r="O467" t="e" vm="1">
        <f t="shared" si="82"/>
        <v>#VALUE!</v>
      </c>
      <c r="P467" s="47" t="e" vm="1">
        <f t="shared" si="83"/>
        <v>#VALUE!</v>
      </c>
      <c r="Q467" t="e" vm="1">
        <f t="shared" si="84"/>
        <v>#VALUE!</v>
      </c>
      <c r="R467" t="e" vm="2">
        <f>[1]!genUniform($R$9,$R$10)</f>
        <v>#VALUE!</v>
      </c>
      <c r="S467" t="e" vm="1">
        <f t="shared" si="85"/>
        <v>#VALUE!</v>
      </c>
      <c r="T467" s="47" t="e" vm="1">
        <f t="shared" si="86"/>
        <v>#VALUE!</v>
      </c>
      <c r="U467" t="e" vm="1">
        <f t="shared" si="87"/>
        <v>#VALUE!</v>
      </c>
    </row>
    <row r="468" spans="1:21">
      <c r="A468">
        <v>458</v>
      </c>
      <c r="C468" t="e" vm="2">
        <f>[1]!GenLognormal($C$9,$C$10)</f>
        <v>#VALUE!</v>
      </c>
      <c r="D468" t="e" vm="2">
        <f>[1]!GenLognormal($D$9,$D$10)</f>
        <v>#VALUE!</v>
      </c>
      <c r="E468" t="e" vm="2">
        <f>[1]!genNormal($E$9,$E$10)</f>
        <v>#VALUE!</v>
      </c>
      <c r="F468" t="e" vm="1">
        <f t="shared" si="78"/>
        <v>#VALUE!</v>
      </c>
      <c r="G468" t="e" vm="2">
        <f>[1]!GenLognormal($G$9,$G$10)</f>
        <v>#VALUE!</v>
      </c>
      <c r="H468" t="e" vm="2">
        <f>[1]!genBinomial(1,0.593)</f>
        <v>#VALUE!</v>
      </c>
      <c r="I468" s="13" t="e" vm="1">
        <f t="shared" si="88"/>
        <v>#VALUE!</v>
      </c>
      <c r="J468" t="e" vm="2">
        <f>[1]!genUniform($J$9,$J$10)</f>
        <v>#VALUE!</v>
      </c>
      <c r="K468" t="e" vm="1">
        <f t="shared" si="79"/>
        <v>#VALUE!</v>
      </c>
      <c r="L468" s="47" t="e" vm="1">
        <f t="shared" si="80"/>
        <v>#VALUE!</v>
      </c>
      <c r="M468" t="e" vm="1">
        <f t="shared" si="81"/>
        <v>#VALUE!</v>
      </c>
      <c r="N468" t="e" vm="2">
        <f>[1]!genUniform($N$9,$N$10)</f>
        <v>#VALUE!</v>
      </c>
      <c r="O468" t="e" vm="1">
        <f t="shared" si="82"/>
        <v>#VALUE!</v>
      </c>
      <c r="P468" s="47" t="e" vm="1">
        <f t="shared" si="83"/>
        <v>#VALUE!</v>
      </c>
      <c r="Q468" t="e" vm="1">
        <f t="shared" si="84"/>
        <v>#VALUE!</v>
      </c>
      <c r="R468" t="e" vm="2">
        <f>[1]!genUniform($R$9,$R$10)</f>
        <v>#VALUE!</v>
      </c>
      <c r="S468" t="e" vm="1">
        <f t="shared" si="85"/>
        <v>#VALUE!</v>
      </c>
      <c r="T468" s="47" t="e" vm="1">
        <f t="shared" si="86"/>
        <v>#VALUE!</v>
      </c>
      <c r="U468" t="e" vm="1">
        <f t="shared" si="87"/>
        <v>#VALUE!</v>
      </c>
    </row>
    <row r="469" spans="1:21">
      <c r="A469">
        <v>459</v>
      </c>
      <c r="C469" t="e" vm="2">
        <f>[1]!GenLognormal($C$9,$C$10)</f>
        <v>#VALUE!</v>
      </c>
      <c r="D469" t="e" vm="2">
        <f>[1]!GenLognormal($D$9,$D$10)</f>
        <v>#VALUE!</v>
      </c>
      <c r="E469" t="e" vm="2">
        <f>[1]!genNormal($E$9,$E$10)</f>
        <v>#VALUE!</v>
      </c>
      <c r="F469" t="e" vm="1">
        <f t="shared" si="78"/>
        <v>#VALUE!</v>
      </c>
      <c r="G469" t="e" vm="2">
        <f>[1]!GenLognormal($G$9,$G$10)</f>
        <v>#VALUE!</v>
      </c>
      <c r="H469" t="e" vm="2">
        <f>[1]!genBinomial(1,0.593)</f>
        <v>#VALUE!</v>
      </c>
      <c r="I469" s="13" t="e" vm="1">
        <f t="shared" si="88"/>
        <v>#VALUE!</v>
      </c>
      <c r="J469" t="e" vm="2">
        <f>[1]!genUniform($J$9,$J$10)</f>
        <v>#VALUE!</v>
      </c>
      <c r="K469" t="e" vm="1">
        <f t="shared" si="79"/>
        <v>#VALUE!</v>
      </c>
      <c r="L469" s="47" t="e" vm="1">
        <f t="shared" si="80"/>
        <v>#VALUE!</v>
      </c>
      <c r="M469" t="e" vm="1">
        <f t="shared" si="81"/>
        <v>#VALUE!</v>
      </c>
      <c r="N469" t="e" vm="2">
        <f>[1]!genUniform($N$9,$N$10)</f>
        <v>#VALUE!</v>
      </c>
      <c r="O469" t="e" vm="1">
        <f t="shared" si="82"/>
        <v>#VALUE!</v>
      </c>
      <c r="P469" s="47" t="e" vm="1">
        <f t="shared" si="83"/>
        <v>#VALUE!</v>
      </c>
      <c r="Q469" t="e" vm="1">
        <f t="shared" si="84"/>
        <v>#VALUE!</v>
      </c>
      <c r="R469" t="e" vm="2">
        <f>[1]!genUniform($R$9,$R$10)</f>
        <v>#VALUE!</v>
      </c>
      <c r="S469" t="e" vm="1">
        <f t="shared" si="85"/>
        <v>#VALUE!</v>
      </c>
      <c r="T469" s="47" t="e" vm="1">
        <f t="shared" si="86"/>
        <v>#VALUE!</v>
      </c>
      <c r="U469" t="e" vm="1">
        <f t="shared" si="87"/>
        <v>#VALUE!</v>
      </c>
    </row>
    <row r="470" spans="1:21">
      <c r="A470">
        <v>460</v>
      </c>
      <c r="C470" t="e" vm="2">
        <f>[1]!GenLognormal($C$9,$C$10)</f>
        <v>#VALUE!</v>
      </c>
      <c r="D470" t="e" vm="2">
        <f>[1]!GenLognormal($D$9,$D$10)</f>
        <v>#VALUE!</v>
      </c>
      <c r="E470" t="e" vm="2">
        <f>[1]!genNormal($E$9,$E$10)</f>
        <v>#VALUE!</v>
      </c>
      <c r="F470" t="e" vm="1">
        <f t="shared" si="78"/>
        <v>#VALUE!</v>
      </c>
      <c r="G470" t="e" vm="2">
        <f>[1]!GenLognormal($G$9,$G$10)</f>
        <v>#VALUE!</v>
      </c>
      <c r="H470" t="e" vm="2">
        <f>[1]!genBinomial(1,0.593)</f>
        <v>#VALUE!</v>
      </c>
      <c r="I470" s="13" t="e" vm="1">
        <f t="shared" si="88"/>
        <v>#VALUE!</v>
      </c>
      <c r="J470" t="e" vm="2">
        <f>[1]!genUniform($J$9,$J$10)</f>
        <v>#VALUE!</v>
      </c>
      <c r="K470" t="e" vm="1">
        <f t="shared" si="79"/>
        <v>#VALUE!</v>
      </c>
      <c r="L470" s="47" t="e" vm="1">
        <f t="shared" si="80"/>
        <v>#VALUE!</v>
      </c>
      <c r="M470" t="e" vm="1">
        <f t="shared" si="81"/>
        <v>#VALUE!</v>
      </c>
      <c r="N470" t="e" vm="2">
        <f>[1]!genUniform($N$9,$N$10)</f>
        <v>#VALUE!</v>
      </c>
      <c r="O470" t="e" vm="1">
        <f t="shared" si="82"/>
        <v>#VALUE!</v>
      </c>
      <c r="P470" s="47" t="e" vm="1">
        <f t="shared" si="83"/>
        <v>#VALUE!</v>
      </c>
      <c r="Q470" t="e" vm="1">
        <f t="shared" si="84"/>
        <v>#VALUE!</v>
      </c>
      <c r="R470" t="e" vm="2">
        <f>[1]!genUniform($R$9,$R$10)</f>
        <v>#VALUE!</v>
      </c>
      <c r="S470" t="e" vm="1">
        <f t="shared" si="85"/>
        <v>#VALUE!</v>
      </c>
      <c r="T470" s="47" t="e" vm="1">
        <f t="shared" si="86"/>
        <v>#VALUE!</v>
      </c>
      <c r="U470" t="e" vm="1">
        <f t="shared" si="87"/>
        <v>#VALUE!</v>
      </c>
    </row>
    <row r="471" spans="1:21">
      <c r="A471">
        <v>461</v>
      </c>
      <c r="C471" t="e" vm="2">
        <f>[1]!GenLognormal($C$9,$C$10)</f>
        <v>#VALUE!</v>
      </c>
      <c r="D471" t="e" vm="2">
        <f>[1]!GenLognormal($D$9,$D$10)</f>
        <v>#VALUE!</v>
      </c>
      <c r="E471" t="e" vm="2">
        <f>[1]!genNormal($E$9,$E$10)</f>
        <v>#VALUE!</v>
      </c>
      <c r="F471" t="e" vm="1">
        <f t="shared" si="78"/>
        <v>#VALUE!</v>
      </c>
      <c r="G471" t="e" vm="2">
        <f>[1]!GenLognormal($G$9,$G$10)</f>
        <v>#VALUE!</v>
      </c>
      <c r="H471" t="e" vm="2">
        <f>[1]!genBinomial(1,0.593)</f>
        <v>#VALUE!</v>
      </c>
      <c r="I471" s="13" t="e" vm="1">
        <f t="shared" si="88"/>
        <v>#VALUE!</v>
      </c>
      <c r="J471" t="e" vm="2">
        <f>[1]!genUniform($J$9,$J$10)</f>
        <v>#VALUE!</v>
      </c>
      <c r="K471" t="e" vm="1">
        <f t="shared" si="79"/>
        <v>#VALUE!</v>
      </c>
      <c r="L471" s="47" t="e" vm="1">
        <f t="shared" si="80"/>
        <v>#VALUE!</v>
      </c>
      <c r="M471" t="e" vm="1">
        <f t="shared" si="81"/>
        <v>#VALUE!</v>
      </c>
      <c r="N471" t="e" vm="2">
        <f>[1]!genUniform($N$9,$N$10)</f>
        <v>#VALUE!</v>
      </c>
      <c r="O471" t="e" vm="1">
        <f t="shared" si="82"/>
        <v>#VALUE!</v>
      </c>
      <c r="P471" s="47" t="e" vm="1">
        <f t="shared" si="83"/>
        <v>#VALUE!</v>
      </c>
      <c r="Q471" t="e" vm="1">
        <f t="shared" si="84"/>
        <v>#VALUE!</v>
      </c>
      <c r="R471" t="e" vm="2">
        <f>[1]!genUniform($R$9,$R$10)</f>
        <v>#VALUE!</v>
      </c>
      <c r="S471" t="e" vm="1">
        <f t="shared" si="85"/>
        <v>#VALUE!</v>
      </c>
      <c r="T471" s="47" t="e" vm="1">
        <f t="shared" si="86"/>
        <v>#VALUE!</v>
      </c>
      <c r="U471" t="e" vm="1">
        <f t="shared" si="87"/>
        <v>#VALUE!</v>
      </c>
    </row>
    <row r="472" spans="1:21">
      <c r="A472">
        <v>462</v>
      </c>
      <c r="C472" t="e" vm="2">
        <f>[1]!GenLognormal($C$9,$C$10)</f>
        <v>#VALUE!</v>
      </c>
      <c r="D472" t="e" vm="2">
        <f>[1]!GenLognormal($D$9,$D$10)</f>
        <v>#VALUE!</v>
      </c>
      <c r="E472" t="e" vm="2">
        <f>[1]!genNormal($E$9,$E$10)</f>
        <v>#VALUE!</v>
      </c>
      <c r="F472" t="e" vm="1">
        <f t="shared" si="78"/>
        <v>#VALUE!</v>
      </c>
      <c r="G472" t="e" vm="2">
        <f>[1]!GenLognormal($G$9,$G$10)</f>
        <v>#VALUE!</v>
      </c>
      <c r="H472" t="e" vm="2">
        <f>[1]!genBinomial(1,0.593)</f>
        <v>#VALUE!</v>
      </c>
      <c r="I472" s="13" t="e" vm="1">
        <f t="shared" si="88"/>
        <v>#VALUE!</v>
      </c>
      <c r="J472" t="e" vm="2">
        <f>[1]!genUniform($J$9,$J$10)</f>
        <v>#VALUE!</v>
      </c>
      <c r="K472" t="e" vm="1">
        <f t="shared" si="79"/>
        <v>#VALUE!</v>
      </c>
      <c r="L472" s="47" t="e" vm="1">
        <f t="shared" si="80"/>
        <v>#VALUE!</v>
      </c>
      <c r="M472" t="e" vm="1">
        <f t="shared" si="81"/>
        <v>#VALUE!</v>
      </c>
      <c r="N472" t="e" vm="2">
        <f>[1]!genUniform($N$9,$N$10)</f>
        <v>#VALUE!</v>
      </c>
      <c r="O472" t="e" vm="1">
        <f t="shared" si="82"/>
        <v>#VALUE!</v>
      </c>
      <c r="P472" s="47" t="e" vm="1">
        <f t="shared" si="83"/>
        <v>#VALUE!</v>
      </c>
      <c r="Q472" t="e" vm="1">
        <f t="shared" si="84"/>
        <v>#VALUE!</v>
      </c>
      <c r="R472" t="e" vm="2">
        <f>[1]!genUniform($R$9,$R$10)</f>
        <v>#VALUE!</v>
      </c>
      <c r="S472" t="e" vm="1">
        <f t="shared" si="85"/>
        <v>#VALUE!</v>
      </c>
      <c r="T472" s="47" t="e" vm="1">
        <f t="shared" si="86"/>
        <v>#VALUE!</v>
      </c>
      <c r="U472" t="e" vm="1">
        <f t="shared" si="87"/>
        <v>#VALUE!</v>
      </c>
    </row>
    <row r="473" spans="1:21">
      <c r="A473">
        <v>463</v>
      </c>
      <c r="C473" t="e" vm="2">
        <f>[1]!GenLognormal($C$9,$C$10)</f>
        <v>#VALUE!</v>
      </c>
      <c r="D473" t="e" vm="2">
        <f>[1]!GenLognormal($D$9,$D$10)</f>
        <v>#VALUE!</v>
      </c>
      <c r="E473" t="e" vm="2">
        <f>[1]!genNormal($E$9,$E$10)</f>
        <v>#VALUE!</v>
      </c>
      <c r="F473" t="e" vm="1">
        <f t="shared" si="78"/>
        <v>#VALUE!</v>
      </c>
      <c r="G473" t="e" vm="2">
        <f>[1]!GenLognormal($G$9,$G$10)</f>
        <v>#VALUE!</v>
      </c>
      <c r="H473" t="e" vm="2">
        <f>[1]!genBinomial(1,0.593)</f>
        <v>#VALUE!</v>
      </c>
      <c r="I473" s="13" t="e" vm="1">
        <f t="shared" si="88"/>
        <v>#VALUE!</v>
      </c>
      <c r="J473" t="e" vm="2">
        <f>[1]!genUniform($J$9,$J$10)</f>
        <v>#VALUE!</v>
      </c>
      <c r="K473" t="e" vm="1">
        <f t="shared" si="79"/>
        <v>#VALUE!</v>
      </c>
      <c r="L473" s="47" t="e" vm="1">
        <f t="shared" si="80"/>
        <v>#VALUE!</v>
      </c>
      <c r="M473" t="e" vm="1">
        <f t="shared" si="81"/>
        <v>#VALUE!</v>
      </c>
      <c r="N473" t="e" vm="2">
        <f>[1]!genUniform($N$9,$N$10)</f>
        <v>#VALUE!</v>
      </c>
      <c r="O473" t="e" vm="1">
        <f t="shared" si="82"/>
        <v>#VALUE!</v>
      </c>
      <c r="P473" s="47" t="e" vm="1">
        <f t="shared" si="83"/>
        <v>#VALUE!</v>
      </c>
      <c r="Q473" t="e" vm="1">
        <f t="shared" si="84"/>
        <v>#VALUE!</v>
      </c>
      <c r="R473" t="e" vm="2">
        <f>[1]!genUniform($R$9,$R$10)</f>
        <v>#VALUE!</v>
      </c>
      <c r="S473" t="e" vm="1">
        <f t="shared" si="85"/>
        <v>#VALUE!</v>
      </c>
      <c r="T473" s="47" t="e" vm="1">
        <f t="shared" si="86"/>
        <v>#VALUE!</v>
      </c>
      <c r="U473" t="e" vm="1">
        <f t="shared" si="87"/>
        <v>#VALUE!</v>
      </c>
    </row>
    <row r="474" spans="1:21">
      <c r="A474">
        <v>464</v>
      </c>
      <c r="C474" t="e" vm="2">
        <f>[1]!GenLognormal($C$9,$C$10)</f>
        <v>#VALUE!</v>
      </c>
      <c r="D474" t="e" vm="2">
        <f>[1]!GenLognormal($D$9,$D$10)</f>
        <v>#VALUE!</v>
      </c>
      <c r="E474" t="e" vm="2">
        <f>[1]!genNormal($E$9,$E$10)</f>
        <v>#VALUE!</v>
      </c>
      <c r="F474" t="e" vm="1">
        <f t="shared" si="78"/>
        <v>#VALUE!</v>
      </c>
      <c r="G474" t="e" vm="2">
        <f>[1]!GenLognormal($G$9,$G$10)</f>
        <v>#VALUE!</v>
      </c>
      <c r="H474" t="e" vm="2">
        <f>[1]!genBinomial(1,0.593)</f>
        <v>#VALUE!</v>
      </c>
      <c r="I474" s="13" t="e" vm="1">
        <f t="shared" si="88"/>
        <v>#VALUE!</v>
      </c>
      <c r="J474" t="e" vm="2">
        <f>[1]!genUniform($J$9,$J$10)</f>
        <v>#VALUE!</v>
      </c>
      <c r="K474" t="e" vm="1">
        <f t="shared" si="79"/>
        <v>#VALUE!</v>
      </c>
      <c r="L474" s="47" t="e" vm="1">
        <f t="shared" si="80"/>
        <v>#VALUE!</v>
      </c>
      <c r="M474" t="e" vm="1">
        <f t="shared" si="81"/>
        <v>#VALUE!</v>
      </c>
      <c r="N474" t="e" vm="2">
        <f>[1]!genUniform($N$9,$N$10)</f>
        <v>#VALUE!</v>
      </c>
      <c r="O474" t="e" vm="1">
        <f t="shared" si="82"/>
        <v>#VALUE!</v>
      </c>
      <c r="P474" s="47" t="e" vm="1">
        <f t="shared" si="83"/>
        <v>#VALUE!</v>
      </c>
      <c r="Q474" t="e" vm="1">
        <f t="shared" si="84"/>
        <v>#VALUE!</v>
      </c>
      <c r="R474" t="e" vm="2">
        <f>[1]!genUniform($R$9,$R$10)</f>
        <v>#VALUE!</v>
      </c>
      <c r="S474" t="e" vm="1">
        <f t="shared" si="85"/>
        <v>#VALUE!</v>
      </c>
      <c r="T474" s="47" t="e" vm="1">
        <f t="shared" si="86"/>
        <v>#VALUE!</v>
      </c>
      <c r="U474" t="e" vm="1">
        <f t="shared" si="87"/>
        <v>#VALUE!</v>
      </c>
    </row>
    <row r="475" spans="1:21">
      <c r="A475">
        <v>465</v>
      </c>
      <c r="C475" t="e" vm="2">
        <f>[1]!GenLognormal($C$9,$C$10)</f>
        <v>#VALUE!</v>
      </c>
      <c r="D475" t="e" vm="2">
        <f>[1]!GenLognormal($D$9,$D$10)</f>
        <v>#VALUE!</v>
      </c>
      <c r="E475" t="e" vm="2">
        <f>[1]!genNormal($E$9,$E$10)</f>
        <v>#VALUE!</v>
      </c>
      <c r="F475" t="e" vm="1">
        <f t="shared" si="78"/>
        <v>#VALUE!</v>
      </c>
      <c r="G475" t="e" vm="2">
        <f>[1]!GenLognormal($G$9,$G$10)</f>
        <v>#VALUE!</v>
      </c>
      <c r="H475" t="e" vm="2">
        <f>[1]!genBinomial(1,0.593)</f>
        <v>#VALUE!</v>
      </c>
      <c r="I475" s="13" t="e" vm="1">
        <f t="shared" si="88"/>
        <v>#VALUE!</v>
      </c>
      <c r="J475" t="e" vm="2">
        <f>[1]!genUniform($J$9,$J$10)</f>
        <v>#VALUE!</v>
      </c>
      <c r="K475" t="e" vm="1">
        <f t="shared" si="79"/>
        <v>#VALUE!</v>
      </c>
      <c r="L475" s="47" t="e" vm="1">
        <f t="shared" si="80"/>
        <v>#VALUE!</v>
      </c>
      <c r="M475" t="e" vm="1">
        <f t="shared" si="81"/>
        <v>#VALUE!</v>
      </c>
      <c r="N475" t="e" vm="2">
        <f>[1]!genUniform($N$9,$N$10)</f>
        <v>#VALUE!</v>
      </c>
      <c r="O475" t="e" vm="1">
        <f t="shared" si="82"/>
        <v>#VALUE!</v>
      </c>
      <c r="P475" s="47" t="e" vm="1">
        <f t="shared" si="83"/>
        <v>#VALUE!</v>
      </c>
      <c r="Q475" t="e" vm="1">
        <f t="shared" si="84"/>
        <v>#VALUE!</v>
      </c>
      <c r="R475" t="e" vm="2">
        <f>[1]!genUniform($R$9,$R$10)</f>
        <v>#VALUE!</v>
      </c>
      <c r="S475" t="e" vm="1">
        <f t="shared" si="85"/>
        <v>#VALUE!</v>
      </c>
      <c r="T475" s="47" t="e" vm="1">
        <f t="shared" si="86"/>
        <v>#VALUE!</v>
      </c>
      <c r="U475" t="e" vm="1">
        <f t="shared" si="87"/>
        <v>#VALUE!</v>
      </c>
    </row>
    <row r="476" spans="1:21">
      <c r="A476">
        <v>466</v>
      </c>
      <c r="C476" t="e" vm="2">
        <f>[1]!GenLognormal($C$9,$C$10)</f>
        <v>#VALUE!</v>
      </c>
      <c r="D476" t="e" vm="2">
        <f>[1]!GenLognormal($D$9,$D$10)</f>
        <v>#VALUE!</v>
      </c>
      <c r="E476" t="e" vm="2">
        <f>[1]!genNormal($E$9,$E$10)</f>
        <v>#VALUE!</v>
      </c>
      <c r="F476" t="e" vm="1">
        <f t="shared" si="78"/>
        <v>#VALUE!</v>
      </c>
      <c r="G476" t="e" vm="2">
        <f>[1]!GenLognormal($G$9,$G$10)</f>
        <v>#VALUE!</v>
      </c>
      <c r="H476" t="e" vm="2">
        <f>[1]!genBinomial(1,0.593)</f>
        <v>#VALUE!</v>
      </c>
      <c r="I476" s="13" t="e" vm="1">
        <f t="shared" si="88"/>
        <v>#VALUE!</v>
      </c>
      <c r="J476" t="e" vm="2">
        <f>[1]!genUniform($J$9,$J$10)</f>
        <v>#VALUE!</v>
      </c>
      <c r="K476" t="e" vm="1">
        <f t="shared" si="79"/>
        <v>#VALUE!</v>
      </c>
      <c r="L476" s="47" t="e" vm="1">
        <f t="shared" si="80"/>
        <v>#VALUE!</v>
      </c>
      <c r="M476" t="e" vm="1">
        <f t="shared" si="81"/>
        <v>#VALUE!</v>
      </c>
      <c r="N476" t="e" vm="2">
        <f>[1]!genUniform($N$9,$N$10)</f>
        <v>#VALUE!</v>
      </c>
      <c r="O476" t="e" vm="1">
        <f t="shared" si="82"/>
        <v>#VALUE!</v>
      </c>
      <c r="P476" s="47" t="e" vm="1">
        <f t="shared" si="83"/>
        <v>#VALUE!</v>
      </c>
      <c r="Q476" t="e" vm="1">
        <f t="shared" si="84"/>
        <v>#VALUE!</v>
      </c>
      <c r="R476" t="e" vm="2">
        <f>[1]!genUniform($R$9,$R$10)</f>
        <v>#VALUE!</v>
      </c>
      <c r="S476" t="e" vm="1">
        <f t="shared" si="85"/>
        <v>#VALUE!</v>
      </c>
      <c r="T476" s="47" t="e" vm="1">
        <f t="shared" si="86"/>
        <v>#VALUE!</v>
      </c>
      <c r="U476" t="e" vm="1">
        <f t="shared" si="87"/>
        <v>#VALUE!</v>
      </c>
    </row>
    <row r="477" spans="1:21">
      <c r="A477">
        <v>467</v>
      </c>
      <c r="C477" t="e" vm="2">
        <f>[1]!GenLognormal($C$9,$C$10)</f>
        <v>#VALUE!</v>
      </c>
      <c r="D477" t="e" vm="2">
        <f>[1]!GenLognormal($D$9,$D$10)</f>
        <v>#VALUE!</v>
      </c>
      <c r="E477" t="e" vm="2">
        <f>[1]!genNormal($E$9,$E$10)</f>
        <v>#VALUE!</v>
      </c>
      <c r="F477" t="e" vm="1">
        <f t="shared" si="78"/>
        <v>#VALUE!</v>
      </c>
      <c r="G477" t="e" vm="2">
        <f>[1]!GenLognormal($G$9,$G$10)</f>
        <v>#VALUE!</v>
      </c>
      <c r="H477" t="e" vm="2">
        <f>[1]!genBinomial(1,0.593)</f>
        <v>#VALUE!</v>
      </c>
      <c r="I477" s="13" t="e" vm="1">
        <f t="shared" si="88"/>
        <v>#VALUE!</v>
      </c>
      <c r="J477" t="e" vm="2">
        <f>[1]!genUniform($J$9,$J$10)</f>
        <v>#VALUE!</v>
      </c>
      <c r="K477" t="e" vm="1">
        <f t="shared" si="79"/>
        <v>#VALUE!</v>
      </c>
      <c r="L477" s="47" t="e" vm="1">
        <f t="shared" si="80"/>
        <v>#VALUE!</v>
      </c>
      <c r="M477" t="e" vm="1">
        <f t="shared" si="81"/>
        <v>#VALUE!</v>
      </c>
      <c r="N477" t="e" vm="2">
        <f>[1]!genUniform($N$9,$N$10)</f>
        <v>#VALUE!</v>
      </c>
      <c r="O477" t="e" vm="1">
        <f t="shared" si="82"/>
        <v>#VALUE!</v>
      </c>
      <c r="P477" s="47" t="e" vm="1">
        <f t="shared" si="83"/>
        <v>#VALUE!</v>
      </c>
      <c r="Q477" t="e" vm="1">
        <f t="shared" si="84"/>
        <v>#VALUE!</v>
      </c>
      <c r="R477" t="e" vm="2">
        <f>[1]!genUniform($R$9,$R$10)</f>
        <v>#VALUE!</v>
      </c>
      <c r="S477" t="e" vm="1">
        <f t="shared" si="85"/>
        <v>#VALUE!</v>
      </c>
      <c r="T477" s="47" t="e" vm="1">
        <f t="shared" si="86"/>
        <v>#VALUE!</v>
      </c>
      <c r="U477" t="e" vm="1">
        <f t="shared" si="87"/>
        <v>#VALUE!</v>
      </c>
    </row>
    <row r="478" spans="1:21">
      <c r="A478">
        <v>468</v>
      </c>
      <c r="C478" t="e" vm="2">
        <f>[1]!GenLognormal($C$9,$C$10)</f>
        <v>#VALUE!</v>
      </c>
      <c r="D478" t="e" vm="2">
        <f>[1]!GenLognormal($D$9,$D$10)</f>
        <v>#VALUE!</v>
      </c>
      <c r="E478" t="e" vm="2">
        <f>[1]!genNormal($E$9,$E$10)</f>
        <v>#VALUE!</v>
      </c>
      <c r="F478" t="e" vm="1">
        <f t="shared" si="78"/>
        <v>#VALUE!</v>
      </c>
      <c r="G478" t="e" vm="2">
        <f>[1]!GenLognormal($G$9,$G$10)</f>
        <v>#VALUE!</v>
      </c>
      <c r="H478" t="e" vm="2">
        <f>[1]!genBinomial(1,0.593)</f>
        <v>#VALUE!</v>
      </c>
      <c r="I478" s="13" t="e" vm="1">
        <f t="shared" si="88"/>
        <v>#VALUE!</v>
      </c>
      <c r="J478" t="e" vm="2">
        <f>[1]!genUniform($J$9,$J$10)</f>
        <v>#VALUE!</v>
      </c>
      <c r="K478" t="e" vm="1">
        <f t="shared" si="79"/>
        <v>#VALUE!</v>
      </c>
      <c r="L478" s="47" t="e" vm="1">
        <f t="shared" si="80"/>
        <v>#VALUE!</v>
      </c>
      <c r="M478" t="e" vm="1">
        <f t="shared" si="81"/>
        <v>#VALUE!</v>
      </c>
      <c r="N478" t="e" vm="2">
        <f>[1]!genUniform($N$9,$N$10)</f>
        <v>#VALUE!</v>
      </c>
      <c r="O478" t="e" vm="1">
        <f t="shared" si="82"/>
        <v>#VALUE!</v>
      </c>
      <c r="P478" s="47" t="e" vm="1">
        <f t="shared" si="83"/>
        <v>#VALUE!</v>
      </c>
      <c r="Q478" t="e" vm="1">
        <f t="shared" si="84"/>
        <v>#VALUE!</v>
      </c>
      <c r="R478" t="e" vm="2">
        <f>[1]!genUniform($R$9,$R$10)</f>
        <v>#VALUE!</v>
      </c>
      <c r="S478" t="e" vm="1">
        <f t="shared" si="85"/>
        <v>#VALUE!</v>
      </c>
      <c r="T478" s="47" t="e" vm="1">
        <f t="shared" si="86"/>
        <v>#VALUE!</v>
      </c>
      <c r="U478" t="e" vm="1">
        <f t="shared" si="87"/>
        <v>#VALUE!</v>
      </c>
    </row>
    <row r="479" spans="1:21">
      <c r="A479">
        <v>469</v>
      </c>
      <c r="C479" t="e" vm="2">
        <f>[1]!GenLognormal($C$9,$C$10)</f>
        <v>#VALUE!</v>
      </c>
      <c r="D479" t="e" vm="2">
        <f>[1]!GenLognormal($D$9,$D$10)</f>
        <v>#VALUE!</v>
      </c>
      <c r="E479" t="e" vm="2">
        <f>[1]!genNormal($E$9,$E$10)</f>
        <v>#VALUE!</v>
      </c>
      <c r="F479" t="e" vm="1">
        <f t="shared" si="78"/>
        <v>#VALUE!</v>
      </c>
      <c r="G479" t="e" vm="2">
        <f>[1]!GenLognormal($G$9,$G$10)</f>
        <v>#VALUE!</v>
      </c>
      <c r="H479" t="e" vm="2">
        <f>[1]!genBinomial(1,0.593)</f>
        <v>#VALUE!</v>
      </c>
      <c r="I479" s="13" t="e" vm="1">
        <f t="shared" si="88"/>
        <v>#VALUE!</v>
      </c>
      <c r="J479" t="e" vm="2">
        <f>[1]!genUniform($J$9,$J$10)</f>
        <v>#VALUE!</v>
      </c>
      <c r="K479" t="e" vm="1">
        <f t="shared" si="79"/>
        <v>#VALUE!</v>
      </c>
      <c r="L479" s="47" t="e" vm="1">
        <f t="shared" si="80"/>
        <v>#VALUE!</v>
      </c>
      <c r="M479" t="e" vm="1">
        <f t="shared" si="81"/>
        <v>#VALUE!</v>
      </c>
      <c r="N479" t="e" vm="2">
        <f>[1]!genUniform($N$9,$N$10)</f>
        <v>#VALUE!</v>
      </c>
      <c r="O479" t="e" vm="1">
        <f t="shared" si="82"/>
        <v>#VALUE!</v>
      </c>
      <c r="P479" s="47" t="e" vm="1">
        <f t="shared" si="83"/>
        <v>#VALUE!</v>
      </c>
      <c r="Q479" t="e" vm="1">
        <f t="shared" si="84"/>
        <v>#VALUE!</v>
      </c>
      <c r="R479" t="e" vm="2">
        <f>[1]!genUniform($R$9,$R$10)</f>
        <v>#VALUE!</v>
      </c>
      <c r="S479" t="e" vm="1">
        <f t="shared" si="85"/>
        <v>#VALUE!</v>
      </c>
      <c r="T479" s="47" t="e" vm="1">
        <f t="shared" si="86"/>
        <v>#VALUE!</v>
      </c>
      <c r="U479" t="e" vm="1">
        <f t="shared" si="87"/>
        <v>#VALUE!</v>
      </c>
    </row>
    <row r="480" spans="1:21">
      <c r="A480">
        <v>470</v>
      </c>
      <c r="C480" t="e" vm="2">
        <f>[1]!GenLognormal($C$9,$C$10)</f>
        <v>#VALUE!</v>
      </c>
      <c r="D480" t="e" vm="2">
        <f>[1]!GenLognormal($D$9,$D$10)</f>
        <v>#VALUE!</v>
      </c>
      <c r="E480" t="e" vm="2">
        <f>[1]!genNormal($E$9,$E$10)</f>
        <v>#VALUE!</v>
      </c>
      <c r="F480" t="e" vm="1">
        <f t="shared" si="78"/>
        <v>#VALUE!</v>
      </c>
      <c r="G480" t="e" vm="2">
        <f>[1]!GenLognormal($G$9,$G$10)</f>
        <v>#VALUE!</v>
      </c>
      <c r="H480" t="e" vm="2">
        <f>[1]!genBinomial(1,0.593)</f>
        <v>#VALUE!</v>
      </c>
      <c r="I480" s="13" t="e" vm="1">
        <f t="shared" si="88"/>
        <v>#VALUE!</v>
      </c>
      <c r="J480" t="e" vm="2">
        <f>[1]!genUniform($J$9,$J$10)</f>
        <v>#VALUE!</v>
      </c>
      <c r="K480" t="e" vm="1">
        <f t="shared" si="79"/>
        <v>#VALUE!</v>
      </c>
      <c r="L480" s="47" t="e" vm="1">
        <f t="shared" si="80"/>
        <v>#VALUE!</v>
      </c>
      <c r="M480" t="e" vm="1">
        <f t="shared" si="81"/>
        <v>#VALUE!</v>
      </c>
      <c r="N480" t="e" vm="2">
        <f>[1]!genUniform($N$9,$N$10)</f>
        <v>#VALUE!</v>
      </c>
      <c r="O480" t="e" vm="1">
        <f t="shared" si="82"/>
        <v>#VALUE!</v>
      </c>
      <c r="P480" s="47" t="e" vm="1">
        <f t="shared" si="83"/>
        <v>#VALUE!</v>
      </c>
      <c r="Q480" t="e" vm="1">
        <f t="shared" si="84"/>
        <v>#VALUE!</v>
      </c>
      <c r="R480" t="e" vm="2">
        <f>[1]!genUniform($R$9,$R$10)</f>
        <v>#VALUE!</v>
      </c>
      <c r="S480" t="e" vm="1">
        <f t="shared" si="85"/>
        <v>#VALUE!</v>
      </c>
      <c r="T480" s="47" t="e" vm="1">
        <f t="shared" si="86"/>
        <v>#VALUE!</v>
      </c>
      <c r="U480" t="e" vm="1">
        <f t="shared" si="87"/>
        <v>#VALUE!</v>
      </c>
    </row>
    <row r="481" spans="1:21">
      <c r="A481">
        <v>471</v>
      </c>
      <c r="C481" t="e" vm="2">
        <f>[1]!GenLognormal($C$9,$C$10)</f>
        <v>#VALUE!</v>
      </c>
      <c r="D481" t="e" vm="2">
        <f>[1]!GenLognormal($D$9,$D$10)</f>
        <v>#VALUE!</v>
      </c>
      <c r="E481" t="e" vm="2">
        <f>[1]!genNormal($E$9,$E$10)</f>
        <v>#VALUE!</v>
      </c>
      <c r="F481" t="e" vm="1">
        <f t="shared" si="78"/>
        <v>#VALUE!</v>
      </c>
      <c r="G481" t="e" vm="2">
        <f>[1]!GenLognormal($G$9,$G$10)</f>
        <v>#VALUE!</v>
      </c>
      <c r="H481" t="e" vm="2">
        <f>[1]!genBinomial(1,0.593)</f>
        <v>#VALUE!</v>
      </c>
      <c r="I481" s="13" t="e" vm="1">
        <f t="shared" si="88"/>
        <v>#VALUE!</v>
      </c>
      <c r="J481" t="e" vm="2">
        <f>[1]!genUniform($J$9,$J$10)</f>
        <v>#VALUE!</v>
      </c>
      <c r="K481" t="e" vm="1">
        <f t="shared" si="79"/>
        <v>#VALUE!</v>
      </c>
      <c r="L481" s="47" t="e" vm="1">
        <f t="shared" si="80"/>
        <v>#VALUE!</v>
      </c>
      <c r="M481" t="e" vm="1">
        <f t="shared" si="81"/>
        <v>#VALUE!</v>
      </c>
      <c r="N481" t="e" vm="2">
        <f>[1]!genUniform($N$9,$N$10)</f>
        <v>#VALUE!</v>
      </c>
      <c r="O481" t="e" vm="1">
        <f t="shared" si="82"/>
        <v>#VALUE!</v>
      </c>
      <c r="P481" s="47" t="e" vm="1">
        <f t="shared" si="83"/>
        <v>#VALUE!</v>
      </c>
      <c r="Q481" t="e" vm="1">
        <f t="shared" si="84"/>
        <v>#VALUE!</v>
      </c>
      <c r="R481" t="e" vm="2">
        <f>[1]!genUniform($R$9,$R$10)</f>
        <v>#VALUE!</v>
      </c>
      <c r="S481" t="e" vm="1">
        <f t="shared" si="85"/>
        <v>#VALUE!</v>
      </c>
      <c r="T481" s="47" t="e" vm="1">
        <f t="shared" si="86"/>
        <v>#VALUE!</v>
      </c>
      <c r="U481" t="e" vm="1">
        <f t="shared" si="87"/>
        <v>#VALUE!</v>
      </c>
    </row>
    <row r="482" spans="1:21">
      <c r="A482">
        <v>472</v>
      </c>
      <c r="C482" t="e" vm="2">
        <f>[1]!GenLognormal($C$9,$C$10)</f>
        <v>#VALUE!</v>
      </c>
      <c r="D482" t="e" vm="2">
        <f>[1]!GenLognormal($D$9,$D$10)</f>
        <v>#VALUE!</v>
      </c>
      <c r="E482" t="e" vm="2">
        <f>[1]!genNormal($E$9,$E$10)</f>
        <v>#VALUE!</v>
      </c>
      <c r="F482" t="e" vm="1">
        <f t="shared" si="78"/>
        <v>#VALUE!</v>
      </c>
      <c r="G482" t="e" vm="2">
        <f>[1]!GenLognormal($G$9,$G$10)</f>
        <v>#VALUE!</v>
      </c>
      <c r="H482" t="e" vm="2">
        <f>[1]!genBinomial(1,0.593)</f>
        <v>#VALUE!</v>
      </c>
      <c r="I482" s="13" t="e" vm="1">
        <f t="shared" si="88"/>
        <v>#VALUE!</v>
      </c>
      <c r="J482" t="e" vm="2">
        <f>[1]!genUniform($J$9,$J$10)</f>
        <v>#VALUE!</v>
      </c>
      <c r="K482" t="e" vm="1">
        <f t="shared" si="79"/>
        <v>#VALUE!</v>
      </c>
      <c r="L482" s="47" t="e" vm="1">
        <f t="shared" si="80"/>
        <v>#VALUE!</v>
      </c>
      <c r="M482" t="e" vm="1">
        <f t="shared" si="81"/>
        <v>#VALUE!</v>
      </c>
      <c r="N482" t="e" vm="2">
        <f>[1]!genUniform($N$9,$N$10)</f>
        <v>#VALUE!</v>
      </c>
      <c r="O482" t="e" vm="1">
        <f t="shared" si="82"/>
        <v>#VALUE!</v>
      </c>
      <c r="P482" s="47" t="e" vm="1">
        <f t="shared" si="83"/>
        <v>#VALUE!</v>
      </c>
      <c r="Q482" t="e" vm="1">
        <f t="shared" si="84"/>
        <v>#VALUE!</v>
      </c>
      <c r="R482" t="e" vm="2">
        <f>[1]!genUniform($R$9,$R$10)</f>
        <v>#VALUE!</v>
      </c>
      <c r="S482" t="e" vm="1">
        <f t="shared" si="85"/>
        <v>#VALUE!</v>
      </c>
      <c r="T482" s="47" t="e" vm="1">
        <f t="shared" si="86"/>
        <v>#VALUE!</v>
      </c>
      <c r="U482" t="e" vm="1">
        <f t="shared" si="87"/>
        <v>#VALUE!</v>
      </c>
    </row>
    <row r="483" spans="1:21">
      <c r="A483">
        <v>473</v>
      </c>
      <c r="C483" t="e" vm="2">
        <f>[1]!GenLognormal($C$9,$C$10)</f>
        <v>#VALUE!</v>
      </c>
      <c r="D483" t="e" vm="2">
        <f>[1]!GenLognormal($D$9,$D$10)</f>
        <v>#VALUE!</v>
      </c>
      <c r="E483" t="e" vm="2">
        <f>[1]!genNormal($E$9,$E$10)</f>
        <v>#VALUE!</v>
      </c>
      <c r="F483" t="e" vm="1">
        <f t="shared" si="78"/>
        <v>#VALUE!</v>
      </c>
      <c r="G483" t="e" vm="2">
        <f>[1]!GenLognormal($G$9,$G$10)</f>
        <v>#VALUE!</v>
      </c>
      <c r="H483" t="e" vm="2">
        <f>[1]!genBinomial(1,0.593)</f>
        <v>#VALUE!</v>
      </c>
      <c r="I483" s="13" t="e" vm="1">
        <f t="shared" si="88"/>
        <v>#VALUE!</v>
      </c>
      <c r="J483" t="e" vm="2">
        <f>[1]!genUniform($J$9,$J$10)</f>
        <v>#VALUE!</v>
      </c>
      <c r="K483" t="e" vm="1">
        <f t="shared" si="79"/>
        <v>#VALUE!</v>
      </c>
      <c r="L483" s="47" t="e" vm="1">
        <f t="shared" si="80"/>
        <v>#VALUE!</v>
      </c>
      <c r="M483" t="e" vm="1">
        <f t="shared" si="81"/>
        <v>#VALUE!</v>
      </c>
      <c r="N483" t="e" vm="2">
        <f>[1]!genUniform($N$9,$N$10)</f>
        <v>#VALUE!</v>
      </c>
      <c r="O483" t="e" vm="1">
        <f t="shared" si="82"/>
        <v>#VALUE!</v>
      </c>
      <c r="P483" s="47" t="e" vm="1">
        <f t="shared" si="83"/>
        <v>#VALUE!</v>
      </c>
      <c r="Q483" t="e" vm="1">
        <f t="shared" si="84"/>
        <v>#VALUE!</v>
      </c>
      <c r="R483" t="e" vm="2">
        <f>[1]!genUniform($R$9,$R$10)</f>
        <v>#VALUE!</v>
      </c>
      <c r="S483" t="e" vm="1">
        <f t="shared" si="85"/>
        <v>#VALUE!</v>
      </c>
      <c r="T483" s="47" t="e" vm="1">
        <f t="shared" si="86"/>
        <v>#VALUE!</v>
      </c>
      <c r="U483" t="e" vm="1">
        <f t="shared" si="87"/>
        <v>#VALUE!</v>
      </c>
    </row>
    <row r="484" spans="1:21">
      <c r="A484">
        <v>474</v>
      </c>
      <c r="C484" t="e" vm="2">
        <f>[1]!GenLognormal($C$9,$C$10)</f>
        <v>#VALUE!</v>
      </c>
      <c r="D484" t="e" vm="2">
        <f>[1]!GenLognormal($D$9,$D$10)</f>
        <v>#VALUE!</v>
      </c>
      <c r="E484" t="e" vm="2">
        <f>[1]!genNormal($E$9,$E$10)</f>
        <v>#VALUE!</v>
      </c>
      <c r="F484" t="e" vm="1">
        <f t="shared" si="78"/>
        <v>#VALUE!</v>
      </c>
      <c r="G484" t="e" vm="2">
        <f>[1]!GenLognormal($G$9,$G$10)</f>
        <v>#VALUE!</v>
      </c>
      <c r="H484" t="e" vm="2">
        <f>[1]!genBinomial(1,0.593)</f>
        <v>#VALUE!</v>
      </c>
      <c r="I484" s="13" t="e" vm="1">
        <f t="shared" si="88"/>
        <v>#VALUE!</v>
      </c>
      <c r="J484" t="e" vm="2">
        <f>[1]!genUniform($J$9,$J$10)</f>
        <v>#VALUE!</v>
      </c>
      <c r="K484" t="e" vm="1">
        <f t="shared" si="79"/>
        <v>#VALUE!</v>
      </c>
      <c r="L484" s="47" t="e" vm="1">
        <f t="shared" si="80"/>
        <v>#VALUE!</v>
      </c>
      <c r="M484" t="e" vm="1">
        <f t="shared" si="81"/>
        <v>#VALUE!</v>
      </c>
      <c r="N484" t="e" vm="2">
        <f>[1]!genUniform($N$9,$N$10)</f>
        <v>#VALUE!</v>
      </c>
      <c r="O484" t="e" vm="1">
        <f t="shared" si="82"/>
        <v>#VALUE!</v>
      </c>
      <c r="P484" s="47" t="e" vm="1">
        <f t="shared" si="83"/>
        <v>#VALUE!</v>
      </c>
      <c r="Q484" t="e" vm="1">
        <f t="shared" si="84"/>
        <v>#VALUE!</v>
      </c>
      <c r="R484" t="e" vm="2">
        <f>[1]!genUniform($R$9,$R$10)</f>
        <v>#VALUE!</v>
      </c>
      <c r="S484" t="e" vm="1">
        <f t="shared" si="85"/>
        <v>#VALUE!</v>
      </c>
      <c r="T484" s="47" t="e" vm="1">
        <f t="shared" si="86"/>
        <v>#VALUE!</v>
      </c>
      <c r="U484" t="e" vm="1">
        <f t="shared" si="87"/>
        <v>#VALUE!</v>
      </c>
    </row>
    <row r="485" spans="1:21">
      <c r="A485">
        <v>475</v>
      </c>
      <c r="C485" t="e" vm="2">
        <f>[1]!GenLognormal($C$9,$C$10)</f>
        <v>#VALUE!</v>
      </c>
      <c r="D485" t="e" vm="2">
        <f>[1]!GenLognormal($D$9,$D$10)</f>
        <v>#VALUE!</v>
      </c>
      <c r="E485" t="e" vm="2">
        <f>[1]!genNormal($E$9,$E$10)</f>
        <v>#VALUE!</v>
      </c>
      <c r="F485" t="e" vm="1">
        <f t="shared" si="78"/>
        <v>#VALUE!</v>
      </c>
      <c r="G485" t="e" vm="2">
        <f>[1]!GenLognormal($G$9,$G$10)</f>
        <v>#VALUE!</v>
      </c>
      <c r="H485" t="e" vm="2">
        <f>[1]!genBinomial(1,0.593)</f>
        <v>#VALUE!</v>
      </c>
      <c r="I485" s="13" t="e" vm="1">
        <f t="shared" si="88"/>
        <v>#VALUE!</v>
      </c>
      <c r="J485" t="e" vm="2">
        <f>[1]!genUniform($J$9,$J$10)</f>
        <v>#VALUE!</v>
      </c>
      <c r="K485" t="e" vm="1">
        <f t="shared" si="79"/>
        <v>#VALUE!</v>
      </c>
      <c r="L485" s="47" t="e" vm="1">
        <f t="shared" si="80"/>
        <v>#VALUE!</v>
      </c>
      <c r="M485" t="e" vm="1">
        <f t="shared" si="81"/>
        <v>#VALUE!</v>
      </c>
      <c r="N485" t="e" vm="2">
        <f>[1]!genUniform($N$9,$N$10)</f>
        <v>#VALUE!</v>
      </c>
      <c r="O485" t="e" vm="1">
        <f t="shared" si="82"/>
        <v>#VALUE!</v>
      </c>
      <c r="P485" s="47" t="e" vm="1">
        <f t="shared" si="83"/>
        <v>#VALUE!</v>
      </c>
      <c r="Q485" t="e" vm="1">
        <f t="shared" si="84"/>
        <v>#VALUE!</v>
      </c>
      <c r="R485" t="e" vm="2">
        <f>[1]!genUniform($R$9,$R$10)</f>
        <v>#VALUE!</v>
      </c>
      <c r="S485" t="e" vm="1">
        <f t="shared" si="85"/>
        <v>#VALUE!</v>
      </c>
      <c r="T485" s="47" t="e" vm="1">
        <f t="shared" si="86"/>
        <v>#VALUE!</v>
      </c>
      <c r="U485" t="e" vm="1">
        <f t="shared" si="87"/>
        <v>#VALUE!</v>
      </c>
    </row>
    <row r="486" spans="1:21">
      <c r="A486">
        <v>476</v>
      </c>
      <c r="C486" t="e" vm="2">
        <f>[1]!GenLognormal($C$9,$C$10)</f>
        <v>#VALUE!</v>
      </c>
      <c r="D486" t="e" vm="2">
        <f>[1]!GenLognormal($D$9,$D$10)</f>
        <v>#VALUE!</v>
      </c>
      <c r="E486" t="e" vm="2">
        <f>[1]!genNormal($E$9,$E$10)</f>
        <v>#VALUE!</v>
      </c>
      <c r="F486" t="e" vm="1">
        <f t="shared" si="78"/>
        <v>#VALUE!</v>
      </c>
      <c r="G486" t="e" vm="2">
        <f>[1]!GenLognormal($G$9,$G$10)</f>
        <v>#VALUE!</v>
      </c>
      <c r="H486" t="e" vm="2">
        <f>[1]!genBinomial(1,0.593)</f>
        <v>#VALUE!</v>
      </c>
      <c r="I486" s="13" t="e" vm="1">
        <f t="shared" si="88"/>
        <v>#VALUE!</v>
      </c>
      <c r="J486" t="e" vm="2">
        <f>[1]!genUniform($J$9,$J$10)</f>
        <v>#VALUE!</v>
      </c>
      <c r="K486" t="e" vm="1">
        <f t="shared" si="79"/>
        <v>#VALUE!</v>
      </c>
      <c r="L486" s="47" t="e" vm="1">
        <f t="shared" si="80"/>
        <v>#VALUE!</v>
      </c>
      <c r="M486" t="e" vm="1">
        <f t="shared" si="81"/>
        <v>#VALUE!</v>
      </c>
      <c r="N486" t="e" vm="2">
        <f>[1]!genUniform($N$9,$N$10)</f>
        <v>#VALUE!</v>
      </c>
      <c r="O486" t="e" vm="1">
        <f t="shared" si="82"/>
        <v>#VALUE!</v>
      </c>
      <c r="P486" s="47" t="e" vm="1">
        <f t="shared" si="83"/>
        <v>#VALUE!</v>
      </c>
      <c r="Q486" t="e" vm="1">
        <f t="shared" si="84"/>
        <v>#VALUE!</v>
      </c>
      <c r="R486" t="e" vm="2">
        <f>[1]!genUniform($R$9,$R$10)</f>
        <v>#VALUE!</v>
      </c>
      <c r="S486" t="e" vm="1">
        <f t="shared" si="85"/>
        <v>#VALUE!</v>
      </c>
      <c r="T486" s="47" t="e" vm="1">
        <f t="shared" si="86"/>
        <v>#VALUE!</v>
      </c>
      <c r="U486" t="e" vm="1">
        <f t="shared" si="87"/>
        <v>#VALUE!</v>
      </c>
    </row>
    <row r="487" spans="1:21">
      <c r="A487">
        <v>477</v>
      </c>
      <c r="C487" t="e" vm="2">
        <f>[1]!GenLognormal($C$9,$C$10)</f>
        <v>#VALUE!</v>
      </c>
      <c r="D487" t="e" vm="2">
        <f>[1]!GenLognormal($D$9,$D$10)</f>
        <v>#VALUE!</v>
      </c>
      <c r="E487" t="e" vm="2">
        <f>[1]!genNormal($E$9,$E$10)</f>
        <v>#VALUE!</v>
      </c>
      <c r="F487" t="e" vm="1">
        <f t="shared" si="78"/>
        <v>#VALUE!</v>
      </c>
      <c r="G487" t="e" vm="2">
        <f>[1]!GenLognormal($G$9,$G$10)</f>
        <v>#VALUE!</v>
      </c>
      <c r="H487" t="e" vm="2">
        <f>[1]!genBinomial(1,0.593)</f>
        <v>#VALUE!</v>
      </c>
      <c r="I487" s="13" t="e" vm="1">
        <f t="shared" si="88"/>
        <v>#VALUE!</v>
      </c>
      <c r="J487" t="e" vm="2">
        <f>[1]!genUniform($J$9,$J$10)</f>
        <v>#VALUE!</v>
      </c>
      <c r="K487" t="e" vm="1">
        <f t="shared" si="79"/>
        <v>#VALUE!</v>
      </c>
      <c r="L487" s="47" t="e" vm="1">
        <f t="shared" si="80"/>
        <v>#VALUE!</v>
      </c>
      <c r="M487" t="e" vm="1">
        <f t="shared" si="81"/>
        <v>#VALUE!</v>
      </c>
      <c r="N487" t="e" vm="2">
        <f>[1]!genUniform($N$9,$N$10)</f>
        <v>#VALUE!</v>
      </c>
      <c r="O487" t="e" vm="1">
        <f t="shared" si="82"/>
        <v>#VALUE!</v>
      </c>
      <c r="P487" s="47" t="e" vm="1">
        <f t="shared" si="83"/>
        <v>#VALUE!</v>
      </c>
      <c r="Q487" t="e" vm="1">
        <f t="shared" si="84"/>
        <v>#VALUE!</v>
      </c>
      <c r="R487" t="e" vm="2">
        <f>[1]!genUniform($R$9,$R$10)</f>
        <v>#VALUE!</v>
      </c>
      <c r="S487" t="e" vm="1">
        <f t="shared" si="85"/>
        <v>#VALUE!</v>
      </c>
      <c r="T487" s="47" t="e" vm="1">
        <f t="shared" si="86"/>
        <v>#VALUE!</v>
      </c>
      <c r="U487" t="e" vm="1">
        <f t="shared" si="87"/>
        <v>#VALUE!</v>
      </c>
    </row>
    <row r="488" spans="1:21">
      <c r="A488">
        <v>478</v>
      </c>
      <c r="C488" t="e" vm="2">
        <f>[1]!GenLognormal($C$9,$C$10)</f>
        <v>#VALUE!</v>
      </c>
      <c r="D488" t="e" vm="2">
        <f>[1]!GenLognormal($D$9,$D$10)</f>
        <v>#VALUE!</v>
      </c>
      <c r="E488" t="e" vm="2">
        <f>[1]!genNormal($E$9,$E$10)</f>
        <v>#VALUE!</v>
      </c>
      <c r="F488" t="e" vm="1">
        <f t="shared" si="78"/>
        <v>#VALUE!</v>
      </c>
      <c r="G488" t="e" vm="2">
        <f>[1]!GenLognormal($G$9,$G$10)</f>
        <v>#VALUE!</v>
      </c>
      <c r="H488" t="e" vm="2">
        <f>[1]!genBinomial(1,0.593)</f>
        <v>#VALUE!</v>
      </c>
      <c r="I488" s="13" t="e" vm="1">
        <f t="shared" si="88"/>
        <v>#VALUE!</v>
      </c>
      <c r="J488" t="e" vm="2">
        <f>[1]!genUniform($J$9,$J$10)</f>
        <v>#VALUE!</v>
      </c>
      <c r="K488" t="e" vm="1">
        <f t="shared" si="79"/>
        <v>#VALUE!</v>
      </c>
      <c r="L488" s="47" t="e" vm="1">
        <f t="shared" si="80"/>
        <v>#VALUE!</v>
      </c>
      <c r="M488" t="e" vm="1">
        <f t="shared" si="81"/>
        <v>#VALUE!</v>
      </c>
      <c r="N488" t="e" vm="2">
        <f>[1]!genUniform($N$9,$N$10)</f>
        <v>#VALUE!</v>
      </c>
      <c r="O488" t="e" vm="1">
        <f t="shared" si="82"/>
        <v>#VALUE!</v>
      </c>
      <c r="P488" s="47" t="e" vm="1">
        <f t="shared" si="83"/>
        <v>#VALUE!</v>
      </c>
      <c r="Q488" t="e" vm="1">
        <f t="shared" si="84"/>
        <v>#VALUE!</v>
      </c>
      <c r="R488" t="e" vm="2">
        <f>[1]!genUniform($R$9,$R$10)</f>
        <v>#VALUE!</v>
      </c>
      <c r="S488" t="e" vm="1">
        <f t="shared" si="85"/>
        <v>#VALUE!</v>
      </c>
      <c r="T488" s="47" t="e" vm="1">
        <f t="shared" si="86"/>
        <v>#VALUE!</v>
      </c>
      <c r="U488" t="e" vm="1">
        <f t="shared" si="87"/>
        <v>#VALUE!</v>
      </c>
    </row>
    <row r="489" spans="1:21">
      <c r="A489">
        <v>479</v>
      </c>
      <c r="C489" t="e" vm="2">
        <f>[1]!GenLognormal($C$9,$C$10)</f>
        <v>#VALUE!</v>
      </c>
      <c r="D489" t="e" vm="2">
        <f>[1]!GenLognormal($D$9,$D$10)</f>
        <v>#VALUE!</v>
      </c>
      <c r="E489" t="e" vm="2">
        <f>[1]!genNormal($E$9,$E$10)</f>
        <v>#VALUE!</v>
      </c>
      <c r="F489" t="e" vm="1">
        <f t="shared" si="78"/>
        <v>#VALUE!</v>
      </c>
      <c r="G489" t="e" vm="2">
        <f>[1]!GenLognormal($G$9,$G$10)</f>
        <v>#VALUE!</v>
      </c>
      <c r="H489" t="e" vm="2">
        <f>[1]!genBinomial(1,0.593)</f>
        <v>#VALUE!</v>
      </c>
      <c r="I489" s="13" t="e" vm="1">
        <f t="shared" si="88"/>
        <v>#VALUE!</v>
      </c>
      <c r="J489" t="e" vm="2">
        <f>[1]!genUniform($J$9,$J$10)</f>
        <v>#VALUE!</v>
      </c>
      <c r="K489" t="e" vm="1">
        <f t="shared" si="79"/>
        <v>#VALUE!</v>
      </c>
      <c r="L489" s="47" t="e" vm="1">
        <f t="shared" si="80"/>
        <v>#VALUE!</v>
      </c>
      <c r="M489" t="e" vm="1">
        <f t="shared" si="81"/>
        <v>#VALUE!</v>
      </c>
      <c r="N489" t="e" vm="2">
        <f>[1]!genUniform($N$9,$N$10)</f>
        <v>#VALUE!</v>
      </c>
      <c r="O489" t="e" vm="1">
        <f t="shared" si="82"/>
        <v>#VALUE!</v>
      </c>
      <c r="P489" s="47" t="e" vm="1">
        <f t="shared" si="83"/>
        <v>#VALUE!</v>
      </c>
      <c r="Q489" t="e" vm="1">
        <f t="shared" si="84"/>
        <v>#VALUE!</v>
      </c>
      <c r="R489" t="e" vm="2">
        <f>[1]!genUniform($R$9,$R$10)</f>
        <v>#VALUE!</v>
      </c>
      <c r="S489" t="e" vm="1">
        <f t="shared" si="85"/>
        <v>#VALUE!</v>
      </c>
      <c r="T489" s="47" t="e" vm="1">
        <f t="shared" si="86"/>
        <v>#VALUE!</v>
      </c>
      <c r="U489" t="e" vm="1">
        <f t="shared" si="87"/>
        <v>#VALUE!</v>
      </c>
    </row>
    <row r="490" spans="1:21">
      <c r="A490">
        <v>480</v>
      </c>
      <c r="C490" t="e" vm="2">
        <f>[1]!GenLognormal($C$9,$C$10)</f>
        <v>#VALUE!</v>
      </c>
      <c r="D490" t="e" vm="2">
        <f>[1]!GenLognormal($D$9,$D$10)</f>
        <v>#VALUE!</v>
      </c>
      <c r="E490" t="e" vm="2">
        <f>[1]!genNormal($E$9,$E$10)</f>
        <v>#VALUE!</v>
      </c>
      <c r="F490" t="e" vm="1">
        <f t="shared" si="78"/>
        <v>#VALUE!</v>
      </c>
      <c r="G490" t="e" vm="2">
        <f>[1]!GenLognormal($G$9,$G$10)</f>
        <v>#VALUE!</v>
      </c>
      <c r="H490" t="e" vm="2">
        <f>[1]!genBinomial(1,0.593)</f>
        <v>#VALUE!</v>
      </c>
      <c r="I490" s="13" t="e" vm="1">
        <f t="shared" si="88"/>
        <v>#VALUE!</v>
      </c>
      <c r="J490" t="e" vm="2">
        <f>[1]!genUniform($J$9,$J$10)</f>
        <v>#VALUE!</v>
      </c>
      <c r="K490" t="e" vm="1">
        <f t="shared" si="79"/>
        <v>#VALUE!</v>
      </c>
      <c r="L490" s="47" t="e" vm="1">
        <f t="shared" si="80"/>
        <v>#VALUE!</v>
      </c>
      <c r="M490" t="e" vm="1">
        <f t="shared" si="81"/>
        <v>#VALUE!</v>
      </c>
      <c r="N490" t="e" vm="2">
        <f>[1]!genUniform($N$9,$N$10)</f>
        <v>#VALUE!</v>
      </c>
      <c r="O490" t="e" vm="1">
        <f t="shared" si="82"/>
        <v>#VALUE!</v>
      </c>
      <c r="P490" s="47" t="e" vm="1">
        <f t="shared" si="83"/>
        <v>#VALUE!</v>
      </c>
      <c r="Q490" t="e" vm="1">
        <f t="shared" si="84"/>
        <v>#VALUE!</v>
      </c>
      <c r="R490" t="e" vm="2">
        <f>[1]!genUniform($R$9,$R$10)</f>
        <v>#VALUE!</v>
      </c>
      <c r="S490" t="e" vm="1">
        <f t="shared" si="85"/>
        <v>#VALUE!</v>
      </c>
      <c r="T490" s="47" t="e" vm="1">
        <f t="shared" si="86"/>
        <v>#VALUE!</v>
      </c>
      <c r="U490" t="e" vm="1">
        <f t="shared" si="87"/>
        <v>#VALUE!</v>
      </c>
    </row>
    <row r="491" spans="1:21">
      <c r="A491">
        <v>481</v>
      </c>
      <c r="C491" t="e" vm="2">
        <f>[1]!GenLognormal($C$9,$C$10)</f>
        <v>#VALUE!</v>
      </c>
      <c r="D491" t="e" vm="2">
        <f>[1]!GenLognormal($D$9,$D$10)</f>
        <v>#VALUE!</v>
      </c>
      <c r="E491" t="e" vm="2">
        <f>[1]!genNormal($E$9,$E$10)</f>
        <v>#VALUE!</v>
      </c>
      <c r="F491" t="e" vm="1">
        <f t="shared" si="78"/>
        <v>#VALUE!</v>
      </c>
      <c r="G491" t="e" vm="2">
        <f>[1]!GenLognormal($G$9,$G$10)</f>
        <v>#VALUE!</v>
      </c>
      <c r="H491" t="e" vm="2">
        <f>[1]!genBinomial(1,0.593)</f>
        <v>#VALUE!</v>
      </c>
      <c r="I491" s="13" t="e" vm="1">
        <f t="shared" si="88"/>
        <v>#VALUE!</v>
      </c>
      <c r="J491" t="e" vm="2">
        <f>[1]!genUniform($J$9,$J$10)</f>
        <v>#VALUE!</v>
      </c>
      <c r="K491" t="e" vm="1">
        <f t="shared" si="79"/>
        <v>#VALUE!</v>
      </c>
      <c r="L491" s="47" t="e" vm="1">
        <f t="shared" si="80"/>
        <v>#VALUE!</v>
      </c>
      <c r="M491" t="e" vm="1">
        <f t="shared" si="81"/>
        <v>#VALUE!</v>
      </c>
      <c r="N491" t="e" vm="2">
        <f>[1]!genUniform($N$9,$N$10)</f>
        <v>#VALUE!</v>
      </c>
      <c r="O491" t="e" vm="1">
        <f t="shared" si="82"/>
        <v>#VALUE!</v>
      </c>
      <c r="P491" s="47" t="e" vm="1">
        <f t="shared" si="83"/>
        <v>#VALUE!</v>
      </c>
      <c r="Q491" t="e" vm="1">
        <f t="shared" si="84"/>
        <v>#VALUE!</v>
      </c>
      <c r="R491" t="e" vm="2">
        <f>[1]!genUniform($R$9,$R$10)</f>
        <v>#VALUE!</v>
      </c>
      <c r="S491" t="e" vm="1">
        <f t="shared" si="85"/>
        <v>#VALUE!</v>
      </c>
      <c r="T491" s="47" t="e" vm="1">
        <f t="shared" si="86"/>
        <v>#VALUE!</v>
      </c>
      <c r="U491" t="e" vm="1">
        <f t="shared" si="87"/>
        <v>#VALUE!</v>
      </c>
    </row>
    <row r="492" spans="1:21">
      <c r="A492">
        <v>482</v>
      </c>
      <c r="C492" t="e" vm="2">
        <f>[1]!GenLognormal($C$9,$C$10)</f>
        <v>#VALUE!</v>
      </c>
      <c r="D492" t="e" vm="2">
        <f>[1]!GenLognormal($D$9,$D$10)</f>
        <v>#VALUE!</v>
      </c>
      <c r="E492" t="e" vm="2">
        <f>[1]!genNormal($E$9,$E$10)</f>
        <v>#VALUE!</v>
      </c>
      <c r="F492" t="e" vm="1">
        <f t="shared" si="78"/>
        <v>#VALUE!</v>
      </c>
      <c r="G492" t="e" vm="2">
        <f>[1]!GenLognormal($G$9,$G$10)</f>
        <v>#VALUE!</v>
      </c>
      <c r="H492" t="e" vm="2">
        <f>[1]!genBinomial(1,0.593)</f>
        <v>#VALUE!</v>
      </c>
      <c r="I492" s="13" t="e" vm="1">
        <f t="shared" si="88"/>
        <v>#VALUE!</v>
      </c>
      <c r="J492" t="e" vm="2">
        <f>[1]!genUniform($J$9,$J$10)</f>
        <v>#VALUE!</v>
      </c>
      <c r="K492" t="e" vm="1">
        <f t="shared" si="79"/>
        <v>#VALUE!</v>
      </c>
      <c r="L492" s="47" t="e" vm="1">
        <f t="shared" si="80"/>
        <v>#VALUE!</v>
      </c>
      <c r="M492" t="e" vm="1">
        <f t="shared" si="81"/>
        <v>#VALUE!</v>
      </c>
      <c r="N492" t="e" vm="2">
        <f>[1]!genUniform($N$9,$N$10)</f>
        <v>#VALUE!</v>
      </c>
      <c r="O492" t="e" vm="1">
        <f t="shared" si="82"/>
        <v>#VALUE!</v>
      </c>
      <c r="P492" s="47" t="e" vm="1">
        <f t="shared" si="83"/>
        <v>#VALUE!</v>
      </c>
      <c r="Q492" t="e" vm="1">
        <f t="shared" si="84"/>
        <v>#VALUE!</v>
      </c>
      <c r="R492" t="e" vm="2">
        <f>[1]!genUniform($R$9,$R$10)</f>
        <v>#VALUE!</v>
      </c>
      <c r="S492" t="e" vm="1">
        <f t="shared" si="85"/>
        <v>#VALUE!</v>
      </c>
      <c r="T492" s="47" t="e" vm="1">
        <f t="shared" si="86"/>
        <v>#VALUE!</v>
      </c>
      <c r="U492" t="e" vm="1">
        <f t="shared" si="87"/>
        <v>#VALUE!</v>
      </c>
    </row>
    <row r="493" spans="1:21">
      <c r="A493">
        <v>483</v>
      </c>
      <c r="C493" t="e" vm="2">
        <f>[1]!GenLognormal($C$9,$C$10)</f>
        <v>#VALUE!</v>
      </c>
      <c r="D493" t="e" vm="2">
        <f>[1]!GenLognormal($D$9,$D$10)</f>
        <v>#VALUE!</v>
      </c>
      <c r="E493" t="e" vm="2">
        <f>[1]!genNormal($E$9,$E$10)</f>
        <v>#VALUE!</v>
      </c>
      <c r="F493" t="e" vm="1">
        <f t="shared" si="78"/>
        <v>#VALUE!</v>
      </c>
      <c r="G493" t="e" vm="2">
        <f>[1]!GenLognormal($G$9,$G$10)</f>
        <v>#VALUE!</v>
      </c>
      <c r="H493" t="e" vm="2">
        <f>[1]!genBinomial(1,0.593)</f>
        <v>#VALUE!</v>
      </c>
      <c r="I493" s="13" t="e" vm="1">
        <f t="shared" si="88"/>
        <v>#VALUE!</v>
      </c>
      <c r="J493" t="e" vm="2">
        <f>[1]!genUniform($J$9,$J$10)</f>
        <v>#VALUE!</v>
      </c>
      <c r="K493" t="e" vm="1">
        <f t="shared" si="79"/>
        <v>#VALUE!</v>
      </c>
      <c r="L493" s="47" t="e" vm="1">
        <f t="shared" si="80"/>
        <v>#VALUE!</v>
      </c>
      <c r="M493" t="e" vm="1">
        <f t="shared" si="81"/>
        <v>#VALUE!</v>
      </c>
      <c r="N493" t="e" vm="2">
        <f>[1]!genUniform($N$9,$N$10)</f>
        <v>#VALUE!</v>
      </c>
      <c r="O493" t="e" vm="1">
        <f t="shared" si="82"/>
        <v>#VALUE!</v>
      </c>
      <c r="P493" s="47" t="e" vm="1">
        <f t="shared" si="83"/>
        <v>#VALUE!</v>
      </c>
      <c r="Q493" t="e" vm="1">
        <f t="shared" si="84"/>
        <v>#VALUE!</v>
      </c>
      <c r="R493" t="e" vm="2">
        <f>[1]!genUniform($R$9,$R$10)</f>
        <v>#VALUE!</v>
      </c>
      <c r="S493" t="e" vm="1">
        <f t="shared" si="85"/>
        <v>#VALUE!</v>
      </c>
      <c r="T493" s="47" t="e" vm="1">
        <f t="shared" si="86"/>
        <v>#VALUE!</v>
      </c>
      <c r="U493" t="e" vm="1">
        <f t="shared" si="87"/>
        <v>#VALUE!</v>
      </c>
    </row>
    <row r="494" spans="1:21">
      <c r="A494">
        <v>484</v>
      </c>
      <c r="C494" t="e" vm="2">
        <f>[1]!GenLognormal($C$9,$C$10)</f>
        <v>#VALUE!</v>
      </c>
      <c r="D494" t="e" vm="2">
        <f>[1]!GenLognormal($D$9,$D$10)</f>
        <v>#VALUE!</v>
      </c>
      <c r="E494" t="e" vm="2">
        <f>[1]!genNormal($E$9,$E$10)</f>
        <v>#VALUE!</v>
      </c>
      <c r="F494" t="e" vm="1">
        <f t="shared" si="78"/>
        <v>#VALUE!</v>
      </c>
      <c r="G494" t="e" vm="2">
        <f>[1]!GenLognormal($G$9,$G$10)</f>
        <v>#VALUE!</v>
      </c>
      <c r="H494" t="e" vm="2">
        <f>[1]!genBinomial(1,0.593)</f>
        <v>#VALUE!</v>
      </c>
      <c r="I494" s="13" t="e" vm="1">
        <f t="shared" si="88"/>
        <v>#VALUE!</v>
      </c>
      <c r="J494" t="e" vm="2">
        <f>[1]!genUniform($J$9,$J$10)</f>
        <v>#VALUE!</v>
      </c>
      <c r="K494" t="e" vm="1">
        <f t="shared" si="79"/>
        <v>#VALUE!</v>
      </c>
      <c r="L494" s="47" t="e" vm="1">
        <f t="shared" si="80"/>
        <v>#VALUE!</v>
      </c>
      <c r="M494" t="e" vm="1">
        <f t="shared" si="81"/>
        <v>#VALUE!</v>
      </c>
      <c r="N494" t="e" vm="2">
        <f>[1]!genUniform($N$9,$N$10)</f>
        <v>#VALUE!</v>
      </c>
      <c r="O494" t="e" vm="1">
        <f t="shared" si="82"/>
        <v>#VALUE!</v>
      </c>
      <c r="P494" s="47" t="e" vm="1">
        <f t="shared" si="83"/>
        <v>#VALUE!</v>
      </c>
      <c r="Q494" t="e" vm="1">
        <f t="shared" si="84"/>
        <v>#VALUE!</v>
      </c>
      <c r="R494" t="e" vm="2">
        <f>[1]!genUniform($R$9,$R$10)</f>
        <v>#VALUE!</v>
      </c>
      <c r="S494" t="e" vm="1">
        <f t="shared" si="85"/>
        <v>#VALUE!</v>
      </c>
      <c r="T494" s="47" t="e" vm="1">
        <f t="shared" si="86"/>
        <v>#VALUE!</v>
      </c>
      <c r="U494" t="e" vm="1">
        <f t="shared" si="87"/>
        <v>#VALUE!</v>
      </c>
    </row>
    <row r="495" spans="1:21">
      <c r="A495">
        <v>485</v>
      </c>
      <c r="C495" t="e" vm="2">
        <f>[1]!GenLognormal($C$9,$C$10)</f>
        <v>#VALUE!</v>
      </c>
      <c r="D495" t="e" vm="2">
        <f>[1]!GenLognormal($D$9,$D$10)</f>
        <v>#VALUE!</v>
      </c>
      <c r="E495" t="e" vm="2">
        <f>[1]!genNormal($E$9,$E$10)</f>
        <v>#VALUE!</v>
      </c>
      <c r="F495" t="e" vm="1">
        <f t="shared" si="78"/>
        <v>#VALUE!</v>
      </c>
      <c r="G495" t="e" vm="2">
        <f>[1]!GenLognormal($G$9,$G$10)</f>
        <v>#VALUE!</v>
      </c>
      <c r="H495" t="e" vm="2">
        <f>[1]!genBinomial(1,0.593)</f>
        <v>#VALUE!</v>
      </c>
      <c r="I495" s="13" t="e" vm="1">
        <f t="shared" si="88"/>
        <v>#VALUE!</v>
      </c>
      <c r="J495" t="e" vm="2">
        <f>[1]!genUniform($J$9,$J$10)</f>
        <v>#VALUE!</v>
      </c>
      <c r="K495" t="e" vm="1">
        <f t="shared" si="79"/>
        <v>#VALUE!</v>
      </c>
      <c r="L495" s="47" t="e" vm="1">
        <f t="shared" si="80"/>
        <v>#VALUE!</v>
      </c>
      <c r="M495" t="e" vm="1">
        <f t="shared" si="81"/>
        <v>#VALUE!</v>
      </c>
      <c r="N495" t="e" vm="2">
        <f>[1]!genUniform($N$9,$N$10)</f>
        <v>#VALUE!</v>
      </c>
      <c r="O495" t="e" vm="1">
        <f t="shared" si="82"/>
        <v>#VALUE!</v>
      </c>
      <c r="P495" s="47" t="e" vm="1">
        <f t="shared" si="83"/>
        <v>#VALUE!</v>
      </c>
      <c r="Q495" t="e" vm="1">
        <f t="shared" si="84"/>
        <v>#VALUE!</v>
      </c>
      <c r="R495" t="e" vm="2">
        <f>[1]!genUniform($R$9,$R$10)</f>
        <v>#VALUE!</v>
      </c>
      <c r="S495" t="e" vm="1">
        <f t="shared" si="85"/>
        <v>#VALUE!</v>
      </c>
      <c r="T495" s="47" t="e" vm="1">
        <f t="shared" si="86"/>
        <v>#VALUE!</v>
      </c>
      <c r="U495" t="e" vm="1">
        <f t="shared" si="87"/>
        <v>#VALUE!</v>
      </c>
    </row>
    <row r="496" spans="1:21">
      <c r="A496">
        <v>486</v>
      </c>
      <c r="C496" t="e" vm="2">
        <f>[1]!GenLognormal($C$9,$C$10)</f>
        <v>#VALUE!</v>
      </c>
      <c r="D496" t="e" vm="2">
        <f>[1]!GenLognormal($D$9,$D$10)</f>
        <v>#VALUE!</v>
      </c>
      <c r="E496" t="e" vm="2">
        <f>[1]!genNormal($E$9,$E$10)</f>
        <v>#VALUE!</v>
      </c>
      <c r="F496" t="e" vm="1">
        <f t="shared" si="78"/>
        <v>#VALUE!</v>
      </c>
      <c r="G496" t="e" vm="2">
        <f>[1]!GenLognormal($G$9,$G$10)</f>
        <v>#VALUE!</v>
      </c>
      <c r="H496" t="e" vm="2">
        <f>[1]!genBinomial(1,0.593)</f>
        <v>#VALUE!</v>
      </c>
      <c r="I496" s="13" t="e" vm="1">
        <f t="shared" si="88"/>
        <v>#VALUE!</v>
      </c>
      <c r="J496" t="e" vm="2">
        <f>[1]!genUniform($J$9,$J$10)</f>
        <v>#VALUE!</v>
      </c>
      <c r="K496" t="e" vm="1">
        <f t="shared" si="79"/>
        <v>#VALUE!</v>
      </c>
      <c r="L496" s="47" t="e" vm="1">
        <f t="shared" si="80"/>
        <v>#VALUE!</v>
      </c>
      <c r="M496" t="e" vm="1">
        <f t="shared" si="81"/>
        <v>#VALUE!</v>
      </c>
      <c r="N496" t="e" vm="2">
        <f>[1]!genUniform($N$9,$N$10)</f>
        <v>#VALUE!</v>
      </c>
      <c r="O496" t="e" vm="1">
        <f t="shared" si="82"/>
        <v>#VALUE!</v>
      </c>
      <c r="P496" s="47" t="e" vm="1">
        <f t="shared" si="83"/>
        <v>#VALUE!</v>
      </c>
      <c r="Q496" t="e" vm="1">
        <f t="shared" si="84"/>
        <v>#VALUE!</v>
      </c>
      <c r="R496" t="e" vm="2">
        <f>[1]!genUniform($R$9,$R$10)</f>
        <v>#VALUE!</v>
      </c>
      <c r="S496" t="e" vm="1">
        <f t="shared" si="85"/>
        <v>#VALUE!</v>
      </c>
      <c r="T496" s="47" t="e" vm="1">
        <f t="shared" si="86"/>
        <v>#VALUE!</v>
      </c>
      <c r="U496" t="e" vm="1">
        <f t="shared" si="87"/>
        <v>#VALUE!</v>
      </c>
    </row>
    <row r="497" spans="1:21">
      <c r="A497">
        <v>487</v>
      </c>
      <c r="C497" t="e" vm="2">
        <f>[1]!GenLognormal($C$9,$C$10)</f>
        <v>#VALUE!</v>
      </c>
      <c r="D497" t="e" vm="2">
        <f>[1]!GenLognormal($D$9,$D$10)</f>
        <v>#VALUE!</v>
      </c>
      <c r="E497" t="e" vm="2">
        <f>[1]!genNormal($E$9,$E$10)</f>
        <v>#VALUE!</v>
      </c>
      <c r="F497" t="e" vm="1">
        <f t="shared" si="78"/>
        <v>#VALUE!</v>
      </c>
      <c r="G497" t="e" vm="2">
        <f>[1]!GenLognormal($G$9,$G$10)</f>
        <v>#VALUE!</v>
      </c>
      <c r="H497" t="e" vm="2">
        <f>[1]!genBinomial(1,0.593)</f>
        <v>#VALUE!</v>
      </c>
      <c r="I497" s="13" t="e" vm="1">
        <f t="shared" si="88"/>
        <v>#VALUE!</v>
      </c>
      <c r="J497" t="e" vm="2">
        <f>[1]!genUniform($J$9,$J$10)</f>
        <v>#VALUE!</v>
      </c>
      <c r="K497" t="e" vm="1">
        <f t="shared" si="79"/>
        <v>#VALUE!</v>
      </c>
      <c r="L497" s="47" t="e" vm="1">
        <f t="shared" si="80"/>
        <v>#VALUE!</v>
      </c>
      <c r="M497" t="e" vm="1">
        <f t="shared" si="81"/>
        <v>#VALUE!</v>
      </c>
      <c r="N497" t="e" vm="2">
        <f>[1]!genUniform($N$9,$N$10)</f>
        <v>#VALUE!</v>
      </c>
      <c r="O497" t="e" vm="1">
        <f t="shared" si="82"/>
        <v>#VALUE!</v>
      </c>
      <c r="P497" s="47" t="e" vm="1">
        <f t="shared" si="83"/>
        <v>#VALUE!</v>
      </c>
      <c r="Q497" t="e" vm="1">
        <f t="shared" si="84"/>
        <v>#VALUE!</v>
      </c>
      <c r="R497" t="e" vm="2">
        <f>[1]!genUniform($R$9,$R$10)</f>
        <v>#VALUE!</v>
      </c>
      <c r="S497" t="e" vm="1">
        <f t="shared" si="85"/>
        <v>#VALUE!</v>
      </c>
      <c r="T497" s="47" t="e" vm="1">
        <f t="shared" si="86"/>
        <v>#VALUE!</v>
      </c>
      <c r="U497" t="e" vm="1">
        <f t="shared" si="87"/>
        <v>#VALUE!</v>
      </c>
    </row>
    <row r="498" spans="1:21">
      <c r="A498">
        <v>488</v>
      </c>
      <c r="C498" t="e" vm="2">
        <f>[1]!GenLognormal($C$9,$C$10)</f>
        <v>#VALUE!</v>
      </c>
      <c r="D498" t="e" vm="2">
        <f>[1]!GenLognormal($D$9,$D$10)</f>
        <v>#VALUE!</v>
      </c>
      <c r="E498" t="e" vm="2">
        <f>[1]!genNormal($E$9,$E$10)</f>
        <v>#VALUE!</v>
      </c>
      <c r="F498" t="e" vm="1">
        <f t="shared" si="78"/>
        <v>#VALUE!</v>
      </c>
      <c r="G498" t="e" vm="2">
        <f>[1]!GenLognormal($G$9,$G$10)</f>
        <v>#VALUE!</v>
      </c>
      <c r="H498" t="e" vm="2">
        <f>[1]!genBinomial(1,0.593)</f>
        <v>#VALUE!</v>
      </c>
      <c r="I498" s="13" t="e" vm="1">
        <f t="shared" si="88"/>
        <v>#VALUE!</v>
      </c>
      <c r="J498" t="e" vm="2">
        <f>[1]!genUniform($J$9,$J$10)</f>
        <v>#VALUE!</v>
      </c>
      <c r="K498" t="e" vm="1">
        <f t="shared" si="79"/>
        <v>#VALUE!</v>
      </c>
      <c r="L498" s="47" t="e" vm="1">
        <f t="shared" si="80"/>
        <v>#VALUE!</v>
      </c>
      <c r="M498" t="e" vm="1">
        <f t="shared" si="81"/>
        <v>#VALUE!</v>
      </c>
      <c r="N498" t="e" vm="2">
        <f>[1]!genUniform($N$9,$N$10)</f>
        <v>#VALUE!</v>
      </c>
      <c r="O498" t="e" vm="1">
        <f t="shared" si="82"/>
        <v>#VALUE!</v>
      </c>
      <c r="P498" s="47" t="e" vm="1">
        <f t="shared" si="83"/>
        <v>#VALUE!</v>
      </c>
      <c r="Q498" t="e" vm="1">
        <f t="shared" si="84"/>
        <v>#VALUE!</v>
      </c>
      <c r="R498" t="e" vm="2">
        <f>[1]!genUniform($R$9,$R$10)</f>
        <v>#VALUE!</v>
      </c>
      <c r="S498" t="e" vm="1">
        <f t="shared" si="85"/>
        <v>#VALUE!</v>
      </c>
      <c r="T498" s="47" t="e" vm="1">
        <f t="shared" si="86"/>
        <v>#VALUE!</v>
      </c>
      <c r="U498" t="e" vm="1">
        <f t="shared" si="87"/>
        <v>#VALUE!</v>
      </c>
    </row>
    <row r="499" spans="1:21">
      <c r="A499">
        <v>489</v>
      </c>
      <c r="C499" t="e" vm="2">
        <f>[1]!GenLognormal($C$9,$C$10)</f>
        <v>#VALUE!</v>
      </c>
      <c r="D499" t="e" vm="2">
        <f>[1]!GenLognormal($D$9,$D$10)</f>
        <v>#VALUE!</v>
      </c>
      <c r="E499" t="e" vm="2">
        <f>[1]!genNormal($E$9,$E$10)</f>
        <v>#VALUE!</v>
      </c>
      <c r="F499" t="e" vm="1">
        <f t="shared" si="78"/>
        <v>#VALUE!</v>
      </c>
      <c r="G499" t="e" vm="2">
        <f>[1]!GenLognormal($G$9,$G$10)</f>
        <v>#VALUE!</v>
      </c>
      <c r="H499" t="e" vm="2">
        <f>[1]!genBinomial(1,0.593)</f>
        <v>#VALUE!</v>
      </c>
      <c r="I499" s="13" t="e" vm="1">
        <f t="shared" si="88"/>
        <v>#VALUE!</v>
      </c>
      <c r="J499" t="e" vm="2">
        <f>[1]!genUniform($J$9,$J$10)</f>
        <v>#VALUE!</v>
      </c>
      <c r="K499" t="e" vm="1">
        <f t="shared" si="79"/>
        <v>#VALUE!</v>
      </c>
      <c r="L499" s="47" t="e" vm="1">
        <f t="shared" si="80"/>
        <v>#VALUE!</v>
      </c>
      <c r="M499" t="e" vm="1">
        <f t="shared" si="81"/>
        <v>#VALUE!</v>
      </c>
      <c r="N499" t="e" vm="2">
        <f>[1]!genUniform($N$9,$N$10)</f>
        <v>#VALUE!</v>
      </c>
      <c r="O499" t="e" vm="1">
        <f t="shared" si="82"/>
        <v>#VALUE!</v>
      </c>
      <c r="P499" s="47" t="e" vm="1">
        <f t="shared" si="83"/>
        <v>#VALUE!</v>
      </c>
      <c r="Q499" t="e" vm="1">
        <f t="shared" si="84"/>
        <v>#VALUE!</v>
      </c>
      <c r="R499" t="e" vm="2">
        <f>[1]!genUniform($R$9,$R$10)</f>
        <v>#VALUE!</v>
      </c>
      <c r="S499" t="e" vm="1">
        <f t="shared" si="85"/>
        <v>#VALUE!</v>
      </c>
      <c r="T499" s="47" t="e" vm="1">
        <f t="shared" si="86"/>
        <v>#VALUE!</v>
      </c>
      <c r="U499" t="e" vm="1">
        <f t="shared" si="87"/>
        <v>#VALUE!</v>
      </c>
    </row>
    <row r="500" spans="1:21">
      <c r="A500">
        <v>490</v>
      </c>
      <c r="C500" t="e" vm="2">
        <f>[1]!GenLognormal($C$9,$C$10)</f>
        <v>#VALUE!</v>
      </c>
      <c r="D500" t="e" vm="2">
        <f>[1]!GenLognormal($D$9,$D$10)</f>
        <v>#VALUE!</v>
      </c>
      <c r="E500" t="e" vm="2">
        <f>[1]!genNormal($E$9,$E$10)</f>
        <v>#VALUE!</v>
      </c>
      <c r="F500" t="e" vm="1">
        <f t="shared" si="78"/>
        <v>#VALUE!</v>
      </c>
      <c r="G500" t="e" vm="2">
        <f>[1]!GenLognormal($G$9,$G$10)</f>
        <v>#VALUE!</v>
      </c>
      <c r="H500" t="e" vm="2">
        <f>[1]!genBinomial(1,0.593)</f>
        <v>#VALUE!</v>
      </c>
      <c r="I500" s="13" t="e" vm="1">
        <f t="shared" si="88"/>
        <v>#VALUE!</v>
      </c>
      <c r="J500" t="e" vm="2">
        <f>[1]!genUniform($J$9,$J$10)</f>
        <v>#VALUE!</v>
      </c>
      <c r="K500" t="e" vm="1">
        <f t="shared" si="79"/>
        <v>#VALUE!</v>
      </c>
      <c r="L500" s="47" t="e" vm="1">
        <f t="shared" si="80"/>
        <v>#VALUE!</v>
      </c>
      <c r="M500" t="e" vm="1">
        <f t="shared" si="81"/>
        <v>#VALUE!</v>
      </c>
      <c r="N500" t="e" vm="2">
        <f>[1]!genUniform($N$9,$N$10)</f>
        <v>#VALUE!</v>
      </c>
      <c r="O500" t="e" vm="1">
        <f t="shared" si="82"/>
        <v>#VALUE!</v>
      </c>
      <c r="P500" s="47" t="e" vm="1">
        <f t="shared" si="83"/>
        <v>#VALUE!</v>
      </c>
      <c r="Q500" t="e" vm="1">
        <f t="shared" si="84"/>
        <v>#VALUE!</v>
      </c>
      <c r="R500" t="e" vm="2">
        <f>[1]!genUniform($R$9,$R$10)</f>
        <v>#VALUE!</v>
      </c>
      <c r="S500" t="e" vm="1">
        <f t="shared" si="85"/>
        <v>#VALUE!</v>
      </c>
      <c r="T500" s="47" t="e" vm="1">
        <f t="shared" si="86"/>
        <v>#VALUE!</v>
      </c>
      <c r="U500" t="e" vm="1">
        <f t="shared" si="87"/>
        <v>#VALUE!</v>
      </c>
    </row>
    <row r="501" spans="1:21">
      <c r="A501">
        <v>491</v>
      </c>
      <c r="C501" t="e" vm="2">
        <f>[1]!GenLognormal($C$9,$C$10)</f>
        <v>#VALUE!</v>
      </c>
      <c r="D501" t="e" vm="2">
        <f>[1]!GenLognormal($D$9,$D$10)</f>
        <v>#VALUE!</v>
      </c>
      <c r="E501" t="e" vm="2">
        <f>[1]!genNormal($E$9,$E$10)</f>
        <v>#VALUE!</v>
      </c>
      <c r="F501" t="e" vm="1">
        <f t="shared" si="78"/>
        <v>#VALUE!</v>
      </c>
      <c r="G501" t="e" vm="2">
        <f>[1]!GenLognormal($G$9,$G$10)</f>
        <v>#VALUE!</v>
      </c>
      <c r="H501" t="e" vm="2">
        <f>[1]!genBinomial(1,0.593)</f>
        <v>#VALUE!</v>
      </c>
      <c r="I501" s="13" t="e" vm="1">
        <f t="shared" si="88"/>
        <v>#VALUE!</v>
      </c>
      <c r="J501" t="e" vm="2">
        <f>[1]!genUniform($J$9,$J$10)</f>
        <v>#VALUE!</v>
      </c>
      <c r="K501" t="e" vm="1">
        <f t="shared" si="79"/>
        <v>#VALUE!</v>
      </c>
      <c r="L501" s="47" t="e" vm="1">
        <f t="shared" si="80"/>
        <v>#VALUE!</v>
      </c>
      <c r="M501" t="e" vm="1">
        <f t="shared" si="81"/>
        <v>#VALUE!</v>
      </c>
      <c r="N501" t="e" vm="2">
        <f>[1]!genUniform($N$9,$N$10)</f>
        <v>#VALUE!</v>
      </c>
      <c r="O501" t="e" vm="1">
        <f t="shared" si="82"/>
        <v>#VALUE!</v>
      </c>
      <c r="P501" s="47" t="e" vm="1">
        <f t="shared" si="83"/>
        <v>#VALUE!</v>
      </c>
      <c r="Q501" t="e" vm="1">
        <f t="shared" si="84"/>
        <v>#VALUE!</v>
      </c>
      <c r="R501" t="e" vm="2">
        <f>[1]!genUniform($R$9,$R$10)</f>
        <v>#VALUE!</v>
      </c>
      <c r="S501" t="e" vm="1">
        <f t="shared" si="85"/>
        <v>#VALUE!</v>
      </c>
      <c r="T501" s="47" t="e" vm="1">
        <f t="shared" si="86"/>
        <v>#VALUE!</v>
      </c>
      <c r="U501" t="e" vm="1">
        <f t="shared" si="87"/>
        <v>#VALUE!</v>
      </c>
    </row>
    <row r="502" spans="1:21">
      <c r="A502">
        <v>492</v>
      </c>
      <c r="C502" t="e" vm="2">
        <f>[1]!GenLognormal($C$9,$C$10)</f>
        <v>#VALUE!</v>
      </c>
      <c r="D502" t="e" vm="2">
        <f>[1]!GenLognormal($D$9,$D$10)</f>
        <v>#VALUE!</v>
      </c>
      <c r="E502" t="e" vm="2">
        <f>[1]!genNormal($E$9,$E$10)</f>
        <v>#VALUE!</v>
      </c>
      <c r="F502" t="e" vm="1">
        <f t="shared" si="78"/>
        <v>#VALUE!</v>
      </c>
      <c r="G502" t="e" vm="2">
        <f>[1]!GenLognormal($G$9,$G$10)</f>
        <v>#VALUE!</v>
      </c>
      <c r="H502" t="e" vm="2">
        <f>[1]!genBinomial(1,0.593)</f>
        <v>#VALUE!</v>
      </c>
      <c r="I502" s="13" t="e" vm="1">
        <f t="shared" si="88"/>
        <v>#VALUE!</v>
      </c>
      <c r="J502" t="e" vm="2">
        <f>[1]!genUniform($J$9,$J$10)</f>
        <v>#VALUE!</v>
      </c>
      <c r="K502" t="e" vm="1">
        <f t="shared" si="79"/>
        <v>#VALUE!</v>
      </c>
      <c r="L502" s="47" t="e" vm="1">
        <f t="shared" si="80"/>
        <v>#VALUE!</v>
      </c>
      <c r="M502" t="e" vm="1">
        <f t="shared" si="81"/>
        <v>#VALUE!</v>
      </c>
      <c r="N502" t="e" vm="2">
        <f>[1]!genUniform($N$9,$N$10)</f>
        <v>#VALUE!</v>
      </c>
      <c r="O502" t="e" vm="1">
        <f t="shared" si="82"/>
        <v>#VALUE!</v>
      </c>
      <c r="P502" s="47" t="e" vm="1">
        <f t="shared" si="83"/>
        <v>#VALUE!</v>
      </c>
      <c r="Q502" t="e" vm="1">
        <f t="shared" si="84"/>
        <v>#VALUE!</v>
      </c>
      <c r="R502" t="e" vm="2">
        <f>[1]!genUniform($R$9,$R$10)</f>
        <v>#VALUE!</v>
      </c>
      <c r="S502" t="e" vm="1">
        <f t="shared" si="85"/>
        <v>#VALUE!</v>
      </c>
      <c r="T502" s="47" t="e" vm="1">
        <f t="shared" si="86"/>
        <v>#VALUE!</v>
      </c>
      <c r="U502" t="e" vm="1">
        <f t="shared" si="87"/>
        <v>#VALUE!</v>
      </c>
    </row>
    <row r="503" spans="1:21">
      <c r="A503">
        <v>493</v>
      </c>
      <c r="C503" t="e" vm="2">
        <f>[1]!GenLognormal($C$9,$C$10)</f>
        <v>#VALUE!</v>
      </c>
      <c r="D503" t="e" vm="2">
        <f>[1]!GenLognormal($D$9,$D$10)</f>
        <v>#VALUE!</v>
      </c>
      <c r="E503" t="e" vm="2">
        <f>[1]!genNormal($E$9,$E$10)</f>
        <v>#VALUE!</v>
      </c>
      <c r="F503" t="e" vm="1">
        <f t="shared" si="78"/>
        <v>#VALUE!</v>
      </c>
      <c r="G503" t="e" vm="2">
        <f>[1]!GenLognormal($G$9,$G$10)</f>
        <v>#VALUE!</v>
      </c>
      <c r="H503" t="e" vm="2">
        <f>[1]!genBinomial(1,0.593)</f>
        <v>#VALUE!</v>
      </c>
      <c r="I503" s="13" t="e" vm="1">
        <f t="shared" si="88"/>
        <v>#VALUE!</v>
      </c>
      <c r="J503" t="e" vm="2">
        <f>[1]!genUniform($J$9,$J$10)</f>
        <v>#VALUE!</v>
      </c>
      <c r="K503" t="e" vm="1">
        <f t="shared" si="79"/>
        <v>#VALUE!</v>
      </c>
      <c r="L503" s="47" t="e" vm="1">
        <f t="shared" si="80"/>
        <v>#VALUE!</v>
      </c>
      <c r="M503" t="e" vm="1">
        <f t="shared" si="81"/>
        <v>#VALUE!</v>
      </c>
      <c r="N503" t="e" vm="2">
        <f>[1]!genUniform($N$9,$N$10)</f>
        <v>#VALUE!</v>
      </c>
      <c r="O503" t="e" vm="1">
        <f t="shared" si="82"/>
        <v>#VALUE!</v>
      </c>
      <c r="P503" s="47" t="e" vm="1">
        <f t="shared" si="83"/>
        <v>#VALUE!</v>
      </c>
      <c r="Q503" t="e" vm="1">
        <f t="shared" si="84"/>
        <v>#VALUE!</v>
      </c>
      <c r="R503" t="e" vm="2">
        <f>[1]!genUniform($R$9,$R$10)</f>
        <v>#VALUE!</v>
      </c>
      <c r="S503" t="e" vm="1">
        <f t="shared" si="85"/>
        <v>#VALUE!</v>
      </c>
      <c r="T503" s="47" t="e" vm="1">
        <f t="shared" si="86"/>
        <v>#VALUE!</v>
      </c>
      <c r="U503" t="e" vm="1">
        <f t="shared" si="87"/>
        <v>#VALUE!</v>
      </c>
    </row>
    <row r="504" spans="1:21">
      <c r="A504">
        <v>494</v>
      </c>
      <c r="C504" t="e" vm="2">
        <f>[1]!GenLognormal($C$9,$C$10)</f>
        <v>#VALUE!</v>
      </c>
      <c r="D504" t="e" vm="2">
        <f>[1]!GenLognormal($D$9,$D$10)</f>
        <v>#VALUE!</v>
      </c>
      <c r="E504" t="e" vm="2">
        <f>[1]!genNormal($E$9,$E$10)</f>
        <v>#VALUE!</v>
      </c>
      <c r="F504" t="e" vm="1">
        <f t="shared" si="78"/>
        <v>#VALUE!</v>
      </c>
      <c r="G504" t="e" vm="2">
        <f>[1]!GenLognormal($G$9,$G$10)</f>
        <v>#VALUE!</v>
      </c>
      <c r="H504" t="e" vm="2">
        <f>[1]!genBinomial(1,0.593)</f>
        <v>#VALUE!</v>
      </c>
      <c r="I504" s="13" t="e" vm="1">
        <f t="shared" si="88"/>
        <v>#VALUE!</v>
      </c>
      <c r="J504" t="e" vm="2">
        <f>[1]!genUniform($J$9,$J$10)</f>
        <v>#VALUE!</v>
      </c>
      <c r="K504" t="e" vm="1">
        <f t="shared" si="79"/>
        <v>#VALUE!</v>
      </c>
      <c r="L504" s="47" t="e" vm="1">
        <f t="shared" si="80"/>
        <v>#VALUE!</v>
      </c>
      <c r="M504" t="e" vm="1">
        <f t="shared" si="81"/>
        <v>#VALUE!</v>
      </c>
      <c r="N504" t="e" vm="2">
        <f>[1]!genUniform($N$9,$N$10)</f>
        <v>#VALUE!</v>
      </c>
      <c r="O504" t="e" vm="1">
        <f t="shared" si="82"/>
        <v>#VALUE!</v>
      </c>
      <c r="P504" s="47" t="e" vm="1">
        <f t="shared" si="83"/>
        <v>#VALUE!</v>
      </c>
      <c r="Q504" t="e" vm="1">
        <f t="shared" si="84"/>
        <v>#VALUE!</v>
      </c>
      <c r="R504" t="e" vm="2">
        <f>[1]!genUniform($R$9,$R$10)</f>
        <v>#VALUE!</v>
      </c>
      <c r="S504" t="e" vm="1">
        <f t="shared" si="85"/>
        <v>#VALUE!</v>
      </c>
      <c r="T504" s="47" t="e" vm="1">
        <f t="shared" si="86"/>
        <v>#VALUE!</v>
      </c>
      <c r="U504" t="e" vm="1">
        <f t="shared" si="87"/>
        <v>#VALUE!</v>
      </c>
    </row>
    <row r="505" spans="1:21">
      <c r="A505">
        <v>495</v>
      </c>
      <c r="C505" t="e" vm="2">
        <f>[1]!GenLognormal($C$9,$C$10)</f>
        <v>#VALUE!</v>
      </c>
      <c r="D505" t="e" vm="2">
        <f>[1]!GenLognormal($D$9,$D$10)</f>
        <v>#VALUE!</v>
      </c>
      <c r="E505" t="e" vm="2">
        <f>[1]!genNormal($E$9,$E$10)</f>
        <v>#VALUE!</v>
      </c>
      <c r="F505" t="e" vm="1">
        <f t="shared" si="78"/>
        <v>#VALUE!</v>
      </c>
      <c r="G505" t="e" vm="2">
        <f>[1]!GenLognormal($G$9,$G$10)</f>
        <v>#VALUE!</v>
      </c>
      <c r="H505" t="e" vm="2">
        <f>[1]!genBinomial(1,0.593)</f>
        <v>#VALUE!</v>
      </c>
      <c r="I505" s="13" t="e" vm="1">
        <f t="shared" si="88"/>
        <v>#VALUE!</v>
      </c>
      <c r="J505" t="e" vm="2">
        <f>[1]!genUniform($J$9,$J$10)</f>
        <v>#VALUE!</v>
      </c>
      <c r="K505" t="e" vm="1">
        <f t="shared" si="79"/>
        <v>#VALUE!</v>
      </c>
      <c r="L505" s="47" t="e" vm="1">
        <f t="shared" si="80"/>
        <v>#VALUE!</v>
      </c>
      <c r="M505" t="e" vm="1">
        <f t="shared" si="81"/>
        <v>#VALUE!</v>
      </c>
      <c r="N505" t="e" vm="2">
        <f>[1]!genUniform($N$9,$N$10)</f>
        <v>#VALUE!</v>
      </c>
      <c r="O505" t="e" vm="1">
        <f t="shared" si="82"/>
        <v>#VALUE!</v>
      </c>
      <c r="P505" s="47" t="e" vm="1">
        <f t="shared" si="83"/>
        <v>#VALUE!</v>
      </c>
      <c r="Q505" t="e" vm="1">
        <f t="shared" si="84"/>
        <v>#VALUE!</v>
      </c>
      <c r="R505" t="e" vm="2">
        <f>[1]!genUniform($R$9,$R$10)</f>
        <v>#VALUE!</v>
      </c>
      <c r="S505" t="e" vm="1">
        <f t="shared" si="85"/>
        <v>#VALUE!</v>
      </c>
      <c r="T505" s="47" t="e" vm="1">
        <f t="shared" si="86"/>
        <v>#VALUE!</v>
      </c>
      <c r="U505" t="e" vm="1">
        <f t="shared" si="87"/>
        <v>#VALUE!</v>
      </c>
    </row>
    <row r="506" spans="1:21">
      <c r="A506">
        <v>496</v>
      </c>
      <c r="C506" t="e" vm="2">
        <f>[1]!GenLognormal($C$9,$C$10)</f>
        <v>#VALUE!</v>
      </c>
      <c r="D506" t="e" vm="2">
        <f>[1]!GenLognormal($D$9,$D$10)</f>
        <v>#VALUE!</v>
      </c>
      <c r="E506" t="e" vm="2">
        <f>[1]!genNormal($E$9,$E$10)</f>
        <v>#VALUE!</v>
      </c>
      <c r="F506" t="e" vm="1">
        <f t="shared" si="78"/>
        <v>#VALUE!</v>
      </c>
      <c r="G506" t="e" vm="2">
        <f>[1]!GenLognormal($G$9,$G$10)</f>
        <v>#VALUE!</v>
      </c>
      <c r="H506" t="e" vm="2">
        <f>[1]!genBinomial(1,0.593)</f>
        <v>#VALUE!</v>
      </c>
      <c r="I506" s="13" t="e" vm="1">
        <f t="shared" si="88"/>
        <v>#VALUE!</v>
      </c>
      <c r="J506" t="e" vm="2">
        <f>[1]!genUniform($J$9,$J$10)</f>
        <v>#VALUE!</v>
      </c>
      <c r="K506" t="e" vm="1">
        <f t="shared" si="79"/>
        <v>#VALUE!</v>
      </c>
      <c r="L506" s="47" t="e" vm="1">
        <f t="shared" si="80"/>
        <v>#VALUE!</v>
      </c>
      <c r="M506" t="e" vm="1">
        <f t="shared" si="81"/>
        <v>#VALUE!</v>
      </c>
      <c r="N506" t="e" vm="2">
        <f>[1]!genUniform($N$9,$N$10)</f>
        <v>#VALUE!</v>
      </c>
      <c r="O506" t="e" vm="1">
        <f t="shared" si="82"/>
        <v>#VALUE!</v>
      </c>
      <c r="P506" s="47" t="e" vm="1">
        <f t="shared" si="83"/>
        <v>#VALUE!</v>
      </c>
      <c r="Q506" t="e" vm="1">
        <f t="shared" si="84"/>
        <v>#VALUE!</v>
      </c>
      <c r="R506" t="e" vm="2">
        <f>[1]!genUniform($R$9,$R$10)</f>
        <v>#VALUE!</v>
      </c>
      <c r="S506" t="e" vm="1">
        <f t="shared" si="85"/>
        <v>#VALUE!</v>
      </c>
      <c r="T506" s="47" t="e" vm="1">
        <f t="shared" si="86"/>
        <v>#VALUE!</v>
      </c>
      <c r="U506" t="e" vm="1">
        <f t="shared" si="87"/>
        <v>#VALUE!</v>
      </c>
    </row>
    <row r="507" spans="1:21">
      <c r="A507">
        <v>497</v>
      </c>
      <c r="C507" t="e" vm="2">
        <f>[1]!GenLognormal($C$9,$C$10)</f>
        <v>#VALUE!</v>
      </c>
      <c r="D507" t="e" vm="2">
        <f>[1]!GenLognormal($D$9,$D$10)</f>
        <v>#VALUE!</v>
      </c>
      <c r="E507" t="e" vm="2">
        <f>[1]!genNormal($E$9,$E$10)</f>
        <v>#VALUE!</v>
      </c>
      <c r="F507" t="e" vm="1">
        <f t="shared" si="78"/>
        <v>#VALUE!</v>
      </c>
      <c r="G507" t="e" vm="2">
        <f>[1]!GenLognormal($G$9,$G$10)</f>
        <v>#VALUE!</v>
      </c>
      <c r="H507" t="e" vm="2">
        <f>[1]!genBinomial(1,0.593)</f>
        <v>#VALUE!</v>
      </c>
      <c r="I507" s="13" t="e" vm="1">
        <f t="shared" si="88"/>
        <v>#VALUE!</v>
      </c>
      <c r="J507" t="e" vm="2">
        <f>[1]!genUniform($J$9,$J$10)</f>
        <v>#VALUE!</v>
      </c>
      <c r="K507" t="e" vm="1">
        <f t="shared" si="79"/>
        <v>#VALUE!</v>
      </c>
      <c r="L507" s="47" t="e" vm="1">
        <f t="shared" si="80"/>
        <v>#VALUE!</v>
      </c>
      <c r="M507" t="e" vm="1">
        <f t="shared" si="81"/>
        <v>#VALUE!</v>
      </c>
      <c r="N507" t="e" vm="2">
        <f>[1]!genUniform($N$9,$N$10)</f>
        <v>#VALUE!</v>
      </c>
      <c r="O507" t="e" vm="1">
        <f t="shared" si="82"/>
        <v>#VALUE!</v>
      </c>
      <c r="P507" s="47" t="e" vm="1">
        <f t="shared" si="83"/>
        <v>#VALUE!</v>
      </c>
      <c r="Q507" t="e" vm="1">
        <f t="shared" si="84"/>
        <v>#VALUE!</v>
      </c>
      <c r="R507" t="e" vm="2">
        <f>[1]!genUniform($R$9,$R$10)</f>
        <v>#VALUE!</v>
      </c>
      <c r="S507" t="e" vm="1">
        <f t="shared" si="85"/>
        <v>#VALUE!</v>
      </c>
      <c r="T507" s="47" t="e" vm="1">
        <f t="shared" si="86"/>
        <v>#VALUE!</v>
      </c>
      <c r="U507" t="e" vm="1">
        <f t="shared" si="87"/>
        <v>#VALUE!</v>
      </c>
    </row>
    <row r="508" spans="1:21">
      <c r="A508">
        <v>498</v>
      </c>
      <c r="C508" t="e" vm="2">
        <f>[1]!GenLognormal($C$9,$C$10)</f>
        <v>#VALUE!</v>
      </c>
      <c r="D508" t="e" vm="2">
        <f>[1]!GenLognormal($D$9,$D$10)</f>
        <v>#VALUE!</v>
      </c>
      <c r="E508" t="e" vm="2">
        <f>[1]!genNormal($E$9,$E$10)</f>
        <v>#VALUE!</v>
      </c>
      <c r="F508" t="e" vm="1">
        <f t="shared" si="78"/>
        <v>#VALUE!</v>
      </c>
      <c r="G508" t="e" vm="2">
        <f>[1]!GenLognormal($G$9,$G$10)</f>
        <v>#VALUE!</v>
      </c>
      <c r="H508" t="e" vm="2">
        <f>[1]!genBinomial(1,0.593)</f>
        <v>#VALUE!</v>
      </c>
      <c r="I508" s="13" t="e" vm="1">
        <f t="shared" si="88"/>
        <v>#VALUE!</v>
      </c>
      <c r="J508" t="e" vm="2">
        <f>[1]!genUniform($J$9,$J$10)</f>
        <v>#VALUE!</v>
      </c>
      <c r="K508" t="e" vm="1">
        <f t="shared" si="79"/>
        <v>#VALUE!</v>
      </c>
      <c r="L508" s="47" t="e" vm="1">
        <f t="shared" si="80"/>
        <v>#VALUE!</v>
      </c>
      <c r="M508" t="e" vm="1">
        <f t="shared" si="81"/>
        <v>#VALUE!</v>
      </c>
      <c r="N508" t="e" vm="2">
        <f>[1]!genUniform($N$9,$N$10)</f>
        <v>#VALUE!</v>
      </c>
      <c r="O508" t="e" vm="1">
        <f t="shared" si="82"/>
        <v>#VALUE!</v>
      </c>
      <c r="P508" s="47" t="e" vm="1">
        <f t="shared" si="83"/>
        <v>#VALUE!</v>
      </c>
      <c r="Q508" t="e" vm="1">
        <f t="shared" si="84"/>
        <v>#VALUE!</v>
      </c>
      <c r="R508" t="e" vm="2">
        <f>[1]!genUniform($R$9,$R$10)</f>
        <v>#VALUE!</v>
      </c>
      <c r="S508" t="e" vm="1">
        <f t="shared" si="85"/>
        <v>#VALUE!</v>
      </c>
      <c r="T508" s="47" t="e" vm="1">
        <f t="shared" si="86"/>
        <v>#VALUE!</v>
      </c>
      <c r="U508" t="e" vm="1">
        <f t="shared" si="87"/>
        <v>#VALUE!</v>
      </c>
    </row>
    <row r="509" spans="1:21">
      <c r="A509">
        <v>499</v>
      </c>
      <c r="C509" t="e" vm="2">
        <f>[1]!GenLognormal($C$9,$C$10)</f>
        <v>#VALUE!</v>
      </c>
      <c r="D509" t="e" vm="2">
        <f>[1]!GenLognormal($D$9,$D$10)</f>
        <v>#VALUE!</v>
      </c>
      <c r="E509" t="e" vm="2">
        <f>[1]!genNormal($E$9,$E$10)</f>
        <v>#VALUE!</v>
      </c>
      <c r="F509" t="e" vm="1">
        <f t="shared" si="78"/>
        <v>#VALUE!</v>
      </c>
      <c r="G509" t="e" vm="2">
        <f>[1]!GenLognormal($G$9,$G$10)</f>
        <v>#VALUE!</v>
      </c>
      <c r="H509" t="e" vm="2">
        <f>[1]!genBinomial(1,0.593)</f>
        <v>#VALUE!</v>
      </c>
      <c r="I509" s="13" t="e" vm="1">
        <f t="shared" si="88"/>
        <v>#VALUE!</v>
      </c>
      <c r="J509" t="e" vm="2">
        <f>[1]!genUniform($J$9,$J$10)</f>
        <v>#VALUE!</v>
      </c>
      <c r="K509" t="e" vm="1">
        <f t="shared" si="79"/>
        <v>#VALUE!</v>
      </c>
      <c r="L509" s="47" t="e" vm="1">
        <f t="shared" si="80"/>
        <v>#VALUE!</v>
      </c>
      <c r="M509" t="e" vm="1">
        <f t="shared" si="81"/>
        <v>#VALUE!</v>
      </c>
      <c r="N509" t="e" vm="2">
        <f>[1]!genUniform($N$9,$N$10)</f>
        <v>#VALUE!</v>
      </c>
      <c r="O509" t="e" vm="1">
        <f t="shared" si="82"/>
        <v>#VALUE!</v>
      </c>
      <c r="P509" s="47" t="e" vm="1">
        <f t="shared" si="83"/>
        <v>#VALUE!</v>
      </c>
      <c r="Q509" t="e" vm="1">
        <f t="shared" si="84"/>
        <v>#VALUE!</v>
      </c>
      <c r="R509" t="e" vm="2">
        <f>[1]!genUniform($R$9,$R$10)</f>
        <v>#VALUE!</v>
      </c>
      <c r="S509" t="e" vm="1">
        <f t="shared" si="85"/>
        <v>#VALUE!</v>
      </c>
      <c r="T509" s="47" t="e" vm="1">
        <f t="shared" si="86"/>
        <v>#VALUE!</v>
      </c>
      <c r="U509" t="e" vm="1">
        <f t="shared" si="87"/>
        <v>#VALUE!</v>
      </c>
    </row>
    <row r="510" spans="1:21">
      <c r="A510">
        <v>500</v>
      </c>
      <c r="C510" t="e" vm="2">
        <f>[1]!GenLognormal($C$9,$C$10)</f>
        <v>#VALUE!</v>
      </c>
      <c r="D510" t="e" vm="2">
        <f>[1]!GenLognormal($D$9,$D$10)</f>
        <v>#VALUE!</v>
      </c>
      <c r="E510" t="e" vm="2">
        <f>[1]!genNormal($E$9,$E$10)</f>
        <v>#VALUE!</v>
      </c>
      <c r="F510" t="e" vm="1">
        <f t="shared" si="78"/>
        <v>#VALUE!</v>
      </c>
      <c r="G510" t="e" vm="2">
        <f>[1]!GenLognormal($G$9,$G$10)</f>
        <v>#VALUE!</v>
      </c>
      <c r="H510" t="e" vm="2">
        <f>[1]!genBinomial(1,0.593)</f>
        <v>#VALUE!</v>
      </c>
      <c r="I510" s="13" t="e" vm="1">
        <f t="shared" si="88"/>
        <v>#VALUE!</v>
      </c>
      <c r="J510" t="e" vm="2">
        <f>[1]!genUniform($J$9,$J$10)</f>
        <v>#VALUE!</v>
      </c>
      <c r="K510" t="e" vm="1">
        <f t="shared" si="79"/>
        <v>#VALUE!</v>
      </c>
      <c r="L510" s="47" t="e" vm="1">
        <f t="shared" si="80"/>
        <v>#VALUE!</v>
      </c>
      <c r="M510" t="e" vm="1">
        <f t="shared" si="81"/>
        <v>#VALUE!</v>
      </c>
      <c r="N510" t="e" vm="2">
        <f>[1]!genUniform($N$9,$N$10)</f>
        <v>#VALUE!</v>
      </c>
      <c r="O510" t="e" vm="1">
        <f t="shared" si="82"/>
        <v>#VALUE!</v>
      </c>
      <c r="P510" s="47" t="e" vm="1">
        <f t="shared" si="83"/>
        <v>#VALUE!</v>
      </c>
      <c r="Q510" t="e" vm="1">
        <f t="shared" si="84"/>
        <v>#VALUE!</v>
      </c>
      <c r="R510" t="e" vm="2">
        <f>[1]!genUniform($R$9,$R$10)</f>
        <v>#VALUE!</v>
      </c>
      <c r="S510" t="e" vm="1">
        <f t="shared" si="85"/>
        <v>#VALUE!</v>
      </c>
      <c r="T510" s="47" t="e" vm="1">
        <f t="shared" si="86"/>
        <v>#VALUE!</v>
      </c>
      <c r="U510" t="e" vm="1">
        <f t="shared" si="87"/>
        <v>#VALUE!</v>
      </c>
    </row>
    <row r="511" spans="1:21">
      <c r="A511">
        <v>501</v>
      </c>
      <c r="C511" t="e" vm="2">
        <f>[1]!GenLognormal($C$9,$C$10)</f>
        <v>#VALUE!</v>
      </c>
      <c r="D511" t="e" vm="2">
        <f>[1]!GenLognormal($D$9,$D$10)</f>
        <v>#VALUE!</v>
      </c>
      <c r="E511" t="e" vm="2">
        <f>[1]!genNormal($E$9,$E$10)</f>
        <v>#VALUE!</v>
      </c>
      <c r="F511" t="e" vm="1">
        <f t="shared" si="78"/>
        <v>#VALUE!</v>
      </c>
      <c r="G511" t="e" vm="2">
        <f>[1]!GenLognormal($G$9,$G$10)</f>
        <v>#VALUE!</v>
      </c>
      <c r="H511" t="e" vm="2">
        <f>[1]!genBinomial(1,0.593)</f>
        <v>#VALUE!</v>
      </c>
      <c r="I511" s="13" t="e" vm="1">
        <f t="shared" si="88"/>
        <v>#VALUE!</v>
      </c>
      <c r="J511" t="e" vm="2">
        <f>[1]!genUniform($J$9,$J$10)</f>
        <v>#VALUE!</v>
      </c>
      <c r="K511" t="e" vm="1">
        <f t="shared" si="79"/>
        <v>#VALUE!</v>
      </c>
      <c r="L511" s="47" t="e" vm="1">
        <f t="shared" si="80"/>
        <v>#VALUE!</v>
      </c>
      <c r="M511" t="e" vm="1">
        <f t="shared" si="81"/>
        <v>#VALUE!</v>
      </c>
      <c r="N511" t="e" vm="2">
        <f>[1]!genUniform($N$9,$N$10)</f>
        <v>#VALUE!</v>
      </c>
      <c r="O511" t="e" vm="1">
        <f t="shared" si="82"/>
        <v>#VALUE!</v>
      </c>
      <c r="P511" s="47" t="e" vm="1">
        <f t="shared" si="83"/>
        <v>#VALUE!</v>
      </c>
      <c r="Q511" t="e" vm="1">
        <f t="shared" si="84"/>
        <v>#VALUE!</v>
      </c>
      <c r="R511" t="e" vm="2">
        <f>[1]!genUniform($R$9,$R$10)</f>
        <v>#VALUE!</v>
      </c>
      <c r="S511" t="e" vm="1">
        <f t="shared" si="85"/>
        <v>#VALUE!</v>
      </c>
      <c r="T511" s="47" t="e" vm="1">
        <f t="shared" si="86"/>
        <v>#VALUE!</v>
      </c>
      <c r="U511" t="e" vm="1">
        <f t="shared" si="87"/>
        <v>#VALUE!</v>
      </c>
    </row>
    <row r="512" spans="1:21">
      <c r="A512">
        <v>502</v>
      </c>
      <c r="C512" t="e" vm="2">
        <f>[1]!GenLognormal($C$9,$C$10)</f>
        <v>#VALUE!</v>
      </c>
      <c r="D512" t="e" vm="2">
        <f>[1]!GenLognormal($D$9,$D$10)</f>
        <v>#VALUE!</v>
      </c>
      <c r="E512" t="e" vm="2">
        <f>[1]!genNormal($E$9,$E$10)</f>
        <v>#VALUE!</v>
      </c>
      <c r="F512" t="e" vm="1">
        <f t="shared" si="78"/>
        <v>#VALUE!</v>
      </c>
      <c r="G512" t="e" vm="2">
        <f>[1]!GenLognormal($G$9,$G$10)</f>
        <v>#VALUE!</v>
      </c>
      <c r="H512" t="e" vm="2">
        <f>[1]!genBinomial(1,0.593)</f>
        <v>#VALUE!</v>
      </c>
      <c r="I512" s="13" t="e" vm="1">
        <f t="shared" si="88"/>
        <v>#VALUE!</v>
      </c>
      <c r="J512" t="e" vm="2">
        <f>[1]!genUniform($J$9,$J$10)</f>
        <v>#VALUE!</v>
      </c>
      <c r="K512" t="e" vm="1">
        <f t="shared" si="79"/>
        <v>#VALUE!</v>
      </c>
      <c r="L512" s="47" t="e" vm="1">
        <f t="shared" si="80"/>
        <v>#VALUE!</v>
      </c>
      <c r="M512" t="e" vm="1">
        <f t="shared" si="81"/>
        <v>#VALUE!</v>
      </c>
      <c r="N512" t="e" vm="2">
        <f>[1]!genUniform($N$9,$N$10)</f>
        <v>#VALUE!</v>
      </c>
      <c r="O512" t="e" vm="1">
        <f t="shared" si="82"/>
        <v>#VALUE!</v>
      </c>
      <c r="P512" s="47" t="e" vm="1">
        <f t="shared" si="83"/>
        <v>#VALUE!</v>
      </c>
      <c r="Q512" t="e" vm="1">
        <f t="shared" si="84"/>
        <v>#VALUE!</v>
      </c>
      <c r="R512" t="e" vm="2">
        <f>[1]!genUniform($R$9,$R$10)</f>
        <v>#VALUE!</v>
      </c>
      <c r="S512" t="e" vm="1">
        <f t="shared" si="85"/>
        <v>#VALUE!</v>
      </c>
      <c r="T512" s="47" t="e" vm="1">
        <f t="shared" si="86"/>
        <v>#VALUE!</v>
      </c>
      <c r="U512" t="e" vm="1">
        <f t="shared" si="87"/>
        <v>#VALUE!</v>
      </c>
    </row>
    <row r="513" spans="1:21">
      <c r="A513">
        <v>503</v>
      </c>
      <c r="C513" t="e" vm="2">
        <f>[1]!GenLognormal($C$9,$C$10)</f>
        <v>#VALUE!</v>
      </c>
      <c r="D513" t="e" vm="2">
        <f>[1]!GenLognormal($D$9,$D$10)</f>
        <v>#VALUE!</v>
      </c>
      <c r="E513" t="e" vm="2">
        <f>[1]!genNormal($E$9,$E$10)</f>
        <v>#VALUE!</v>
      </c>
      <c r="F513" t="e" vm="1">
        <f t="shared" si="78"/>
        <v>#VALUE!</v>
      </c>
      <c r="G513" t="e" vm="2">
        <f>[1]!GenLognormal($G$9,$G$10)</f>
        <v>#VALUE!</v>
      </c>
      <c r="H513" t="e" vm="2">
        <f>[1]!genBinomial(1,0.593)</f>
        <v>#VALUE!</v>
      </c>
      <c r="I513" s="13" t="e" vm="1">
        <f t="shared" si="88"/>
        <v>#VALUE!</v>
      </c>
      <c r="J513" t="e" vm="2">
        <f>[1]!genUniform($J$9,$J$10)</f>
        <v>#VALUE!</v>
      </c>
      <c r="K513" t="e" vm="1">
        <f t="shared" si="79"/>
        <v>#VALUE!</v>
      </c>
      <c r="L513" s="47" t="e" vm="1">
        <f t="shared" si="80"/>
        <v>#VALUE!</v>
      </c>
      <c r="M513" t="e" vm="1">
        <f t="shared" si="81"/>
        <v>#VALUE!</v>
      </c>
      <c r="N513" t="e" vm="2">
        <f>[1]!genUniform($N$9,$N$10)</f>
        <v>#VALUE!</v>
      </c>
      <c r="O513" t="e" vm="1">
        <f t="shared" si="82"/>
        <v>#VALUE!</v>
      </c>
      <c r="P513" s="47" t="e" vm="1">
        <f t="shared" si="83"/>
        <v>#VALUE!</v>
      </c>
      <c r="Q513" t="e" vm="1">
        <f t="shared" si="84"/>
        <v>#VALUE!</v>
      </c>
      <c r="R513" t="e" vm="2">
        <f>[1]!genUniform($R$9,$R$10)</f>
        <v>#VALUE!</v>
      </c>
      <c r="S513" t="e" vm="1">
        <f t="shared" si="85"/>
        <v>#VALUE!</v>
      </c>
      <c r="T513" s="47" t="e" vm="1">
        <f t="shared" si="86"/>
        <v>#VALUE!</v>
      </c>
      <c r="U513" t="e" vm="1">
        <f t="shared" si="87"/>
        <v>#VALUE!</v>
      </c>
    </row>
    <row r="514" spans="1:21">
      <c r="A514">
        <v>504</v>
      </c>
      <c r="C514" t="e" vm="2">
        <f>[1]!GenLognormal($C$9,$C$10)</f>
        <v>#VALUE!</v>
      </c>
      <c r="D514" t="e" vm="2">
        <f>[1]!GenLognormal($D$9,$D$10)</f>
        <v>#VALUE!</v>
      </c>
      <c r="E514" t="e" vm="2">
        <f>[1]!genNormal($E$9,$E$10)</f>
        <v>#VALUE!</v>
      </c>
      <c r="F514" t="e" vm="1">
        <f t="shared" si="78"/>
        <v>#VALUE!</v>
      </c>
      <c r="G514" t="e" vm="2">
        <f>[1]!GenLognormal($G$9,$G$10)</f>
        <v>#VALUE!</v>
      </c>
      <c r="H514" t="e" vm="2">
        <f>[1]!genBinomial(1,0.593)</f>
        <v>#VALUE!</v>
      </c>
      <c r="I514" s="13" t="e" vm="1">
        <f t="shared" si="88"/>
        <v>#VALUE!</v>
      </c>
      <c r="J514" t="e" vm="2">
        <f>[1]!genUniform($J$9,$J$10)</f>
        <v>#VALUE!</v>
      </c>
      <c r="K514" t="e" vm="1">
        <f t="shared" si="79"/>
        <v>#VALUE!</v>
      </c>
      <c r="L514" s="47" t="e" vm="1">
        <f t="shared" si="80"/>
        <v>#VALUE!</v>
      </c>
      <c r="M514" t="e" vm="1">
        <f t="shared" si="81"/>
        <v>#VALUE!</v>
      </c>
      <c r="N514" t="e" vm="2">
        <f>[1]!genUniform($N$9,$N$10)</f>
        <v>#VALUE!</v>
      </c>
      <c r="O514" t="e" vm="1">
        <f t="shared" si="82"/>
        <v>#VALUE!</v>
      </c>
      <c r="P514" s="47" t="e" vm="1">
        <f t="shared" si="83"/>
        <v>#VALUE!</v>
      </c>
      <c r="Q514" t="e" vm="1">
        <f t="shared" si="84"/>
        <v>#VALUE!</v>
      </c>
      <c r="R514" t="e" vm="2">
        <f>[1]!genUniform($R$9,$R$10)</f>
        <v>#VALUE!</v>
      </c>
      <c r="S514" t="e" vm="1">
        <f t="shared" si="85"/>
        <v>#VALUE!</v>
      </c>
      <c r="T514" s="47" t="e" vm="1">
        <f t="shared" si="86"/>
        <v>#VALUE!</v>
      </c>
      <c r="U514" t="e" vm="1">
        <f t="shared" si="87"/>
        <v>#VALUE!</v>
      </c>
    </row>
    <row r="515" spans="1:21">
      <c r="A515">
        <v>505</v>
      </c>
      <c r="C515" t="e" vm="2">
        <f>[1]!GenLognormal($C$9,$C$10)</f>
        <v>#VALUE!</v>
      </c>
      <c r="D515" t="e" vm="2">
        <f>[1]!GenLognormal($D$9,$D$10)</f>
        <v>#VALUE!</v>
      </c>
      <c r="E515" t="e" vm="2">
        <f>[1]!genNormal($E$9,$E$10)</f>
        <v>#VALUE!</v>
      </c>
      <c r="F515" t="e" vm="1">
        <f t="shared" si="78"/>
        <v>#VALUE!</v>
      </c>
      <c r="G515" t="e" vm="2">
        <f>[1]!GenLognormal($G$9,$G$10)</f>
        <v>#VALUE!</v>
      </c>
      <c r="H515" t="e" vm="2">
        <f>[1]!genBinomial(1,0.593)</f>
        <v>#VALUE!</v>
      </c>
      <c r="I515" s="13" t="e" vm="1">
        <f t="shared" si="88"/>
        <v>#VALUE!</v>
      </c>
      <c r="J515" t="e" vm="2">
        <f>[1]!genUniform($J$9,$J$10)</f>
        <v>#VALUE!</v>
      </c>
      <c r="K515" t="e" vm="1">
        <f t="shared" si="79"/>
        <v>#VALUE!</v>
      </c>
      <c r="L515" s="47" t="e" vm="1">
        <f t="shared" si="80"/>
        <v>#VALUE!</v>
      </c>
      <c r="M515" t="e" vm="1">
        <f t="shared" si="81"/>
        <v>#VALUE!</v>
      </c>
      <c r="N515" t="e" vm="2">
        <f>[1]!genUniform($N$9,$N$10)</f>
        <v>#VALUE!</v>
      </c>
      <c r="O515" t="e" vm="1">
        <f t="shared" si="82"/>
        <v>#VALUE!</v>
      </c>
      <c r="P515" s="47" t="e" vm="1">
        <f t="shared" si="83"/>
        <v>#VALUE!</v>
      </c>
      <c r="Q515" t="e" vm="1">
        <f t="shared" si="84"/>
        <v>#VALUE!</v>
      </c>
      <c r="R515" t="e" vm="2">
        <f>[1]!genUniform($R$9,$R$10)</f>
        <v>#VALUE!</v>
      </c>
      <c r="S515" t="e" vm="1">
        <f t="shared" si="85"/>
        <v>#VALUE!</v>
      </c>
      <c r="T515" s="47" t="e" vm="1">
        <f t="shared" si="86"/>
        <v>#VALUE!</v>
      </c>
      <c r="U515" t="e" vm="1">
        <f t="shared" si="87"/>
        <v>#VALUE!</v>
      </c>
    </row>
    <row r="516" spans="1:21">
      <c r="A516">
        <v>506</v>
      </c>
      <c r="C516" t="e" vm="2">
        <f>[1]!GenLognormal($C$9,$C$10)</f>
        <v>#VALUE!</v>
      </c>
      <c r="D516" t="e" vm="2">
        <f>[1]!GenLognormal($D$9,$D$10)</f>
        <v>#VALUE!</v>
      </c>
      <c r="E516" t="e" vm="2">
        <f>[1]!genNormal($E$9,$E$10)</f>
        <v>#VALUE!</v>
      </c>
      <c r="F516" t="e" vm="1">
        <f t="shared" si="78"/>
        <v>#VALUE!</v>
      </c>
      <c r="G516" t="e" vm="2">
        <f>[1]!GenLognormal($G$9,$G$10)</f>
        <v>#VALUE!</v>
      </c>
      <c r="H516" t="e" vm="2">
        <f>[1]!genBinomial(1,0.593)</f>
        <v>#VALUE!</v>
      </c>
      <c r="I516" s="13" t="e" vm="1">
        <f t="shared" si="88"/>
        <v>#VALUE!</v>
      </c>
      <c r="J516" t="e" vm="2">
        <f>[1]!genUniform($J$9,$J$10)</f>
        <v>#VALUE!</v>
      </c>
      <c r="K516" t="e" vm="1">
        <f t="shared" si="79"/>
        <v>#VALUE!</v>
      </c>
      <c r="L516" s="47" t="e" vm="1">
        <f t="shared" si="80"/>
        <v>#VALUE!</v>
      </c>
      <c r="M516" t="e" vm="1">
        <f t="shared" si="81"/>
        <v>#VALUE!</v>
      </c>
      <c r="N516" t="e" vm="2">
        <f>[1]!genUniform($N$9,$N$10)</f>
        <v>#VALUE!</v>
      </c>
      <c r="O516" t="e" vm="1">
        <f t="shared" si="82"/>
        <v>#VALUE!</v>
      </c>
      <c r="P516" s="47" t="e" vm="1">
        <f t="shared" si="83"/>
        <v>#VALUE!</v>
      </c>
      <c r="Q516" t="e" vm="1">
        <f t="shared" si="84"/>
        <v>#VALUE!</v>
      </c>
      <c r="R516" t="e" vm="2">
        <f>[1]!genUniform($R$9,$R$10)</f>
        <v>#VALUE!</v>
      </c>
      <c r="S516" t="e" vm="1">
        <f t="shared" si="85"/>
        <v>#VALUE!</v>
      </c>
      <c r="T516" s="47" t="e" vm="1">
        <f t="shared" si="86"/>
        <v>#VALUE!</v>
      </c>
      <c r="U516" t="e" vm="1">
        <f t="shared" si="87"/>
        <v>#VALUE!</v>
      </c>
    </row>
    <row r="517" spans="1:21">
      <c r="A517">
        <v>507</v>
      </c>
      <c r="C517" t="e" vm="2">
        <f>[1]!GenLognormal($C$9,$C$10)</f>
        <v>#VALUE!</v>
      </c>
      <c r="D517" t="e" vm="2">
        <f>[1]!GenLognormal($D$9,$D$10)</f>
        <v>#VALUE!</v>
      </c>
      <c r="E517" t="e" vm="2">
        <f>[1]!genNormal($E$9,$E$10)</f>
        <v>#VALUE!</v>
      </c>
      <c r="F517" t="e" vm="1">
        <f t="shared" si="78"/>
        <v>#VALUE!</v>
      </c>
      <c r="G517" t="e" vm="2">
        <f>[1]!GenLognormal($G$9,$G$10)</f>
        <v>#VALUE!</v>
      </c>
      <c r="H517" t="e" vm="2">
        <f>[1]!genBinomial(1,0.593)</f>
        <v>#VALUE!</v>
      </c>
      <c r="I517" s="13" t="e" vm="1">
        <f t="shared" si="88"/>
        <v>#VALUE!</v>
      </c>
      <c r="J517" t="e" vm="2">
        <f>[1]!genUniform($J$9,$J$10)</f>
        <v>#VALUE!</v>
      </c>
      <c r="K517" t="e" vm="1">
        <f t="shared" si="79"/>
        <v>#VALUE!</v>
      </c>
      <c r="L517" s="47" t="e" vm="1">
        <f t="shared" si="80"/>
        <v>#VALUE!</v>
      </c>
      <c r="M517" t="e" vm="1">
        <f t="shared" si="81"/>
        <v>#VALUE!</v>
      </c>
      <c r="N517" t="e" vm="2">
        <f>[1]!genUniform($N$9,$N$10)</f>
        <v>#VALUE!</v>
      </c>
      <c r="O517" t="e" vm="1">
        <f t="shared" si="82"/>
        <v>#VALUE!</v>
      </c>
      <c r="P517" s="47" t="e" vm="1">
        <f t="shared" si="83"/>
        <v>#VALUE!</v>
      </c>
      <c r="Q517" t="e" vm="1">
        <f t="shared" si="84"/>
        <v>#VALUE!</v>
      </c>
      <c r="R517" t="e" vm="2">
        <f>[1]!genUniform($R$9,$R$10)</f>
        <v>#VALUE!</v>
      </c>
      <c r="S517" t="e" vm="1">
        <f t="shared" si="85"/>
        <v>#VALUE!</v>
      </c>
      <c r="T517" s="47" t="e" vm="1">
        <f t="shared" si="86"/>
        <v>#VALUE!</v>
      </c>
      <c r="U517" t="e" vm="1">
        <f t="shared" si="87"/>
        <v>#VALUE!</v>
      </c>
    </row>
    <row r="518" spans="1:21">
      <c r="A518">
        <v>508</v>
      </c>
      <c r="C518" t="e" vm="2">
        <f>[1]!GenLognormal($C$9,$C$10)</f>
        <v>#VALUE!</v>
      </c>
      <c r="D518" t="e" vm="2">
        <f>[1]!GenLognormal($D$9,$D$10)</f>
        <v>#VALUE!</v>
      </c>
      <c r="E518" t="e" vm="2">
        <f>[1]!genNormal($E$9,$E$10)</f>
        <v>#VALUE!</v>
      </c>
      <c r="F518" t="e" vm="1">
        <f t="shared" si="78"/>
        <v>#VALUE!</v>
      </c>
      <c r="G518" t="e" vm="2">
        <f>[1]!GenLognormal($G$9,$G$10)</f>
        <v>#VALUE!</v>
      </c>
      <c r="H518" t="e" vm="2">
        <f>[1]!genBinomial(1,0.593)</f>
        <v>#VALUE!</v>
      </c>
      <c r="I518" s="13" t="e" vm="1">
        <f t="shared" si="88"/>
        <v>#VALUE!</v>
      </c>
      <c r="J518" t="e" vm="2">
        <f>[1]!genUniform($J$9,$J$10)</f>
        <v>#VALUE!</v>
      </c>
      <c r="K518" t="e" vm="1">
        <f t="shared" si="79"/>
        <v>#VALUE!</v>
      </c>
      <c r="L518" s="47" t="e" vm="1">
        <f t="shared" si="80"/>
        <v>#VALUE!</v>
      </c>
      <c r="M518" t="e" vm="1">
        <f t="shared" si="81"/>
        <v>#VALUE!</v>
      </c>
      <c r="N518" t="e" vm="2">
        <f>[1]!genUniform($N$9,$N$10)</f>
        <v>#VALUE!</v>
      </c>
      <c r="O518" t="e" vm="1">
        <f t="shared" si="82"/>
        <v>#VALUE!</v>
      </c>
      <c r="P518" s="47" t="e" vm="1">
        <f t="shared" si="83"/>
        <v>#VALUE!</v>
      </c>
      <c r="Q518" t="e" vm="1">
        <f t="shared" si="84"/>
        <v>#VALUE!</v>
      </c>
      <c r="R518" t="e" vm="2">
        <f>[1]!genUniform($R$9,$R$10)</f>
        <v>#VALUE!</v>
      </c>
      <c r="S518" t="e" vm="1">
        <f t="shared" si="85"/>
        <v>#VALUE!</v>
      </c>
      <c r="T518" s="47" t="e" vm="1">
        <f t="shared" si="86"/>
        <v>#VALUE!</v>
      </c>
      <c r="U518" t="e" vm="1">
        <f t="shared" si="87"/>
        <v>#VALUE!</v>
      </c>
    </row>
    <row r="519" spans="1:21">
      <c r="A519">
        <v>509</v>
      </c>
      <c r="C519" t="e" vm="2">
        <f>[1]!GenLognormal($C$9,$C$10)</f>
        <v>#VALUE!</v>
      </c>
      <c r="D519" t="e" vm="2">
        <f>[1]!GenLognormal($D$9,$D$10)</f>
        <v>#VALUE!</v>
      </c>
      <c r="E519" t="e" vm="2">
        <f>[1]!genNormal($E$9,$E$10)</f>
        <v>#VALUE!</v>
      </c>
      <c r="F519" t="e" vm="1">
        <f t="shared" si="78"/>
        <v>#VALUE!</v>
      </c>
      <c r="G519" t="e" vm="2">
        <f>[1]!GenLognormal($G$9,$G$10)</f>
        <v>#VALUE!</v>
      </c>
      <c r="H519" t="e" vm="2">
        <f>[1]!genBinomial(1,0.593)</f>
        <v>#VALUE!</v>
      </c>
      <c r="I519" s="13" t="e" vm="1">
        <f t="shared" si="88"/>
        <v>#VALUE!</v>
      </c>
      <c r="J519" t="e" vm="2">
        <f>[1]!genUniform($J$9,$J$10)</f>
        <v>#VALUE!</v>
      </c>
      <c r="K519" t="e" vm="1">
        <f t="shared" si="79"/>
        <v>#VALUE!</v>
      </c>
      <c r="L519" s="47" t="e" vm="1">
        <f t="shared" si="80"/>
        <v>#VALUE!</v>
      </c>
      <c r="M519" t="e" vm="1">
        <f t="shared" si="81"/>
        <v>#VALUE!</v>
      </c>
      <c r="N519" t="e" vm="2">
        <f>[1]!genUniform($N$9,$N$10)</f>
        <v>#VALUE!</v>
      </c>
      <c r="O519" t="e" vm="1">
        <f t="shared" si="82"/>
        <v>#VALUE!</v>
      </c>
      <c r="P519" s="47" t="e" vm="1">
        <f t="shared" si="83"/>
        <v>#VALUE!</v>
      </c>
      <c r="Q519" t="e" vm="1">
        <f t="shared" si="84"/>
        <v>#VALUE!</v>
      </c>
      <c r="R519" t="e" vm="2">
        <f>[1]!genUniform($R$9,$R$10)</f>
        <v>#VALUE!</v>
      </c>
      <c r="S519" t="e" vm="1">
        <f t="shared" si="85"/>
        <v>#VALUE!</v>
      </c>
      <c r="T519" s="47" t="e" vm="1">
        <f t="shared" si="86"/>
        <v>#VALUE!</v>
      </c>
      <c r="U519" t="e" vm="1">
        <f t="shared" si="87"/>
        <v>#VALUE!</v>
      </c>
    </row>
    <row r="520" spans="1:21">
      <c r="A520">
        <v>510</v>
      </c>
      <c r="C520" t="e" vm="2">
        <f>[1]!GenLognormal($C$9,$C$10)</f>
        <v>#VALUE!</v>
      </c>
      <c r="D520" t="e" vm="2">
        <f>[1]!GenLognormal($D$9,$D$10)</f>
        <v>#VALUE!</v>
      </c>
      <c r="E520" t="e" vm="2">
        <f>[1]!genNormal($E$9,$E$10)</f>
        <v>#VALUE!</v>
      </c>
      <c r="F520" t="e" vm="1">
        <f t="shared" si="78"/>
        <v>#VALUE!</v>
      </c>
      <c r="G520" t="e" vm="2">
        <f>[1]!GenLognormal($G$9,$G$10)</f>
        <v>#VALUE!</v>
      </c>
      <c r="H520" t="e" vm="2">
        <f>[1]!genBinomial(1,0.593)</f>
        <v>#VALUE!</v>
      </c>
      <c r="I520" s="13" t="e" vm="1">
        <f t="shared" si="88"/>
        <v>#VALUE!</v>
      </c>
      <c r="J520" t="e" vm="2">
        <f>[1]!genUniform($J$9,$J$10)</f>
        <v>#VALUE!</v>
      </c>
      <c r="K520" t="e" vm="1">
        <f t="shared" si="79"/>
        <v>#VALUE!</v>
      </c>
      <c r="L520" s="47" t="e" vm="1">
        <f t="shared" si="80"/>
        <v>#VALUE!</v>
      </c>
      <c r="M520" t="e" vm="1">
        <f t="shared" si="81"/>
        <v>#VALUE!</v>
      </c>
      <c r="N520" t="e" vm="2">
        <f>[1]!genUniform($N$9,$N$10)</f>
        <v>#VALUE!</v>
      </c>
      <c r="O520" t="e" vm="1">
        <f t="shared" si="82"/>
        <v>#VALUE!</v>
      </c>
      <c r="P520" s="47" t="e" vm="1">
        <f t="shared" si="83"/>
        <v>#VALUE!</v>
      </c>
      <c r="Q520" t="e" vm="1">
        <f t="shared" si="84"/>
        <v>#VALUE!</v>
      </c>
      <c r="R520" t="e" vm="2">
        <f>[1]!genUniform($R$9,$R$10)</f>
        <v>#VALUE!</v>
      </c>
      <c r="S520" t="e" vm="1">
        <f t="shared" si="85"/>
        <v>#VALUE!</v>
      </c>
      <c r="T520" s="47" t="e" vm="1">
        <f t="shared" si="86"/>
        <v>#VALUE!</v>
      </c>
      <c r="U520" t="e" vm="1">
        <f t="shared" si="87"/>
        <v>#VALUE!</v>
      </c>
    </row>
    <row r="521" spans="1:21">
      <c r="A521">
        <v>511</v>
      </c>
      <c r="C521" t="e" vm="2">
        <f>[1]!GenLognormal($C$9,$C$10)</f>
        <v>#VALUE!</v>
      </c>
      <c r="D521" t="e" vm="2">
        <f>[1]!GenLognormal($D$9,$D$10)</f>
        <v>#VALUE!</v>
      </c>
      <c r="E521" t="e" vm="2">
        <f>[1]!genNormal($E$9,$E$10)</f>
        <v>#VALUE!</v>
      </c>
      <c r="F521" t="e" vm="1">
        <f t="shared" si="78"/>
        <v>#VALUE!</v>
      </c>
      <c r="G521" t="e" vm="2">
        <f>[1]!GenLognormal($G$9,$G$10)</f>
        <v>#VALUE!</v>
      </c>
      <c r="H521" t="e" vm="2">
        <f>[1]!genBinomial(1,0.593)</f>
        <v>#VALUE!</v>
      </c>
      <c r="I521" s="13" t="e" vm="1">
        <f t="shared" si="88"/>
        <v>#VALUE!</v>
      </c>
      <c r="J521" t="e" vm="2">
        <f>[1]!genUniform($J$9,$J$10)</f>
        <v>#VALUE!</v>
      </c>
      <c r="K521" t="e" vm="1">
        <f t="shared" si="79"/>
        <v>#VALUE!</v>
      </c>
      <c r="L521" s="47" t="e" vm="1">
        <f t="shared" si="80"/>
        <v>#VALUE!</v>
      </c>
      <c r="M521" t="e" vm="1">
        <f t="shared" si="81"/>
        <v>#VALUE!</v>
      </c>
      <c r="N521" t="e" vm="2">
        <f>[1]!genUniform($N$9,$N$10)</f>
        <v>#VALUE!</v>
      </c>
      <c r="O521" t="e" vm="1">
        <f t="shared" si="82"/>
        <v>#VALUE!</v>
      </c>
      <c r="P521" s="47" t="e" vm="1">
        <f t="shared" si="83"/>
        <v>#VALUE!</v>
      </c>
      <c r="Q521" t="e" vm="1">
        <f t="shared" si="84"/>
        <v>#VALUE!</v>
      </c>
      <c r="R521" t="e" vm="2">
        <f>[1]!genUniform($R$9,$R$10)</f>
        <v>#VALUE!</v>
      </c>
      <c r="S521" t="e" vm="1">
        <f t="shared" si="85"/>
        <v>#VALUE!</v>
      </c>
      <c r="T521" s="47" t="e" vm="1">
        <f t="shared" si="86"/>
        <v>#VALUE!</v>
      </c>
      <c r="U521" t="e" vm="1">
        <f t="shared" si="87"/>
        <v>#VALUE!</v>
      </c>
    </row>
    <row r="522" spans="1:21">
      <c r="A522">
        <v>512</v>
      </c>
      <c r="C522" t="e" vm="2">
        <f>[1]!GenLognormal($C$9,$C$10)</f>
        <v>#VALUE!</v>
      </c>
      <c r="D522" t="e" vm="2">
        <f>[1]!GenLognormal($D$9,$D$10)</f>
        <v>#VALUE!</v>
      </c>
      <c r="E522" t="e" vm="2">
        <f>[1]!genNormal($E$9,$E$10)</f>
        <v>#VALUE!</v>
      </c>
      <c r="F522" t="e" vm="1">
        <f t="shared" si="78"/>
        <v>#VALUE!</v>
      </c>
      <c r="G522" t="e" vm="2">
        <f>[1]!GenLognormal($G$9,$G$10)</f>
        <v>#VALUE!</v>
      </c>
      <c r="H522" t="e" vm="2">
        <f>[1]!genBinomial(1,0.593)</f>
        <v>#VALUE!</v>
      </c>
      <c r="I522" s="13" t="e" vm="1">
        <f t="shared" si="88"/>
        <v>#VALUE!</v>
      </c>
      <c r="J522" t="e" vm="2">
        <f>[1]!genUniform($J$9,$J$10)</f>
        <v>#VALUE!</v>
      </c>
      <c r="K522" t="e" vm="1">
        <f t="shared" si="79"/>
        <v>#VALUE!</v>
      </c>
      <c r="L522" s="47" t="e" vm="1">
        <f t="shared" si="80"/>
        <v>#VALUE!</v>
      </c>
      <c r="M522" t="e" vm="1">
        <f t="shared" si="81"/>
        <v>#VALUE!</v>
      </c>
      <c r="N522" t="e" vm="2">
        <f>[1]!genUniform($N$9,$N$10)</f>
        <v>#VALUE!</v>
      </c>
      <c r="O522" t="e" vm="1">
        <f t="shared" si="82"/>
        <v>#VALUE!</v>
      </c>
      <c r="P522" s="47" t="e" vm="1">
        <f t="shared" si="83"/>
        <v>#VALUE!</v>
      </c>
      <c r="Q522" t="e" vm="1">
        <f t="shared" si="84"/>
        <v>#VALUE!</v>
      </c>
      <c r="R522" t="e" vm="2">
        <f>[1]!genUniform($R$9,$R$10)</f>
        <v>#VALUE!</v>
      </c>
      <c r="S522" t="e" vm="1">
        <f t="shared" si="85"/>
        <v>#VALUE!</v>
      </c>
      <c r="T522" s="47" t="e" vm="1">
        <f t="shared" si="86"/>
        <v>#VALUE!</v>
      </c>
      <c r="U522" t="e" vm="1">
        <f t="shared" si="87"/>
        <v>#VALUE!</v>
      </c>
    </row>
    <row r="523" spans="1:21">
      <c r="A523">
        <v>513</v>
      </c>
      <c r="C523" t="e" vm="2">
        <f>[1]!GenLognormal($C$9,$C$10)</f>
        <v>#VALUE!</v>
      </c>
      <c r="D523" t="e" vm="2">
        <f>[1]!GenLognormal($D$9,$D$10)</f>
        <v>#VALUE!</v>
      </c>
      <c r="E523" t="e" vm="2">
        <f>[1]!genNormal($E$9,$E$10)</f>
        <v>#VALUE!</v>
      </c>
      <c r="F523" t="e" vm="1">
        <f t="shared" si="78"/>
        <v>#VALUE!</v>
      </c>
      <c r="G523" t="e" vm="2">
        <f>[1]!GenLognormal($G$9,$G$10)</f>
        <v>#VALUE!</v>
      </c>
      <c r="H523" t="e" vm="2">
        <f>[1]!genBinomial(1,0.593)</f>
        <v>#VALUE!</v>
      </c>
      <c r="I523" s="13" t="e" vm="1">
        <f t="shared" si="88"/>
        <v>#VALUE!</v>
      </c>
      <c r="J523" t="e" vm="2">
        <f>[1]!genUniform($J$9,$J$10)</f>
        <v>#VALUE!</v>
      </c>
      <c r="K523" t="e" vm="1">
        <f t="shared" si="79"/>
        <v>#VALUE!</v>
      </c>
      <c r="L523" s="47" t="e" vm="1">
        <f t="shared" si="80"/>
        <v>#VALUE!</v>
      </c>
      <c r="M523" t="e" vm="1">
        <f t="shared" si="81"/>
        <v>#VALUE!</v>
      </c>
      <c r="N523" t="e" vm="2">
        <f>[1]!genUniform($N$9,$N$10)</f>
        <v>#VALUE!</v>
      </c>
      <c r="O523" t="e" vm="1">
        <f t="shared" si="82"/>
        <v>#VALUE!</v>
      </c>
      <c r="P523" s="47" t="e" vm="1">
        <f t="shared" si="83"/>
        <v>#VALUE!</v>
      </c>
      <c r="Q523" t="e" vm="1">
        <f t="shared" si="84"/>
        <v>#VALUE!</v>
      </c>
      <c r="R523" t="e" vm="2">
        <f>[1]!genUniform($R$9,$R$10)</f>
        <v>#VALUE!</v>
      </c>
      <c r="S523" t="e" vm="1">
        <f t="shared" si="85"/>
        <v>#VALUE!</v>
      </c>
      <c r="T523" s="47" t="e" vm="1">
        <f t="shared" si="86"/>
        <v>#VALUE!</v>
      </c>
      <c r="U523" t="e" vm="1">
        <f t="shared" si="87"/>
        <v>#VALUE!</v>
      </c>
    </row>
    <row r="524" spans="1:21">
      <c r="A524">
        <v>514</v>
      </c>
      <c r="C524" t="e" vm="2">
        <f>[1]!GenLognormal($C$9,$C$10)</f>
        <v>#VALUE!</v>
      </c>
      <c r="D524" t="e" vm="2">
        <f>[1]!GenLognormal($D$9,$D$10)</f>
        <v>#VALUE!</v>
      </c>
      <c r="E524" t="e" vm="2">
        <f>[1]!genNormal($E$9,$E$10)</f>
        <v>#VALUE!</v>
      </c>
      <c r="F524" t="e" vm="1">
        <f t="shared" ref="F524:F587" si="89">IF(E524&gt;45,E524,45)</f>
        <v>#VALUE!</v>
      </c>
      <c r="G524" t="e" vm="2">
        <f>[1]!GenLognormal($G$9,$G$10)</f>
        <v>#VALUE!</v>
      </c>
      <c r="H524" t="e" vm="2">
        <f>[1]!genBinomial(1,0.593)</f>
        <v>#VALUE!</v>
      </c>
      <c r="I524" s="13" t="e" vm="1">
        <f t="shared" si="88"/>
        <v>#VALUE!</v>
      </c>
      <c r="J524" t="e" vm="2">
        <f>[1]!genUniform($J$9,$J$10)</f>
        <v>#VALUE!</v>
      </c>
      <c r="K524" t="e" vm="1">
        <f t="shared" ref="K524:K587" si="90">_xlfn.LOGNORM.INV($J524,$K$9,$K$10)</f>
        <v>#VALUE!</v>
      </c>
      <c r="L524" s="47" t="e" vm="1">
        <f t="shared" ref="L524:L587" si="91">K524*$I524/24/60</f>
        <v>#VALUE!</v>
      </c>
      <c r="M524" t="e" vm="1">
        <f t="shared" ref="M524:M587" si="92">L524*24*60/$D524</f>
        <v>#VALUE!</v>
      </c>
      <c r="N524" t="e" vm="2">
        <f>[1]!genUniform($N$9,$N$10)</f>
        <v>#VALUE!</v>
      </c>
      <c r="O524" t="e" vm="1">
        <f t="shared" ref="O524:O587" si="93">_xlfn.LOGNORM.INV($N524,$O$9,$O$10)</f>
        <v>#VALUE!</v>
      </c>
      <c r="P524" s="47" t="e" vm="1">
        <f t="shared" ref="P524:P587" si="94">O524*$I524/24/60</f>
        <v>#VALUE!</v>
      </c>
      <c r="Q524" t="e" vm="1">
        <f t="shared" ref="Q524:Q587" si="95">P524*24*60/$D524</f>
        <v>#VALUE!</v>
      </c>
      <c r="R524" t="e" vm="2">
        <f>[1]!genUniform($R$9,$R$10)</f>
        <v>#VALUE!</v>
      </c>
      <c r="S524" t="e" vm="1">
        <f t="shared" ref="S524:S587" si="96">_xlfn.LOGNORM.INV($R524,$S$9,$S$10)</f>
        <v>#VALUE!</v>
      </c>
      <c r="T524" s="47" t="e" vm="1">
        <f t="shared" ref="T524:T587" si="97">S524*$I524/24/60</f>
        <v>#VALUE!</v>
      </c>
      <c r="U524" t="e" vm="1">
        <f t="shared" ref="U524:U587" si="98">T524*24*60/$D524</f>
        <v>#VALUE!</v>
      </c>
    </row>
    <row r="525" spans="1:21">
      <c r="A525">
        <v>515</v>
      </c>
      <c r="C525" t="e" vm="2">
        <f>[1]!GenLognormal($C$9,$C$10)</f>
        <v>#VALUE!</v>
      </c>
      <c r="D525" t="e" vm="2">
        <f>[1]!GenLognormal($D$9,$D$10)</f>
        <v>#VALUE!</v>
      </c>
      <c r="E525" t="e" vm="2">
        <f>[1]!genNormal($E$9,$E$10)</f>
        <v>#VALUE!</v>
      </c>
      <c r="F525" t="e" vm="1">
        <f t="shared" si="89"/>
        <v>#VALUE!</v>
      </c>
      <c r="G525" t="e" vm="2">
        <f>[1]!GenLognormal($G$9,$G$10)</f>
        <v>#VALUE!</v>
      </c>
      <c r="H525" t="e" vm="2">
        <f>[1]!genBinomial(1,0.593)</f>
        <v>#VALUE!</v>
      </c>
      <c r="I525" s="13" t="e" vm="1">
        <f t="shared" si="88"/>
        <v>#VALUE!</v>
      </c>
      <c r="J525" t="e" vm="2">
        <f>[1]!genUniform($J$9,$J$10)</f>
        <v>#VALUE!</v>
      </c>
      <c r="K525" t="e" vm="1">
        <f t="shared" si="90"/>
        <v>#VALUE!</v>
      </c>
      <c r="L525" s="47" t="e" vm="1">
        <f t="shared" si="91"/>
        <v>#VALUE!</v>
      </c>
      <c r="M525" t="e" vm="1">
        <f t="shared" si="92"/>
        <v>#VALUE!</v>
      </c>
      <c r="N525" t="e" vm="2">
        <f>[1]!genUniform($N$9,$N$10)</f>
        <v>#VALUE!</v>
      </c>
      <c r="O525" t="e" vm="1">
        <f t="shared" si="93"/>
        <v>#VALUE!</v>
      </c>
      <c r="P525" s="47" t="e" vm="1">
        <f t="shared" si="94"/>
        <v>#VALUE!</v>
      </c>
      <c r="Q525" t="e" vm="1">
        <f t="shared" si="95"/>
        <v>#VALUE!</v>
      </c>
      <c r="R525" t="e" vm="2">
        <f>[1]!genUniform($R$9,$R$10)</f>
        <v>#VALUE!</v>
      </c>
      <c r="S525" t="e" vm="1">
        <f t="shared" si="96"/>
        <v>#VALUE!</v>
      </c>
      <c r="T525" s="47" t="e" vm="1">
        <f t="shared" si="97"/>
        <v>#VALUE!</v>
      </c>
      <c r="U525" t="e" vm="1">
        <f t="shared" si="98"/>
        <v>#VALUE!</v>
      </c>
    </row>
    <row r="526" spans="1:21">
      <c r="A526">
        <v>516</v>
      </c>
      <c r="C526" t="e" vm="2">
        <f>[1]!GenLognormal($C$9,$C$10)</f>
        <v>#VALUE!</v>
      </c>
      <c r="D526" t="e" vm="2">
        <f>[1]!GenLognormal($D$9,$D$10)</f>
        <v>#VALUE!</v>
      </c>
      <c r="E526" t="e" vm="2">
        <f>[1]!genNormal($E$9,$E$10)</f>
        <v>#VALUE!</v>
      </c>
      <c r="F526" t="e" vm="1">
        <f t="shared" si="89"/>
        <v>#VALUE!</v>
      </c>
      <c r="G526" t="e" vm="2">
        <f>[1]!GenLognormal($G$9,$G$10)</f>
        <v>#VALUE!</v>
      </c>
      <c r="H526" t="e" vm="2">
        <f>[1]!genBinomial(1,0.593)</f>
        <v>#VALUE!</v>
      </c>
      <c r="I526" s="13" t="e" vm="1">
        <f t="shared" si="88"/>
        <v>#VALUE!</v>
      </c>
      <c r="J526" t="e" vm="2">
        <f>[1]!genUniform($J$9,$J$10)</f>
        <v>#VALUE!</v>
      </c>
      <c r="K526" t="e" vm="1">
        <f t="shared" si="90"/>
        <v>#VALUE!</v>
      </c>
      <c r="L526" s="47" t="e" vm="1">
        <f t="shared" si="91"/>
        <v>#VALUE!</v>
      </c>
      <c r="M526" t="e" vm="1">
        <f t="shared" si="92"/>
        <v>#VALUE!</v>
      </c>
      <c r="N526" t="e" vm="2">
        <f>[1]!genUniform($N$9,$N$10)</f>
        <v>#VALUE!</v>
      </c>
      <c r="O526" t="e" vm="1">
        <f t="shared" si="93"/>
        <v>#VALUE!</v>
      </c>
      <c r="P526" s="47" t="e" vm="1">
        <f t="shared" si="94"/>
        <v>#VALUE!</v>
      </c>
      <c r="Q526" t="e" vm="1">
        <f t="shared" si="95"/>
        <v>#VALUE!</v>
      </c>
      <c r="R526" t="e" vm="2">
        <f>[1]!genUniform($R$9,$R$10)</f>
        <v>#VALUE!</v>
      </c>
      <c r="S526" t="e" vm="1">
        <f t="shared" si="96"/>
        <v>#VALUE!</v>
      </c>
      <c r="T526" s="47" t="e" vm="1">
        <f t="shared" si="97"/>
        <v>#VALUE!</v>
      </c>
      <c r="U526" t="e" vm="1">
        <f t="shared" si="98"/>
        <v>#VALUE!</v>
      </c>
    </row>
    <row r="527" spans="1:21">
      <c r="A527">
        <v>517</v>
      </c>
      <c r="C527" t="e" vm="2">
        <f>[1]!GenLognormal($C$9,$C$10)</f>
        <v>#VALUE!</v>
      </c>
      <c r="D527" t="e" vm="2">
        <f>[1]!GenLognormal($D$9,$D$10)</f>
        <v>#VALUE!</v>
      </c>
      <c r="E527" t="e" vm="2">
        <f>[1]!genNormal($E$9,$E$10)</f>
        <v>#VALUE!</v>
      </c>
      <c r="F527" t="e" vm="1">
        <f t="shared" si="89"/>
        <v>#VALUE!</v>
      </c>
      <c r="G527" t="e" vm="2">
        <f>[1]!GenLognormal($G$9,$G$10)</f>
        <v>#VALUE!</v>
      </c>
      <c r="H527" t="e" vm="2">
        <f>[1]!genBinomial(1,0.593)</f>
        <v>#VALUE!</v>
      </c>
      <c r="I527" s="13" t="e" vm="1">
        <f t="shared" ref="I527:I590" si="99">(266.16-47.17*H527-2.33*G527+0.66*F527+0.017*(F527^2))*113.12/1000000*D527</f>
        <v>#VALUE!</v>
      </c>
      <c r="J527" t="e" vm="2">
        <f>[1]!genUniform($J$9,$J$10)</f>
        <v>#VALUE!</v>
      </c>
      <c r="K527" t="e" vm="1">
        <f t="shared" si="90"/>
        <v>#VALUE!</v>
      </c>
      <c r="L527" s="47" t="e" vm="1">
        <f t="shared" si="91"/>
        <v>#VALUE!</v>
      </c>
      <c r="M527" t="e" vm="1">
        <f t="shared" si="92"/>
        <v>#VALUE!</v>
      </c>
      <c r="N527" t="e" vm="2">
        <f>[1]!genUniform($N$9,$N$10)</f>
        <v>#VALUE!</v>
      </c>
      <c r="O527" t="e" vm="1">
        <f t="shared" si="93"/>
        <v>#VALUE!</v>
      </c>
      <c r="P527" s="47" t="e" vm="1">
        <f t="shared" si="94"/>
        <v>#VALUE!</v>
      </c>
      <c r="Q527" t="e" vm="1">
        <f t="shared" si="95"/>
        <v>#VALUE!</v>
      </c>
      <c r="R527" t="e" vm="2">
        <f>[1]!genUniform($R$9,$R$10)</f>
        <v>#VALUE!</v>
      </c>
      <c r="S527" t="e" vm="1">
        <f t="shared" si="96"/>
        <v>#VALUE!</v>
      </c>
      <c r="T527" s="47" t="e" vm="1">
        <f t="shared" si="97"/>
        <v>#VALUE!</v>
      </c>
      <c r="U527" t="e" vm="1">
        <f t="shared" si="98"/>
        <v>#VALUE!</v>
      </c>
    </row>
    <row r="528" spans="1:21">
      <c r="A528">
        <v>518</v>
      </c>
      <c r="C528" t="e" vm="2">
        <f>[1]!GenLognormal($C$9,$C$10)</f>
        <v>#VALUE!</v>
      </c>
      <c r="D528" t="e" vm="2">
        <f>[1]!GenLognormal($D$9,$D$10)</f>
        <v>#VALUE!</v>
      </c>
      <c r="E528" t="e" vm="2">
        <f>[1]!genNormal($E$9,$E$10)</f>
        <v>#VALUE!</v>
      </c>
      <c r="F528" t="e" vm="1">
        <f t="shared" si="89"/>
        <v>#VALUE!</v>
      </c>
      <c r="G528" t="e" vm="2">
        <f>[1]!GenLognormal($G$9,$G$10)</f>
        <v>#VALUE!</v>
      </c>
      <c r="H528" t="e" vm="2">
        <f>[1]!genBinomial(1,0.593)</f>
        <v>#VALUE!</v>
      </c>
      <c r="I528" s="13" t="e" vm="1">
        <f t="shared" si="99"/>
        <v>#VALUE!</v>
      </c>
      <c r="J528" t="e" vm="2">
        <f>[1]!genUniform($J$9,$J$10)</f>
        <v>#VALUE!</v>
      </c>
      <c r="K528" t="e" vm="1">
        <f t="shared" si="90"/>
        <v>#VALUE!</v>
      </c>
      <c r="L528" s="47" t="e" vm="1">
        <f t="shared" si="91"/>
        <v>#VALUE!</v>
      </c>
      <c r="M528" t="e" vm="1">
        <f t="shared" si="92"/>
        <v>#VALUE!</v>
      </c>
      <c r="N528" t="e" vm="2">
        <f>[1]!genUniform($N$9,$N$10)</f>
        <v>#VALUE!</v>
      </c>
      <c r="O528" t="e" vm="1">
        <f t="shared" si="93"/>
        <v>#VALUE!</v>
      </c>
      <c r="P528" s="47" t="e" vm="1">
        <f t="shared" si="94"/>
        <v>#VALUE!</v>
      </c>
      <c r="Q528" t="e" vm="1">
        <f t="shared" si="95"/>
        <v>#VALUE!</v>
      </c>
      <c r="R528" t="e" vm="2">
        <f>[1]!genUniform($R$9,$R$10)</f>
        <v>#VALUE!</v>
      </c>
      <c r="S528" t="e" vm="1">
        <f t="shared" si="96"/>
        <v>#VALUE!</v>
      </c>
      <c r="T528" s="47" t="e" vm="1">
        <f t="shared" si="97"/>
        <v>#VALUE!</v>
      </c>
      <c r="U528" t="e" vm="1">
        <f t="shared" si="98"/>
        <v>#VALUE!</v>
      </c>
    </row>
    <row r="529" spans="1:21">
      <c r="A529">
        <v>519</v>
      </c>
      <c r="C529" t="e" vm="2">
        <f>[1]!GenLognormal($C$9,$C$10)</f>
        <v>#VALUE!</v>
      </c>
      <c r="D529" t="e" vm="2">
        <f>[1]!GenLognormal($D$9,$D$10)</f>
        <v>#VALUE!</v>
      </c>
      <c r="E529" t="e" vm="2">
        <f>[1]!genNormal($E$9,$E$10)</f>
        <v>#VALUE!</v>
      </c>
      <c r="F529" t="e" vm="1">
        <f t="shared" si="89"/>
        <v>#VALUE!</v>
      </c>
      <c r="G529" t="e" vm="2">
        <f>[1]!GenLognormal($G$9,$G$10)</f>
        <v>#VALUE!</v>
      </c>
      <c r="H529" t="e" vm="2">
        <f>[1]!genBinomial(1,0.593)</f>
        <v>#VALUE!</v>
      </c>
      <c r="I529" s="13" t="e" vm="1">
        <f t="shared" si="99"/>
        <v>#VALUE!</v>
      </c>
      <c r="J529" t="e" vm="2">
        <f>[1]!genUniform($J$9,$J$10)</f>
        <v>#VALUE!</v>
      </c>
      <c r="K529" t="e" vm="1">
        <f t="shared" si="90"/>
        <v>#VALUE!</v>
      </c>
      <c r="L529" s="47" t="e" vm="1">
        <f t="shared" si="91"/>
        <v>#VALUE!</v>
      </c>
      <c r="M529" t="e" vm="1">
        <f t="shared" si="92"/>
        <v>#VALUE!</v>
      </c>
      <c r="N529" t="e" vm="2">
        <f>[1]!genUniform($N$9,$N$10)</f>
        <v>#VALUE!</v>
      </c>
      <c r="O529" t="e" vm="1">
        <f t="shared" si="93"/>
        <v>#VALUE!</v>
      </c>
      <c r="P529" s="47" t="e" vm="1">
        <f t="shared" si="94"/>
        <v>#VALUE!</v>
      </c>
      <c r="Q529" t="e" vm="1">
        <f t="shared" si="95"/>
        <v>#VALUE!</v>
      </c>
      <c r="R529" t="e" vm="2">
        <f>[1]!genUniform($R$9,$R$10)</f>
        <v>#VALUE!</v>
      </c>
      <c r="S529" t="e" vm="1">
        <f t="shared" si="96"/>
        <v>#VALUE!</v>
      </c>
      <c r="T529" s="47" t="e" vm="1">
        <f t="shared" si="97"/>
        <v>#VALUE!</v>
      </c>
      <c r="U529" t="e" vm="1">
        <f t="shared" si="98"/>
        <v>#VALUE!</v>
      </c>
    </row>
    <row r="530" spans="1:21">
      <c r="A530">
        <v>520</v>
      </c>
      <c r="C530" t="e" vm="2">
        <f>[1]!GenLognormal($C$9,$C$10)</f>
        <v>#VALUE!</v>
      </c>
      <c r="D530" t="e" vm="2">
        <f>[1]!GenLognormal($D$9,$D$10)</f>
        <v>#VALUE!</v>
      </c>
      <c r="E530" t="e" vm="2">
        <f>[1]!genNormal($E$9,$E$10)</f>
        <v>#VALUE!</v>
      </c>
      <c r="F530" t="e" vm="1">
        <f t="shared" si="89"/>
        <v>#VALUE!</v>
      </c>
      <c r="G530" t="e" vm="2">
        <f>[1]!GenLognormal($G$9,$G$10)</f>
        <v>#VALUE!</v>
      </c>
      <c r="H530" t="e" vm="2">
        <f>[1]!genBinomial(1,0.593)</f>
        <v>#VALUE!</v>
      </c>
      <c r="I530" s="13" t="e" vm="1">
        <f t="shared" si="99"/>
        <v>#VALUE!</v>
      </c>
      <c r="J530" t="e" vm="2">
        <f>[1]!genUniform($J$9,$J$10)</f>
        <v>#VALUE!</v>
      </c>
      <c r="K530" t="e" vm="1">
        <f t="shared" si="90"/>
        <v>#VALUE!</v>
      </c>
      <c r="L530" s="47" t="e" vm="1">
        <f t="shared" si="91"/>
        <v>#VALUE!</v>
      </c>
      <c r="M530" t="e" vm="1">
        <f t="shared" si="92"/>
        <v>#VALUE!</v>
      </c>
      <c r="N530" t="e" vm="2">
        <f>[1]!genUniform($N$9,$N$10)</f>
        <v>#VALUE!</v>
      </c>
      <c r="O530" t="e" vm="1">
        <f t="shared" si="93"/>
        <v>#VALUE!</v>
      </c>
      <c r="P530" s="47" t="e" vm="1">
        <f t="shared" si="94"/>
        <v>#VALUE!</v>
      </c>
      <c r="Q530" t="e" vm="1">
        <f t="shared" si="95"/>
        <v>#VALUE!</v>
      </c>
      <c r="R530" t="e" vm="2">
        <f>[1]!genUniform($R$9,$R$10)</f>
        <v>#VALUE!</v>
      </c>
      <c r="S530" t="e" vm="1">
        <f t="shared" si="96"/>
        <v>#VALUE!</v>
      </c>
      <c r="T530" s="47" t="e" vm="1">
        <f t="shared" si="97"/>
        <v>#VALUE!</v>
      </c>
      <c r="U530" t="e" vm="1">
        <f t="shared" si="98"/>
        <v>#VALUE!</v>
      </c>
    </row>
    <row r="531" spans="1:21">
      <c r="A531">
        <v>521</v>
      </c>
      <c r="C531" t="e" vm="2">
        <f>[1]!GenLognormal($C$9,$C$10)</f>
        <v>#VALUE!</v>
      </c>
      <c r="D531" t="e" vm="2">
        <f>[1]!GenLognormal($D$9,$D$10)</f>
        <v>#VALUE!</v>
      </c>
      <c r="E531" t="e" vm="2">
        <f>[1]!genNormal($E$9,$E$10)</f>
        <v>#VALUE!</v>
      </c>
      <c r="F531" t="e" vm="1">
        <f t="shared" si="89"/>
        <v>#VALUE!</v>
      </c>
      <c r="G531" t="e" vm="2">
        <f>[1]!GenLognormal($G$9,$G$10)</f>
        <v>#VALUE!</v>
      </c>
      <c r="H531" t="e" vm="2">
        <f>[1]!genBinomial(1,0.593)</f>
        <v>#VALUE!</v>
      </c>
      <c r="I531" s="13" t="e" vm="1">
        <f t="shared" si="99"/>
        <v>#VALUE!</v>
      </c>
      <c r="J531" t="e" vm="2">
        <f>[1]!genUniform($J$9,$J$10)</f>
        <v>#VALUE!</v>
      </c>
      <c r="K531" t="e" vm="1">
        <f t="shared" si="90"/>
        <v>#VALUE!</v>
      </c>
      <c r="L531" s="47" t="e" vm="1">
        <f t="shared" si="91"/>
        <v>#VALUE!</v>
      </c>
      <c r="M531" t="e" vm="1">
        <f t="shared" si="92"/>
        <v>#VALUE!</v>
      </c>
      <c r="N531" t="e" vm="2">
        <f>[1]!genUniform($N$9,$N$10)</f>
        <v>#VALUE!</v>
      </c>
      <c r="O531" t="e" vm="1">
        <f t="shared" si="93"/>
        <v>#VALUE!</v>
      </c>
      <c r="P531" s="47" t="e" vm="1">
        <f t="shared" si="94"/>
        <v>#VALUE!</v>
      </c>
      <c r="Q531" t="e" vm="1">
        <f t="shared" si="95"/>
        <v>#VALUE!</v>
      </c>
      <c r="R531" t="e" vm="2">
        <f>[1]!genUniform($R$9,$R$10)</f>
        <v>#VALUE!</v>
      </c>
      <c r="S531" t="e" vm="1">
        <f t="shared" si="96"/>
        <v>#VALUE!</v>
      </c>
      <c r="T531" s="47" t="e" vm="1">
        <f t="shared" si="97"/>
        <v>#VALUE!</v>
      </c>
      <c r="U531" t="e" vm="1">
        <f t="shared" si="98"/>
        <v>#VALUE!</v>
      </c>
    </row>
    <row r="532" spans="1:21">
      <c r="A532">
        <v>522</v>
      </c>
      <c r="C532" t="e" vm="2">
        <f>[1]!GenLognormal($C$9,$C$10)</f>
        <v>#VALUE!</v>
      </c>
      <c r="D532" t="e" vm="2">
        <f>[1]!GenLognormal($D$9,$D$10)</f>
        <v>#VALUE!</v>
      </c>
      <c r="E532" t="e" vm="2">
        <f>[1]!genNormal($E$9,$E$10)</f>
        <v>#VALUE!</v>
      </c>
      <c r="F532" t="e" vm="1">
        <f t="shared" si="89"/>
        <v>#VALUE!</v>
      </c>
      <c r="G532" t="e" vm="2">
        <f>[1]!GenLognormal($G$9,$G$10)</f>
        <v>#VALUE!</v>
      </c>
      <c r="H532" t="e" vm="2">
        <f>[1]!genBinomial(1,0.593)</f>
        <v>#VALUE!</v>
      </c>
      <c r="I532" s="13" t="e" vm="1">
        <f t="shared" si="99"/>
        <v>#VALUE!</v>
      </c>
      <c r="J532" t="e" vm="2">
        <f>[1]!genUniform($J$9,$J$10)</f>
        <v>#VALUE!</v>
      </c>
      <c r="K532" t="e" vm="1">
        <f t="shared" si="90"/>
        <v>#VALUE!</v>
      </c>
      <c r="L532" s="47" t="e" vm="1">
        <f t="shared" si="91"/>
        <v>#VALUE!</v>
      </c>
      <c r="M532" t="e" vm="1">
        <f t="shared" si="92"/>
        <v>#VALUE!</v>
      </c>
      <c r="N532" t="e" vm="2">
        <f>[1]!genUniform($N$9,$N$10)</f>
        <v>#VALUE!</v>
      </c>
      <c r="O532" t="e" vm="1">
        <f t="shared" si="93"/>
        <v>#VALUE!</v>
      </c>
      <c r="P532" s="47" t="e" vm="1">
        <f t="shared" si="94"/>
        <v>#VALUE!</v>
      </c>
      <c r="Q532" t="e" vm="1">
        <f t="shared" si="95"/>
        <v>#VALUE!</v>
      </c>
      <c r="R532" t="e" vm="2">
        <f>[1]!genUniform($R$9,$R$10)</f>
        <v>#VALUE!</v>
      </c>
      <c r="S532" t="e" vm="1">
        <f t="shared" si="96"/>
        <v>#VALUE!</v>
      </c>
      <c r="T532" s="47" t="e" vm="1">
        <f t="shared" si="97"/>
        <v>#VALUE!</v>
      </c>
      <c r="U532" t="e" vm="1">
        <f t="shared" si="98"/>
        <v>#VALUE!</v>
      </c>
    </row>
    <row r="533" spans="1:21">
      <c r="A533">
        <v>523</v>
      </c>
      <c r="C533" t="e" vm="2">
        <f>[1]!GenLognormal($C$9,$C$10)</f>
        <v>#VALUE!</v>
      </c>
      <c r="D533" t="e" vm="2">
        <f>[1]!GenLognormal($D$9,$D$10)</f>
        <v>#VALUE!</v>
      </c>
      <c r="E533" t="e" vm="2">
        <f>[1]!genNormal($E$9,$E$10)</f>
        <v>#VALUE!</v>
      </c>
      <c r="F533" t="e" vm="1">
        <f t="shared" si="89"/>
        <v>#VALUE!</v>
      </c>
      <c r="G533" t="e" vm="2">
        <f>[1]!GenLognormal($G$9,$G$10)</f>
        <v>#VALUE!</v>
      </c>
      <c r="H533" t="e" vm="2">
        <f>[1]!genBinomial(1,0.593)</f>
        <v>#VALUE!</v>
      </c>
      <c r="I533" s="13" t="e" vm="1">
        <f t="shared" si="99"/>
        <v>#VALUE!</v>
      </c>
      <c r="J533" t="e" vm="2">
        <f>[1]!genUniform($J$9,$J$10)</f>
        <v>#VALUE!</v>
      </c>
      <c r="K533" t="e" vm="1">
        <f t="shared" si="90"/>
        <v>#VALUE!</v>
      </c>
      <c r="L533" s="47" t="e" vm="1">
        <f t="shared" si="91"/>
        <v>#VALUE!</v>
      </c>
      <c r="M533" t="e" vm="1">
        <f t="shared" si="92"/>
        <v>#VALUE!</v>
      </c>
      <c r="N533" t="e" vm="2">
        <f>[1]!genUniform($N$9,$N$10)</f>
        <v>#VALUE!</v>
      </c>
      <c r="O533" t="e" vm="1">
        <f t="shared" si="93"/>
        <v>#VALUE!</v>
      </c>
      <c r="P533" s="47" t="e" vm="1">
        <f t="shared" si="94"/>
        <v>#VALUE!</v>
      </c>
      <c r="Q533" t="e" vm="1">
        <f t="shared" si="95"/>
        <v>#VALUE!</v>
      </c>
      <c r="R533" t="e" vm="2">
        <f>[1]!genUniform($R$9,$R$10)</f>
        <v>#VALUE!</v>
      </c>
      <c r="S533" t="e" vm="1">
        <f t="shared" si="96"/>
        <v>#VALUE!</v>
      </c>
      <c r="T533" s="47" t="e" vm="1">
        <f t="shared" si="97"/>
        <v>#VALUE!</v>
      </c>
      <c r="U533" t="e" vm="1">
        <f t="shared" si="98"/>
        <v>#VALUE!</v>
      </c>
    </row>
    <row r="534" spans="1:21">
      <c r="A534">
        <v>524</v>
      </c>
      <c r="C534" t="e" vm="2">
        <f>[1]!GenLognormal($C$9,$C$10)</f>
        <v>#VALUE!</v>
      </c>
      <c r="D534" t="e" vm="2">
        <f>[1]!GenLognormal($D$9,$D$10)</f>
        <v>#VALUE!</v>
      </c>
      <c r="E534" t="e" vm="2">
        <f>[1]!genNormal($E$9,$E$10)</f>
        <v>#VALUE!</v>
      </c>
      <c r="F534" t="e" vm="1">
        <f t="shared" si="89"/>
        <v>#VALUE!</v>
      </c>
      <c r="G534" t="e" vm="2">
        <f>[1]!GenLognormal($G$9,$G$10)</f>
        <v>#VALUE!</v>
      </c>
      <c r="H534" t="e" vm="2">
        <f>[1]!genBinomial(1,0.593)</f>
        <v>#VALUE!</v>
      </c>
      <c r="I534" s="13" t="e" vm="1">
        <f t="shared" si="99"/>
        <v>#VALUE!</v>
      </c>
      <c r="J534" t="e" vm="2">
        <f>[1]!genUniform($J$9,$J$10)</f>
        <v>#VALUE!</v>
      </c>
      <c r="K534" t="e" vm="1">
        <f t="shared" si="90"/>
        <v>#VALUE!</v>
      </c>
      <c r="L534" s="47" t="e" vm="1">
        <f t="shared" si="91"/>
        <v>#VALUE!</v>
      </c>
      <c r="M534" t="e" vm="1">
        <f t="shared" si="92"/>
        <v>#VALUE!</v>
      </c>
      <c r="N534" t="e" vm="2">
        <f>[1]!genUniform($N$9,$N$10)</f>
        <v>#VALUE!</v>
      </c>
      <c r="O534" t="e" vm="1">
        <f t="shared" si="93"/>
        <v>#VALUE!</v>
      </c>
      <c r="P534" s="47" t="e" vm="1">
        <f t="shared" si="94"/>
        <v>#VALUE!</v>
      </c>
      <c r="Q534" t="e" vm="1">
        <f t="shared" si="95"/>
        <v>#VALUE!</v>
      </c>
      <c r="R534" t="e" vm="2">
        <f>[1]!genUniform($R$9,$R$10)</f>
        <v>#VALUE!</v>
      </c>
      <c r="S534" t="e" vm="1">
        <f t="shared" si="96"/>
        <v>#VALUE!</v>
      </c>
      <c r="T534" s="47" t="e" vm="1">
        <f t="shared" si="97"/>
        <v>#VALUE!</v>
      </c>
      <c r="U534" t="e" vm="1">
        <f t="shared" si="98"/>
        <v>#VALUE!</v>
      </c>
    </row>
    <row r="535" spans="1:21">
      <c r="A535">
        <v>525</v>
      </c>
      <c r="C535" t="e" vm="2">
        <f>[1]!GenLognormal($C$9,$C$10)</f>
        <v>#VALUE!</v>
      </c>
      <c r="D535" t="e" vm="2">
        <f>[1]!GenLognormal($D$9,$D$10)</f>
        <v>#VALUE!</v>
      </c>
      <c r="E535" t="e" vm="2">
        <f>[1]!genNormal($E$9,$E$10)</f>
        <v>#VALUE!</v>
      </c>
      <c r="F535" t="e" vm="1">
        <f t="shared" si="89"/>
        <v>#VALUE!</v>
      </c>
      <c r="G535" t="e" vm="2">
        <f>[1]!GenLognormal($G$9,$G$10)</f>
        <v>#VALUE!</v>
      </c>
      <c r="H535" t="e" vm="2">
        <f>[1]!genBinomial(1,0.593)</f>
        <v>#VALUE!</v>
      </c>
      <c r="I535" s="13" t="e" vm="1">
        <f t="shared" si="99"/>
        <v>#VALUE!</v>
      </c>
      <c r="J535" t="e" vm="2">
        <f>[1]!genUniform($J$9,$J$10)</f>
        <v>#VALUE!</v>
      </c>
      <c r="K535" t="e" vm="1">
        <f t="shared" si="90"/>
        <v>#VALUE!</v>
      </c>
      <c r="L535" s="47" t="e" vm="1">
        <f t="shared" si="91"/>
        <v>#VALUE!</v>
      </c>
      <c r="M535" t="e" vm="1">
        <f t="shared" si="92"/>
        <v>#VALUE!</v>
      </c>
      <c r="N535" t="e" vm="2">
        <f>[1]!genUniform($N$9,$N$10)</f>
        <v>#VALUE!</v>
      </c>
      <c r="O535" t="e" vm="1">
        <f t="shared" si="93"/>
        <v>#VALUE!</v>
      </c>
      <c r="P535" s="47" t="e" vm="1">
        <f t="shared" si="94"/>
        <v>#VALUE!</v>
      </c>
      <c r="Q535" t="e" vm="1">
        <f t="shared" si="95"/>
        <v>#VALUE!</v>
      </c>
      <c r="R535" t="e" vm="2">
        <f>[1]!genUniform($R$9,$R$10)</f>
        <v>#VALUE!</v>
      </c>
      <c r="S535" t="e" vm="1">
        <f t="shared" si="96"/>
        <v>#VALUE!</v>
      </c>
      <c r="T535" s="47" t="e" vm="1">
        <f t="shared" si="97"/>
        <v>#VALUE!</v>
      </c>
      <c r="U535" t="e" vm="1">
        <f t="shared" si="98"/>
        <v>#VALUE!</v>
      </c>
    </row>
    <row r="536" spans="1:21">
      <c r="A536">
        <v>526</v>
      </c>
      <c r="C536" t="e" vm="2">
        <f>[1]!GenLognormal($C$9,$C$10)</f>
        <v>#VALUE!</v>
      </c>
      <c r="D536" t="e" vm="2">
        <f>[1]!GenLognormal($D$9,$D$10)</f>
        <v>#VALUE!</v>
      </c>
      <c r="E536" t="e" vm="2">
        <f>[1]!genNormal($E$9,$E$10)</f>
        <v>#VALUE!</v>
      </c>
      <c r="F536" t="e" vm="1">
        <f t="shared" si="89"/>
        <v>#VALUE!</v>
      </c>
      <c r="G536" t="e" vm="2">
        <f>[1]!GenLognormal($G$9,$G$10)</f>
        <v>#VALUE!</v>
      </c>
      <c r="H536" t="e" vm="2">
        <f>[1]!genBinomial(1,0.593)</f>
        <v>#VALUE!</v>
      </c>
      <c r="I536" s="13" t="e" vm="1">
        <f t="shared" si="99"/>
        <v>#VALUE!</v>
      </c>
      <c r="J536" t="e" vm="2">
        <f>[1]!genUniform($J$9,$J$10)</f>
        <v>#VALUE!</v>
      </c>
      <c r="K536" t="e" vm="1">
        <f t="shared" si="90"/>
        <v>#VALUE!</v>
      </c>
      <c r="L536" s="47" t="e" vm="1">
        <f t="shared" si="91"/>
        <v>#VALUE!</v>
      </c>
      <c r="M536" t="e" vm="1">
        <f t="shared" si="92"/>
        <v>#VALUE!</v>
      </c>
      <c r="N536" t="e" vm="2">
        <f>[1]!genUniform($N$9,$N$10)</f>
        <v>#VALUE!</v>
      </c>
      <c r="O536" t="e" vm="1">
        <f t="shared" si="93"/>
        <v>#VALUE!</v>
      </c>
      <c r="P536" s="47" t="e" vm="1">
        <f t="shared" si="94"/>
        <v>#VALUE!</v>
      </c>
      <c r="Q536" t="e" vm="1">
        <f t="shared" si="95"/>
        <v>#VALUE!</v>
      </c>
      <c r="R536" t="e" vm="2">
        <f>[1]!genUniform($R$9,$R$10)</f>
        <v>#VALUE!</v>
      </c>
      <c r="S536" t="e" vm="1">
        <f t="shared" si="96"/>
        <v>#VALUE!</v>
      </c>
      <c r="T536" s="47" t="e" vm="1">
        <f t="shared" si="97"/>
        <v>#VALUE!</v>
      </c>
      <c r="U536" t="e" vm="1">
        <f t="shared" si="98"/>
        <v>#VALUE!</v>
      </c>
    </row>
    <row r="537" spans="1:21">
      <c r="A537">
        <v>527</v>
      </c>
      <c r="C537" t="e" vm="2">
        <f>[1]!GenLognormal($C$9,$C$10)</f>
        <v>#VALUE!</v>
      </c>
      <c r="D537" t="e" vm="2">
        <f>[1]!GenLognormal($D$9,$D$10)</f>
        <v>#VALUE!</v>
      </c>
      <c r="E537" t="e" vm="2">
        <f>[1]!genNormal($E$9,$E$10)</f>
        <v>#VALUE!</v>
      </c>
      <c r="F537" t="e" vm="1">
        <f t="shared" si="89"/>
        <v>#VALUE!</v>
      </c>
      <c r="G537" t="e" vm="2">
        <f>[1]!GenLognormal($G$9,$G$10)</f>
        <v>#VALUE!</v>
      </c>
      <c r="H537" t="e" vm="2">
        <f>[1]!genBinomial(1,0.593)</f>
        <v>#VALUE!</v>
      </c>
      <c r="I537" s="13" t="e" vm="1">
        <f t="shared" si="99"/>
        <v>#VALUE!</v>
      </c>
      <c r="J537" t="e" vm="2">
        <f>[1]!genUniform($J$9,$J$10)</f>
        <v>#VALUE!</v>
      </c>
      <c r="K537" t="e" vm="1">
        <f t="shared" si="90"/>
        <v>#VALUE!</v>
      </c>
      <c r="L537" s="47" t="e" vm="1">
        <f t="shared" si="91"/>
        <v>#VALUE!</v>
      </c>
      <c r="M537" t="e" vm="1">
        <f t="shared" si="92"/>
        <v>#VALUE!</v>
      </c>
      <c r="N537" t="e" vm="2">
        <f>[1]!genUniform($N$9,$N$10)</f>
        <v>#VALUE!</v>
      </c>
      <c r="O537" t="e" vm="1">
        <f t="shared" si="93"/>
        <v>#VALUE!</v>
      </c>
      <c r="P537" s="47" t="e" vm="1">
        <f t="shared" si="94"/>
        <v>#VALUE!</v>
      </c>
      <c r="Q537" t="e" vm="1">
        <f t="shared" si="95"/>
        <v>#VALUE!</v>
      </c>
      <c r="R537" t="e" vm="2">
        <f>[1]!genUniform($R$9,$R$10)</f>
        <v>#VALUE!</v>
      </c>
      <c r="S537" t="e" vm="1">
        <f t="shared" si="96"/>
        <v>#VALUE!</v>
      </c>
      <c r="T537" s="47" t="e" vm="1">
        <f t="shared" si="97"/>
        <v>#VALUE!</v>
      </c>
      <c r="U537" t="e" vm="1">
        <f t="shared" si="98"/>
        <v>#VALUE!</v>
      </c>
    </row>
    <row r="538" spans="1:21">
      <c r="A538">
        <v>528</v>
      </c>
      <c r="C538" t="e" vm="2">
        <f>[1]!GenLognormal($C$9,$C$10)</f>
        <v>#VALUE!</v>
      </c>
      <c r="D538" t="e" vm="2">
        <f>[1]!GenLognormal($D$9,$D$10)</f>
        <v>#VALUE!</v>
      </c>
      <c r="E538" t="e" vm="2">
        <f>[1]!genNormal($E$9,$E$10)</f>
        <v>#VALUE!</v>
      </c>
      <c r="F538" t="e" vm="1">
        <f t="shared" si="89"/>
        <v>#VALUE!</v>
      </c>
      <c r="G538" t="e" vm="2">
        <f>[1]!GenLognormal($G$9,$G$10)</f>
        <v>#VALUE!</v>
      </c>
      <c r="H538" t="e" vm="2">
        <f>[1]!genBinomial(1,0.593)</f>
        <v>#VALUE!</v>
      </c>
      <c r="I538" s="13" t="e" vm="1">
        <f t="shared" si="99"/>
        <v>#VALUE!</v>
      </c>
      <c r="J538" t="e" vm="2">
        <f>[1]!genUniform($J$9,$J$10)</f>
        <v>#VALUE!</v>
      </c>
      <c r="K538" t="e" vm="1">
        <f t="shared" si="90"/>
        <v>#VALUE!</v>
      </c>
      <c r="L538" s="47" t="e" vm="1">
        <f t="shared" si="91"/>
        <v>#VALUE!</v>
      </c>
      <c r="M538" t="e" vm="1">
        <f t="shared" si="92"/>
        <v>#VALUE!</v>
      </c>
      <c r="N538" t="e" vm="2">
        <f>[1]!genUniform($N$9,$N$10)</f>
        <v>#VALUE!</v>
      </c>
      <c r="O538" t="e" vm="1">
        <f t="shared" si="93"/>
        <v>#VALUE!</v>
      </c>
      <c r="P538" s="47" t="e" vm="1">
        <f t="shared" si="94"/>
        <v>#VALUE!</v>
      </c>
      <c r="Q538" t="e" vm="1">
        <f t="shared" si="95"/>
        <v>#VALUE!</v>
      </c>
      <c r="R538" t="e" vm="2">
        <f>[1]!genUniform($R$9,$R$10)</f>
        <v>#VALUE!</v>
      </c>
      <c r="S538" t="e" vm="1">
        <f t="shared" si="96"/>
        <v>#VALUE!</v>
      </c>
      <c r="T538" s="47" t="e" vm="1">
        <f t="shared" si="97"/>
        <v>#VALUE!</v>
      </c>
      <c r="U538" t="e" vm="1">
        <f t="shared" si="98"/>
        <v>#VALUE!</v>
      </c>
    </row>
    <row r="539" spans="1:21">
      <c r="A539">
        <v>529</v>
      </c>
      <c r="C539" t="e" vm="2">
        <f>[1]!GenLognormal($C$9,$C$10)</f>
        <v>#VALUE!</v>
      </c>
      <c r="D539" t="e" vm="2">
        <f>[1]!GenLognormal($D$9,$D$10)</f>
        <v>#VALUE!</v>
      </c>
      <c r="E539" t="e" vm="2">
        <f>[1]!genNormal($E$9,$E$10)</f>
        <v>#VALUE!</v>
      </c>
      <c r="F539" t="e" vm="1">
        <f t="shared" si="89"/>
        <v>#VALUE!</v>
      </c>
      <c r="G539" t="e" vm="2">
        <f>[1]!GenLognormal($G$9,$G$10)</f>
        <v>#VALUE!</v>
      </c>
      <c r="H539" t="e" vm="2">
        <f>[1]!genBinomial(1,0.593)</f>
        <v>#VALUE!</v>
      </c>
      <c r="I539" s="13" t="e" vm="1">
        <f t="shared" si="99"/>
        <v>#VALUE!</v>
      </c>
      <c r="J539" t="e" vm="2">
        <f>[1]!genUniform($J$9,$J$10)</f>
        <v>#VALUE!</v>
      </c>
      <c r="K539" t="e" vm="1">
        <f t="shared" si="90"/>
        <v>#VALUE!</v>
      </c>
      <c r="L539" s="47" t="e" vm="1">
        <f t="shared" si="91"/>
        <v>#VALUE!</v>
      </c>
      <c r="M539" t="e" vm="1">
        <f t="shared" si="92"/>
        <v>#VALUE!</v>
      </c>
      <c r="N539" t="e" vm="2">
        <f>[1]!genUniform($N$9,$N$10)</f>
        <v>#VALUE!</v>
      </c>
      <c r="O539" t="e" vm="1">
        <f t="shared" si="93"/>
        <v>#VALUE!</v>
      </c>
      <c r="P539" s="47" t="e" vm="1">
        <f t="shared" si="94"/>
        <v>#VALUE!</v>
      </c>
      <c r="Q539" t="e" vm="1">
        <f t="shared" si="95"/>
        <v>#VALUE!</v>
      </c>
      <c r="R539" t="e" vm="2">
        <f>[1]!genUniform($R$9,$R$10)</f>
        <v>#VALUE!</v>
      </c>
      <c r="S539" t="e" vm="1">
        <f t="shared" si="96"/>
        <v>#VALUE!</v>
      </c>
      <c r="T539" s="47" t="e" vm="1">
        <f t="shared" si="97"/>
        <v>#VALUE!</v>
      </c>
      <c r="U539" t="e" vm="1">
        <f t="shared" si="98"/>
        <v>#VALUE!</v>
      </c>
    </row>
    <row r="540" spans="1:21">
      <c r="A540">
        <v>530</v>
      </c>
      <c r="C540" t="e" vm="2">
        <f>[1]!GenLognormal($C$9,$C$10)</f>
        <v>#VALUE!</v>
      </c>
      <c r="D540" t="e" vm="2">
        <f>[1]!GenLognormal($D$9,$D$10)</f>
        <v>#VALUE!</v>
      </c>
      <c r="E540" t="e" vm="2">
        <f>[1]!genNormal($E$9,$E$10)</f>
        <v>#VALUE!</v>
      </c>
      <c r="F540" t="e" vm="1">
        <f t="shared" si="89"/>
        <v>#VALUE!</v>
      </c>
      <c r="G540" t="e" vm="2">
        <f>[1]!GenLognormal($G$9,$G$10)</f>
        <v>#VALUE!</v>
      </c>
      <c r="H540" t="e" vm="2">
        <f>[1]!genBinomial(1,0.593)</f>
        <v>#VALUE!</v>
      </c>
      <c r="I540" s="13" t="e" vm="1">
        <f t="shared" si="99"/>
        <v>#VALUE!</v>
      </c>
      <c r="J540" t="e" vm="2">
        <f>[1]!genUniform($J$9,$J$10)</f>
        <v>#VALUE!</v>
      </c>
      <c r="K540" t="e" vm="1">
        <f t="shared" si="90"/>
        <v>#VALUE!</v>
      </c>
      <c r="L540" s="47" t="e" vm="1">
        <f t="shared" si="91"/>
        <v>#VALUE!</v>
      </c>
      <c r="M540" t="e" vm="1">
        <f t="shared" si="92"/>
        <v>#VALUE!</v>
      </c>
      <c r="N540" t="e" vm="2">
        <f>[1]!genUniform($N$9,$N$10)</f>
        <v>#VALUE!</v>
      </c>
      <c r="O540" t="e" vm="1">
        <f t="shared" si="93"/>
        <v>#VALUE!</v>
      </c>
      <c r="P540" s="47" t="e" vm="1">
        <f t="shared" si="94"/>
        <v>#VALUE!</v>
      </c>
      <c r="Q540" t="e" vm="1">
        <f t="shared" si="95"/>
        <v>#VALUE!</v>
      </c>
      <c r="R540" t="e" vm="2">
        <f>[1]!genUniform($R$9,$R$10)</f>
        <v>#VALUE!</v>
      </c>
      <c r="S540" t="e" vm="1">
        <f t="shared" si="96"/>
        <v>#VALUE!</v>
      </c>
      <c r="T540" s="47" t="e" vm="1">
        <f t="shared" si="97"/>
        <v>#VALUE!</v>
      </c>
      <c r="U540" t="e" vm="1">
        <f t="shared" si="98"/>
        <v>#VALUE!</v>
      </c>
    </row>
    <row r="541" spans="1:21">
      <c r="A541">
        <v>531</v>
      </c>
      <c r="C541" t="e" vm="2">
        <f>[1]!GenLognormal($C$9,$C$10)</f>
        <v>#VALUE!</v>
      </c>
      <c r="D541" t="e" vm="2">
        <f>[1]!GenLognormal($D$9,$D$10)</f>
        <v>#VALUE!</v>
      </c>
      <c r="E541" t="e" vm="2">
        <f>[1]!genNormal($E$9,$E$10)</f>
        <v>#VALUE!</v>
      </c>
      <c r="F541" t="e" vm="1">
        <f t="shared" si="89"/>
        <v>#VALUE!</v>
      </c>
      <c r="G541" t="e" vm="2">
        <f>[1]!GenLognormal($G$9,$G$10)</f>
        <v>#VALUE!</v>
      </c>
      <c r="H541" t="e" vm="2">
        <f>[1]!genBinomial(1,0.593)</f>
        <v>#VALUE!</v>
      </c>
      <c r="I541" s="13" t="e" vm="1">
        <f t="shared" si="99"/>
        <v>#VALUE!</v>
      </c>
      <c r="J541" t="e" vm="2">
        <f>[1]!genUniform($J$9,$J$10)</f>
        <v>#VALUE!</v>
      </c>
      <c r="K541" t="e" vm="1">
        <f t="shared" si="90"/>
        <v>#VALUE!</v>
      </c>
      <c r="L541" s="47" t="e" vm="1">
        <f t="shared" si="91"/>
        <v>#VALUE!</v>
      </c>
      <c r="M541" t="e" vm="1">
        <f t="shared" si="92"/>
        <v>#VALUE!</v>
      </c>
      <c r="N541" t="e" vm="2">
        <f>[1]!genUniform($N$9,$N$10)</f>
        <v>#VALUE!</v>
      </c>
      <c r="O541" t="e" vm="1">
        <f t="shared" si="93"/>
        <v>#VALUE!</v>
      </c>
      <c r="P541" s="47" t="e" vm="1">
        <f t="shared" si="94"/>
        <v>#VALUE!</v>
      </c>
      <c r="Q541" t="e" vm="1">
        <f t="shared" si="95"/>
        <v>#VALUE!</v>
      </c>
      <c r="R541" t="e" vm="2">
        <f>[1]!genUniform($R$9,$R$10)</f>
        <v>#VALUE!</v>
      </c>
      <c r="S541" t="e" vm="1">
        <f t="shared" si="96"/>
        <v>#VALUE!</v>
      </c>
      <c r="T541" s="47" t="e" vm="1">
        <f t="shared" si="97"/>
        <v>#VALUE!</v>
      </c>
      <c r="U541" t="e" vm="1">
        <f t="shared" si="98"/>
        <v>#VALUE!</v>
      </c>
    </row>
    <row r="542" spans="1:21">
      <c r="A542">
        <v>532</v>
      </c>
      <c r="C542" t="e" vm="2">
        <f>[1]!GenLognormal($C$9,$C$10)</f>
        <v>#VALUE!</v>
      </c>
      <c r="D542" t="e" vm="2">
        <f>[1]!GenLognormal($D$9,$D$10)</f>
        <v>#VALUE!</v>
      </c>
      <c r="E542" t="e" vm="2">
        <f>[1]!genNormal($E$9,$E$10)</f>
        <v>#VALUE!</v>
      </c>
      <c r="F542" t="e" vm="1">
        <f t="shared" si="89"/>
        <v>#VALUE!</v>
      </c>
      <c r="G542" t="e" vm="2">
        <f>[1]!GenLognormal($G$9,$G$10)</f>
        <v>#VALUE!</v>
      </c>
      <c r="H542" t="e" vm="2">
        <f>[1]!genBinomial(1,0.593)</f>
        <v>#VALUE!</v>
      </c>
      <c r="I542" s="13" t="e" vm="1">
        <f t="shared" si="99"/>
        <v>#VALUE!</v>
      </c>
      <c r="J542" t="e" vm="2">
        <f>[1]!genUniform($J$9,$J$10)</f>
        <v>#VALUE!</v>
      </c>
      <c r="K542" t="e" vm="1">
        <f t="shared" si="90"/>
        <v>#VALUE!</v>
      </c>
      <c r="L542" s="47" t="e" vm="1">
        <f t="shared" si="91"/>
        <v>#VALUE!</v>
      </c>
      <c r="M542" t="e" vm="1">
        <f t="shared" si="92"/>
        <v>#VALUE!</v>
      </c>
      <c r="N542" t="e" vm="2">
        <f>[1]!genUniform($N$9,$N$10)</f>
        <v>#VALUE!</v>
      </c>
      <c r="O542" t="e" vm="1">
        <f t="shared" si="93"/>
        <v>#VALUE!</v>
      </c>
      <c r="P542" s="47" t="e" vm="1">
        <f t="shared" si="94"/>
        <v>#VALUE!</v>
      </c>
      <c r="Q542" t="e" vm="1">
        <f t="shared" si="95"/>
        <v>#VALUE!</v>
      </c>
      <c r="R542" t="e" vm="2">
        <f>[1]!genUniform($R$9,$R$10)</f>
        <v>#VALUE!</v>
      </c>
      <c r="S542" t="e" vm="1">
        <f t="shared" si="96"/>
        <v>#VALUE!</v>
      </c>
      <c r="T542" s="47" t="e" vm="1">
        <f t="shared" si="97"/>
        <v>#VALUE!</v>
      </c>
      <c r="U542" t="e" vm="1">
        <f t="shared" si="98"/>
        <v>#VALUE!</v>
      </c>
    </row>
    <row r="543" spans="1:21">
      <c r="A543">
        <v>533</v>
      </c>
      <c r="C543" t="e" vm="2">
        <f>[1]!GenLognormal($C$9,$C$10)</f>
        <v>#VALUE!</v>
      </c>
      <c r="D543" t="e" vm="2">
        <f>[1]!GenLognormal($D$9,$D$10)</f>
        <v>#VALUE!</v>
      </c>
      <c r="E543" t="e" vm="2">
        <f>[1]!genNormal($E$9,$E$10)</f>
        <v>#VALUE!</v>
      </c>
      <c r="F543" t="e" vm="1">
        <f t="shared" si="89"/>
        <v>#VALUE!</v>
      </c>
      <c r="G543" t="e" vm="2">
        <f>[1]!GenLognormal($G$9,$G$10)</f>
        <v>#VALUE!</v>
      </c>
      <c r="H543" t="e" vm="2">
        <f>[1]!genBinomial(1,0.593)</f>
        <v>#VALUE!</v>
      </c>
      <c r="I543" s="13" t="e" vm="1">
        <f t="shared" si="99"/>
        <v>#VALUE!</v>
      </c>
      <c r="J543" t="e" vm="2">
        <f>[1]!genUniform($J$9,$J$10)</f>
        <v>#VALUE!</v>
      </c>
      <c r="K543" t="e" vm="1">
        <f t="shared" si="90"/>
        <v>#VALUE!</v>
      </c>
      <c r="L543" s="47" t="e" vm="1">
        <f t="shared" si="91"/>
        <v>#VALUE!</v>
      </c>
      <c r="M543" t="e" vm="1">
        <f t="shared" si="92"/>
        <v>#VALUE!</v>
      </c>
      <c r="N543" t="e" vm="2">
        <f>[1]!genUniform($N$9,$N$10)</f>
        <v>#VALUE!</v>
      </c>
      <c r="O543" t="e" vm="1">
        <f t="shared" si="93"/>
        <v>#VALUE!</v>
      </c>
      <c r="P543" s="47" t="e" vm="1">
        <f t="shared" si="94"/>
        <v>#VALUE!</v>
      </c>
      <c r="Q543" t="e" vm="1">
        <f t="shared" si="95"/>
        <v>#VALUE!</v>
      </c>
      <c r="R543" t="e" vm="2">
        <f>[1]!genUniform($R$9,$R$10)</f>
        <v>#VALUE!</v>
      </c>
      <c r="S543" t="e" vm="1">
        <f t="shared" si="96"/>
        <v>#VALUE!</v>
      </c>
      <c r="T543" s="47" t="e" vm="1">
        <f t="shared" si="97"/>
        <v>#VALUE!</v>
      </c>
      <c r="U543" t="e" vm="1">
        <f t="shared" si="98"/>
        <v>#VALUE!</v>
      </c>
    </row>
    <row r="544" spans="1:21">
      <c r="A544">
        <v>534</v>
      </c>
      <c r="C544" t="e" vm="2">
        <f>[1]!GenLognormal($C$9,$C$10)</f>
        <v>#VALUE!</v>
      </c>
      <c r="D544" t="e" vm="2">
        <f>[1]!GenLognormal($D$9,$D$10)</f>
        <v>#VALUE!</v>
      </c>
      <c r="E544" t="e" vm="2">
        <f>[1]!genNormal($E$9,$E$10)</f>
        <v>#VALUE!</v>
      </c>
      <c r="F544" t="e" vm="1">
        <f t="shared" si="89"/>
        <v>#VALUE!</v>
      </c>
      <c r="G544" t="e" vm="2">
        <f>[1]!GenLognormal($G$9,$G$10)</f>
        <v>#VALUE!</v>
      </c>
      <c r="H544" t="e" vm="2">
        <f>[1]!genBinomial(1,0.593)</f>
        <v>#VALUE!</v>
      </c>
      <c r="I544" s="13" t="e" vm="1">
        <f t="shared" si="99"/>
        <v>#VALUE!</v>
      </c>
      <c r="J544" t="e" vm="2">
        <f>[1]!genUniform($J$9,$J$10)</f>
        <v>#VALUE!</v>
      </c>
      <c r="K544" t="e" vm="1">
        <f t="shared" si="90"/>
        <v>#VALUE!</v>
      </c>
      <c r="L544" s="47" t="e" vm="1">
        <f t="shared" si="91"/>
        <v>#VALUE!</v>
      </c>
      <c r="M544" t="e" vm="1">
        <f t="shared" si="92"/>
        <v>#VALUE!</v>
      </c>
      <c r="N544" t="e" vm="2">
        <f>[1]!genUniform($N$9,$N$10)</f>
        <v>#VALUE!</v>
      </c>
      <c r="O544" t="e" vm="1">
        <f t="shared" si="93"/>
        <v>#VALUE!</v>
      </c>
      <c r="P544" s="47" t="e" vm="1">
        <f t="shared" si="94"/>
        <v>#VALUE!</v>
      </c>
      <c r="Q544" t="e" vm="1">
        <f t="shared" si="95"/>
        <v>#VALUE!</v>
      </c>
      <c r="R544" t="e" vm="2">
        <f>[1]!genUniform($R$9,$R$10)</f>
        <v>#VALUE!</v>
      </c>
      <c r="S544" t="e" vm="1">
        <f t="shared" si="96"/>
        <v>#VALUE!</v>
      </c>
      <c r="T544" s="47" t="e" vm="1">
        <f t="shared" si="97"/>
        <v>#VALUE!</v>
      </c>
      <c r="U544" t="e" vm="1">
        <f t="shared" si="98"/>
        <v>#VALUE!</v>
      </c>
    </row>
    <row r="545" spans="1:21">
      <c r="A545">
        <v>535</v>
      </c>
      <c r="C545" t="e" vm="2">
        <f>[1]!GenLognormal($C$9,$C$10)</f>
        <v>#VALUE!</v>
      </c>
      <c r="D545" t="e" vm="2">
        <f>[1]!GenLognormal($D$9,$D$10)</f>
        <v>#VALUE!</v>
      </c>
      <c r="E545" t="e" vm="2">
        <f>[1]!genNormal($E$9,$E$10)</f>
        <v>#VALUE!</v>
      </c>
      <c r="F545" t="e" vm="1">
        <f t="shared" si="89"/>
        <v>#VALUE!</v>
      </c>
      <c r="G545" t="e" vm="2">
        <f>[1]!GenLognormal($G$9,$G$10)</f>
        <v>#VALUE!</v>
      </c>
      <c r="H545" t="e" vm="2">
        <f>[1]!genBinomial(1,0.593)</f>
        <v>#VALUE!</v>
      </c>
      <c r="I545" s="13" t="e" vm="1">
        <f t="shared" si="99"/>
        <v>#VALUE!</v>
      </c>
      <c r="J545" t="e" vm="2">
        <f>[1]!genUniform($J$9,$J$10)</f>
        <v>#VALUE!</v>
      </c>
      <c r="K545" t="e" vm="1">
        <f t="shared" si="90"/>
        <v>#VALUE!</v>
      </c>
      <c r="L545" s="47" t="e" vm="1">
        <f t="shared" si="91"/>
        <v>#VALUE!</v>
      </c>
      <c r="M545" t="e" vm="1">
        <f t="shared" si="92"/>
        <v>#VALUE!</v>
      </c>
      <c r="N545" t="e" vm="2">
        <f>[1]!genUniform($N$9,$N$10)</f>
        <v>#VALUE!</v>
      </c>
      <c r="O545" t="e" vm="1">
        <f t="shared" si="93"/>
        <v>#VALUE!</v>
      </c>
      <c r="P545" s="47" t="e" vm="1">
        <f t="shared" si="94"/>
        <v>#VALUE!</v>
      </c>
      <c r="Q545" t="e" vm="1">
        <f t="shared" si="95"/>
        <v>#VALUE!</v>
      </c>
      <c r="R545" t="e" vm="2">
        <f>[1]!genUniform($R$9,$R$10)</f>
        <v>#VALUE!</v>
      </c>
      <c r="S545" t="e" vm="1">
        <f t="shared" si="96"/>
        <v>#VALUE!</v>
      </c>
      <c r="T545" s="47" t="e" vm="1">
        <f t="shared" si="97"/>
        <v>#VALUE!</v>
      </c>
      <c r="U545" t="e" vm="1">
        <f t="shared" si="98"/>
        <v>#VALUE!</v>
      </c>
    </row>
    <row r="546" spans="1:21">
      <c r="A546">
        <v>536</v>
      </c>
      <c r="C546" t="e" vm="2">
        <f>[1]!GenLognormal($C$9,$C$10)</f>
        <v>#VALUE!</v>
      </c>
      <c r="D546" t="e" vm="2">
        <f>[1]!GenLognormal($D$9,$D$10)</f>
        <v>#VALUE!</v>
      </c>
      <c r="E546" t="e" vm="2">
        <f>[1]!genNormal($E$9,$E$10)</f>
        <v>#VALUE!</v>
      </c>
      <c r="F546" t="e" vm="1">
        <f t="shared" si="89"/>
        <v>#VALUE!</v>
      </c>
      <c r="G546" t="e" vm="2">
        <f>[1]!GenLognormal($G$9,$G$10)</f>
        <v>#VALUE!</v>
      </c>
      <c r="H546" t="e" vm="2">
        <f>[1]!genBinomial(1,0.593)</f>
        <v>#VALUE!</v>
      </c>
      <c r="I546" s="13" t="e" vm="1">
        <f t="shared" si="99"/>
        <v>#VALUE!</v>
      </c>
      <c r="J546" t="e" vm="2">
        <f>[1]!genUniform($J$9,$J$10)</f>
        <v>#VALUE!</v>
      </c>
      <c r="K546" t="e" vm="1">
        <f t="shared" si="90"/>
        <v>#VALUE!</v>
      </c>
      <c r="L546" s="47" t="e" vm="1">
        <f t="shared" si="91"/>
        <v>#VALUE!</v>
      </c>
      <c r="M546" t="e" vm="1">
        <f t="shared" si="92"/>
        <v>#VALUE!</v>
      </c>
      <c r="N546" t="e" vm="2">
        <f>[1]!genUniform($N$9,$N$10)</f>
        <v>#VALUE!</v>
      </c>
      <c r="O546" t="e" vm="1">
        <f t="shared" si="93"/>
        <v>#VALUE!</v>
      </c>
      <c r="P546" s="47" t="e" vm="1">
        <f t="shared" si="94"/>
        <v>#VALUE!</v>
      </c>
      <c r="Q546" t="e" vm="1">
        <f t="shared" si="95"/>
        <v>#VALUE!</v>
      </c>
      <c r="R546" t="e" vm="2">
        <f>[1]!genUniform($R$9,$R$10)</f>
        <v>#VALUE!</v>
      </c>
      <c r="S546" t="e" vm="1">
        <f t="shared" si="96"/>
        <v>#VALUE!</v>
      </c>
      <c r="T546" s="47" t="e" vm="1">
        <f t="shared" si="97"/>
        <v>#VALUE!</v>
      </c>
      <c r="U546" t="e" vm="1">
        <f t="shared" si="98"/>
        <v>#VALUE!</v>
      </c>
    </row>
    <row r="547" spans="1:21">
      <c r="A547">
        <v>537</v>
      </c>
      <c r="C547" t="e" vm="2">
        <f>[1]!GenLognormal($C$9,$C$10)</f>
        <v>#VALUE!</v>
      </c>
      <c r="D547" t="e" vm="2">
        <f>[1]!GenLognormal($D$9,$D$10)</f>
        <v>#VALUE!</v>
      </c>
      <c r="E547" t="e" vm="2">
        <f>[1]!genNormal($E$9,$E$10)</f>
        <v>#VALUE!</v>
      </c>
      <c r="F547" t="e" vm="1">
        <f t="shared" si="89"/>
        <v>#VALUE!</v>
      </c>
      <c r="G547" t="e" vm="2">
        <f>[1]!GenLognormal($G$9,$G$10)</f>
        <v>#VALUE!</v>
      </c>
      <c r="H547" t="e" vm="2">
        <f>[1]!genBinomial(1,0.593)</f>
        <v>#VALUE!</v>
      </c>
      <c r="I547" s="13" t="e" vm="1">
        <f t="shared" si="99"/>
        <v>#VALUE!</v>
      </c>
      <c r="J547" t="e" vm="2">
        <f>[1]!genUniform($J$9,$J$10)</f>
        <v>#VALUE!</v>
      </c>
      <c r="K547" t="e" vm="1">
        <f t="shared" si="90"/>
        <v>#VALUE!</v>
      </c>
      <c r="L547" s="47" t="e" vm="1">
        <f t="shared" si="91"/>
        <v>#VALUE!</v>
      </c>
      <c r="M547" t="e" vm="1">
        <f t="shared" si="92"/>
        <v>#VALUE!</v>
      </c>
      <c r="N547" t="e" vm="2">
        <f>[1]!genUniform($N$9,$N$10)</f>
        <v>#VALUE!</v>
      </c>
      <c r="O547" t="e" vm="1">
        <f t="shared" si="93"/>
        <v>#VALUE!</v>
      </c>
      <c r="P547" s="47" t="e" vm="1">
        <f t="shared" si="94"/>
        <v>#VALUE!</v>
      </c>
      <c r="Q547" t="e" vm="1">
        <f t="shared" si="95"/>
        <v>#VALUE!</v>
      </c>
      <c r="R547" t="e" vm="2">
        <f>[1]!genUniform($R$9,$R$10)</f>
        <v>#VALUE!</v>
      </c>
      <c r="S547" t="e" vm="1">
        <f t="shared" si="96"/>
        <v>#VALUE!</v>
      </c>
      <c r="T547" s="47" t="e" vm="1">
        <f t="shared" si="97"/>
        <v>#VALUE!</v>
      </c>
      <c r="U547" t="e" vm="1">
        <f t="shared" si="98"/>
        <v>#VALUE!</v>
      </c>
    </row>
    <row r="548" spans="1:21">
      <c r="A548">
        <v>538</v>
      </c>
      <c r="C548" t="e" vm="2">
        <f>[1]!GenLognormal($C$9,$C$10)</f>
        <v>#VALUE!</v>
      </c>
      <c r="D548" t="e" vm="2">
        <f>[1]!GenLognormal($D$9,$D$10)</f>
        <v>#VALUE!</v>
      </c>
      <c r="E548" t="e" vm="2">
        <f>[1]!genNormal($E$9,$E$10)</f>
        <v>#VALUE!</v>
      </c>
      <c r="F548" t="e" vm="1">
        <f t="shared" si="89"/>
        <v>#VALUE!</v>
      </c>
      <c r="G548" t="e" vm="2">
        <f>[1]!GenLognormal($G$9,$G$10)</f>
        <v>#VALUE!</v>
      </c>
      <c r="H548" t="e" vm="2">
        <f>[1]!genBinomial(1,0.593)</f>
        <v>#VALUE!</v>
      </c>
      <c r="I548" s="13" t="e" vm="1">
        <f t="shared" si="99"/>
        <v>#VALUE!</v>
      </c>
      <c r="J548" t="e" vm="2">
        <f>[1]!genUniform($J$9,$J$10)</f>
        <v>#VALUE!</v>
      </c>
      <c r="K548" t="e" vm="1">
        <f t="shared" si="90"/>
        <v>#VALUE!</v>
      </c>
      <c r="L548" s="47" t="e" vm="1">
        <f t="shared" si="91"/>
        <v>#VALUE!</v>
      </c>
      <c r="M548" t="e" vm="1">
        <f t="shared" si="92"/>
        <v>#VALUE!</v>
      </c>
      <c r="N548" t="e" vm="2">
        <f>[1]!genUniform($N$9,$N$10)</f>
        <v>#VALUE!</v>
      </c>
      <c r="O548" t="e" vm="1">
        <f t="shared" si="93"/>
        <v>#VALUE!</v>
      </c>
      <c r="P548" s="47" t="e" vm="1">
        <f t="shared" si="94"/>
        <v>#VALUE!</v>
      </c>
      <c r="Q548" t="e" vm="1">
        <f t="shared" si="95"/>
        <v>#VALUE!</v>
      </c>
      <c r="R548" t="e" vm="2">
        <f>[1]!genUniform($R$9,$R$10)</f>
        <v>#VALUE!</v>
      </c>
      <c r="S548" t="e" vm="1">
        <f t="shared" si="96"/>
        <v>#VALUE!</v>
      </c>
      <c r="T548" s="47" t="e" vm="1">
        <f t="shared" si="97"/>
        <v>#VALUE!</v>
      </c>
      <c r="U548" t="e" vm="1">
        <f t="shared" si="98"/>
        <v>#VALUE!</v>
      </c>
    </row>
    <row r="549" spans="1:21">
      <c r="A549">
        <v>539</v>
      </c>
      <c r="C549" t="e" vm="2">
        <f>[1]!GenLognormal($C$9,$C$10)</f>
        <v>#VALUE!</v>
      </c>
      <c r="D549" t="e" vm="2">
        <f>[1]!GenLognormal($D$9,$D$10)</f>
        <v>#VALUE!</v>
      </c>
      <c r="E549" t="e" vm="2">
        <f>[1]!genNormal($E$9,$E$10)</f>
        <v>#VALUE!</v>
      </c>
      <c r="F549" t="e" vm="1">
        <f t="shared" si="89"/>
        <v>#VALUE!</v>
      </c>
      <c r="G549" t="e" vm="2">
        <f>[1]!GenLognormal($G$9,$G$10)</f>
        <v>#VALUE!</v>
      </c>
      <c r="H549" t="e" vm="2">
        <f>[1]!genBinomial(1,0.593)</f>
        <v>#VALUE!</v>
      </c>
      <c r="I549" s="13" t="e" vm="1">
        <f t="shared" si="99"/>
        <v>#VALUE!</v>
      </c>
      <c r="J549" t="e" vm="2">
        <f>[1]!genUniform($J$9,$J$10)</f>
        <v>#VALUE!</v>
      </c>
      <c r="K549" t="e" vm="1">
        <f t="shared" si="90"/>
        <v>#VALUE!</v>
      </c>
      <c r="L549" s="47" t="e" vm="1">
        <f t="shared" si="91"/>
        <v>#VALUE!</v>
      </c>
      <c r="M549" t="e" vm="1">
        <f t="shared" si="92"/>
        <v>#VALUE!</v>
      </c>
      <c r="N549" t="e" vm="2">
        <f>[1]!genUniform($N$9,$N$10)</f>
        <v>#VALUE!</v>
      </c>
      <c r="O549" t="e" vm="1">
        <f t="shared" si="93"/>
        <v>#VALUE!</v>
      </c>
      <c r="P549" s="47" t="e" vm="1">
        <f t="shared" si="94"/>
        <v>#VALUE!</v>
      </c>
      <c r="Q549" t="e" vm="1">
        <f t="shared" si="95"/>
        <v>#VALUE!</v>
      </c>
      <c r="R549" t="e" vm="2">
        <f>[1]!genUniform($R$9,$R$10)</f>
        <v>#VALUE!</v>
      </c>
      <c r="S549" t="e" vm="1">
        <f t="shared" si="96"/>
        <v>#VALUE!</v>
      </c>
      <c r="T549" s="47" t="e" vm="1">
        <f t="shared" si="97"/>
        <v>#VALUE!</v>
      </c>
      <c r="U549" t="e" vm="1">
        <f t="shared" si="98"/>
        <v>#VALUE!</v>
      </c>
    </row>
    <row r="550" spans="1:21">
      <c r="A550">
        <v>540</v>
      </c>
      <c r="C550" t="e" vm="2">
        <f>[1]!GenLognormal($C$9,$C$10)</f>
        <v>#VALUE!</v>
      </c>
      <c r="D550" t="e" vm="2">
        <f>[1]!GenLognormal($D$9,$D$10)</f>
        <v>#VALUE!</v>
      </c>
      <c r="E550" t="e" vm="2">
        <f>[1]!genNormal($E$9,$E$10)</f>
        <v>#VALUE!</v>
      </c>
      <c r="F550" t="e" vm="1">
        <f t="shared" si="89"/>
        <v>#VALUE!</v>
      </c>
      <c r="G550" t="e" vm="2">
        <f>[1]!GenLognormal($G$9,$G$10)</f>
        <v>#VALUE!</v>
      </c>
      <c r="H550" t="e" vm="2">
        <f>[1]!genBinomial(1,0.593)</f>
        <v>#VALUE!</v>
      </c>
      <c r="I550" s="13" t="e" vm="1">
        <f t="shared" si="99"/>
        <v>#VALUE!</v>
      </c>
      <c r="J550" t="e" vm="2">
        <f>[1]!genUniform($J$9,$J$10)</f>
        <v>#VALUE!</v>
      </c>
      <c r="K550" t="e" vm="1">
        <f t="shared" si="90"/>
        <v>#VALUE!</v>
      </c>
      <c r="L550" s="47" t="e" vm="1">
        <f t="shared" si="91"/>
        <v>#VALUE!</v>
      </c>
      <c r="M550" t="e" vm="1">
        <f t="shared" si="92"/>
        <v>#VALUE!</v>
      </c>
      <c r="N550" t="e" vm="2">
        <f>[1]!genUniform($N$9,$N$10)</f>
        <v>#VALUE!</v>
      </c>
      <c r="O550" t="e" vm="1">
        <f t="shared" si="93"/>
        <v>#VALUE!</v>
      </c>
      <c r="P550" s="47" t="e" vm="1">
        <f t="shared" si="94"/>
        <v>#VALUE!</v>
      </c>
      <c r="Q550" t="e" vm="1">
        <f t="shared" si="95"/>
        <v>#VALUE!</v>
      </c>
      <c r="R550" t="e" vm="2">
        <f>[1]!genUniform($R$9,$R$10)</f>
        <v>#VALUE!</v>
      </c>
      <c r="S550" t="e" vm="1">
        <f t="shared" si="96"/>
        <v>#VALUE!</v>
      </c>
      <c r="T550" s="47" t="e" vm="1">
        <f t="shared" si="97"/>
        <v>#VALUE!</v>
      </c>
      <c r="U550" t="e" vm="1">
        <f t="shared" si="98"/>
        <v>#VALUE!</v>
      </c>
    </row>
    <row r="551" spans="1:21">
      <c r="A551">
        <v>541</v>
      </c>
      <c r="C551" t="e" vm="2">
        <f>[1]!GenLognormal($C$9,$C$10)</f>
        <v>#VALUE!</v>
      </c>
      <c r="D551" t="e" vm="2">
        <f>[1]!GenLognormal($D$9,$D$10)</f>
        <v>#VALUE!</v>
      </c>
      <c r="E551" t="e" vm="2">
        <f>[1]!genNormal($E$9,$E$10)</f>
        <v>#VALUE!</v>
      </c>
      <c r="F551" t="e" vm="1">
        <f t="shared" si="89"/>
        <v>#VALUE!</v>
      </c>
      <c r="G551" t="e" vm="2">
        <f>[1]!GenLognormal($G$9,$G$10)</f>
        <v>#VALUE!</v>
      </c>
      <c r="H551" t="e" vm="2">
        <f>[1]!genBinomial(1,0.593)</f>
        <v>#VALUE!</v>
      </c>
      <c r="I551" s="13" t="e" vm="1">
        <f t="shared" si="99"/>
        <v>#VALUE!</v>
      </c>
      <c r="J551" t="e" vm="2">
        <f>[1]!genUniform($J$9,$J$10)</f>
        <v>#VALUE!</v>
      </c>
      <c r="K551" t="e" vm="1">
        <f t="shared" si="90"/>
        <v>#VALUE!</v>
      </c>
      <c r="L551" s="47" t="e" vm="1">
        <f t="shared" si="91"/>
        <v>#VALUE!</v>
      </c>
      <c r="M551" t="e" vm="1">
        <f t="shared" si="92"/>
        <v>#VALUE!</v>
      </c>
      <c r="N551" t="e" vm="2">
        <f>[1]!genUniform($N$9,$N$10)</f>
        <v>#VALUE!</v>
      </c>
      <c r="O551" t="e" vm="1">
        <f t="shared" si="93"/>
        <v>#VALUE!</v>
      </c>
      <c r="P551" s="47" t="e" vm="1">
        <f t="shared" si="94"/>
        <v>#VALUE!</v>
      </c>
      <c r="Q551" t="e" vm="1">
        <f t="shared" si="95"/>
        <v>#VALUE!</v>
      </c>
      <c r="R551" t="e" vm="2">
        <f>[1]!genUniform($R$9,$R$10)</f>
        <v>#VALUE!</v>
      </c>
      <c r="S551" t="e" vm="1">
        <f t="shared" si="96"/>
        <v>#VALUE!</v>
      </c>
      <c r="T551" s="47" t="e" vm="1">
        <f t="shared" si="97"/>
        <v>#VALUE!</v>
      </c>
      <c r="U551" t="e" vm="1">
        <f t="shared" si="98"/>
        <v>#VALUE!</v>
      </c>
    </row>
    <row r="552" spans="1:21">
      <c r="A552">
        <v>542</v>
      </c>
      <c r="C552" t="e" vm="2">
        <f>[1]!GenLognormal($C$9,$C$10)</f>
        <v>#VALUE!</v>
      </c>
      <c r="D552" t="e" vm="2">
        <f>[1]!GenLognormal($D$9,$D$10)</f>
        <v>#VALUE!</v>
      </c>
      <c r="E552" t="e" vm="2">
        <f>[1]!genNormal($E$9,$E$10)</f>
        <v>#VALUE!</v>
      </c>
      <c r="F552" t="e" vm="1">
        <f t="shared" si="89"/>
        <v>#VALUE!</v>
      </c>
      <c r="G552" t="e" vm="2">
        <f>[1]!GenLognormal($G$9,$G$10)</f>
        <v>#VALUE!</v>
      </c>
      <c r="H552" t="e" vm="2">
        <f>[1]!genBinomial(1,0.593)</f>
        <v>#VALUE!</v>
      </c>
      <c r="I552" s="13" t="e" vm="1">
        <f t="shared" si="99"/>
        <v>#VALUE!</v>
      </c>
      <c r="J552" t="e" vm="2">
        <f>[1]!genUniform($J$9,$J$10)</f>
        <v>#VALUE!</v>
      </c>
      <c r="K552" t="e" vm="1">
        <f t="shared" si="90"/>
        <v>#VALUE!</v>
      </c>
      <c r="L552" s="47" t="e" vm="1">
        <f t="shared" si="91"/>
        <v>#VALUE!</v>
      </c>
      <c r="M552" t="e" vm="1">
        <f t="shared" si="92"/>
        <v>#VALUE!</v>
      </c>
      <c r="N552" t="e" vm="2">
        <f>[1]!genUniform($N$9,$N$10)</f>
        <v>#VALUE!</v>
      </c>
      <c r="O552" t="e" vm="1">
        <f t="shared" si="93"/>
        <v>#VALUE!</v>
      </c>
      <c r="P552" s="47" t="e" vm="1">
        <f t="shared" si="94"/>
        <v>#VALUE!</v>
      </c>
      <c r="Q552" t="e" vm="1">
        <f t="shared" si="95"/>
        <v>#VALUE!</v>
      </c>
      <c r="R552" t="e" vm="2">
        <f>[1]!genUniform($R$9,$R$10)</f>
        <v>#VALUE!</v>
      </c>
      <c r="S552" t="e" vm="1">
        <f t="shared" si="96"/>
        <v>#VALUE!</v>
      </c>
      <c r="T552" s="47" t="e" vm="1">
        <f t="shared" si="97"/>
        <v>#VALUE!</v>
      </c>
      <c r="U552" t="e" vm="1">
        <f t="shared" si="98"/>
        <v>#VALUE!</v>
      </c>
    </row>
    <row r="553" spans="1:21">
      <c r="A553">
        <v>543</v>
      </c>
      <c r="C553" t="e" vm="2">
        <f>[1]!GenLognormal($C$9,$C$10)</f>
        <v>#VALUE!</v>
      </c>
      <c r="D553" t="e" vm="2">
        <f>[1]!GenLognormal($D$9,$D$10)</f>
        <v>#VALUE!</v>
      </c>
      <c r="E553" t="e" vm="2">
        <f>[1]!genNormal($E$9,$E$10)</f>
        <v>#VALUE!</v>
      </c>
      <c r="F553" t="e" vm="1">
        <f t="shared" si="89"/>
        <v>#VALUE!</v>
      </c>
      <c r="G553" t="e" vm="2">
        <f>[1]!GenLognormal($G$9,$G$10)</f>
        <v>#VALUE!</v>
      </c>
      <c r="H553" t="e" vm="2">
        <f>[1]!genBinomial(1,0.593)</f>
        <v>#VALUE!</v>
      </c>
      <c r="I553" s="13" t="e" vm="1">
        <f t="shared" si="99"/>
        <v>#VALUE!</v>
      </c>
      <c r="J553" t="e" vm="2">
        <f>[1]!genUniform($J$9,$J$10)</f>
        <v>#VALUE!</v>
      </c>
      <c r="K553" t="e" vm="1">
        <f t="shared" si="90"/>
        <v>#VALUE!</v>
      </c>
      <c r="L553" s="47" t="e" vm="1">
        <f t="shared" si="91"/>
        <v>#VALUE!</v>
      </c>
      <c r="M553" t="e" vm="1">
        <f t="shared" si="92"/>
        <v>#VALUE!</v>
      </c>
      <c r="N553" t="e" vm="2">
        <f>[1]!genUniform($N$9,$N$10)</f>
        <v>#VALUE!</v>
      </c>
      <c r="O553" t="e" vm="1">
        <f t="shared" si="93"/>
        <v>#VALUE!</v>
      </c>
      <c r="P553" s="47" t="e" vm="1">
        <f t="shared" si="94"/>
        <v>#VALUE!</v>
      </c>
      <c r="Q553" t="e" vm="1">
        <f t="shared" si="95"/>
        <v>#VALUE!</v>
      </c>
      <c r="R553" t="e" vm="2">
        <f>[1]!genUniform($R$9,$R$10)</f>
        <v>#VALUE!</v>
      </c>
      <c r="S553" t="e" vm="1">
        <f t="shared" si="96"/>
        <v>#VALUE!</v>
      </c>
      <c r="T553" s="47" t="e" vm="1">
        <f t="shared" si="97"/>
        <v>#VALUE!</v>
      </c>
      <c r="U553" t="e" vm="1">
        <f t="shared" si="98"/>
        <v>#VALUE!</v>
      </c>
    </row>
    <row r="554" spans="1:21">
      <c r="A554">
        <v>544</v>
      </c>
      <c r="C554" t="e" vm="2">
        <f>[1]!GenLognormal($C$9,$C$10)</f>
        <v>#VALUE!</v>
      </c>
      <c r="D554" t="e" vm="2">
        <f>[1]!GenLognormal($D$9,$D$10)</f>
        <v>#VALUE!</v>
      </c>
      <c r="E554" t="e" vm="2">
        <f>[1]!genNormal($E$9,$E$10)</f>
        <v>#VALUE!</v>
      </c>
      <c r="F554" t="e" vm="1">
        <f t="shared" si="89"/>
        <v>#VALUE!</v>
      </c>
      <c r="G554" t="e" vm="2">
        <f>[1]!GenLognormal($G$9,$G$10)</f>
        <v>#VALUE!</v>
      </c>
      <c r="H554" t="e" vm="2">
        <f>[1]!genBinomial(1,0.593)</f>
        <v>#VALUE!</v>
      </c>
      <c r="I554" s="13" t="e" vm="1">
        <f t="shared" si="99"/>
        <v>#VALUE!</v>
      </c>
      <c r="J554" t="e" vm="2">
        <f>[1]!genUniform($J$9,$J$10)</f>
        <v>#VALUE!</v>
      </c>
      <c r="K554" t="e" vm="1">
        <f t="shared" si="90"/>
        <v>#VALUE!</v>
      </c>
      <c r="L554" s="47" t="e" vm="1">
        <f t="shared" si="91"/>
        <v>#VALUE!</v>
      </c>
      <c r="M554" t="e" vm="1">
        <f t="shared" si="92"/>
        <v>#VALUE!</v>
      </c>
      <c r="N554" t="e" vm="2">
        <f>[1]!genUniform($N$9,$N$10)</f>
        <v>#VALUE!</v>
      </c>
      <c r="O554" t="e" vm="1">
        <f t="shared" si="93"/>
        <v>#VALUE!</v>
      </c>
      <c r="P554" s="47" t="e" vm="1">
        <f t="shared" si="94"/>
        <v>#VALUE!</v>
      </c>
      <c r="Q554" t="e" vm="1">
        <f t="shared" si="95"/>
        <v>#VALUE!</v>
      </c>
      <c r="R554" t="e" vm="2">
        <f>[1]!genUniform($R$9,$R$10)</f>
        <v>#VALUE!</v>
      </c>
      <c r="S554" t="e" vm="1">
        <f t="shared" si="96"/>
        <v>#VALUE!</v>
      </c>
      <c r="T554" s="47" t="e" vm="1">
        <f t="shared" si="97"/>
        <v>#VALUE!</v>
      </c>
      <c r="U554" t="e" vm="1">
        <f t="shared" si="98"/>
        <v>#VALUE!</v>
      </c>
    </row>
    <row r="555" spans="1:21">
      <c r="A555">
        <v>545</v>
      </c>
      <c r="C555" t="e" vm="2">
        <f>[1]!GenLognormal($C$9,$C$10)</f>
        <v>#VALUE!</v>
      </c>
      <c r="D555" t="e" vm="2">
        <f>[1]!GenLognormal($D$9,$D$10)</f>
        <v>#VALUE!</v>
      </c>
      <c r="E555" t="e" vm="2">
        <f>[1]!genNormal($E$9,$E$10)</f>
        <v>#VALUE!</v>
      </c>
      <c r="F555" t="e" vm="1">
        <f t="shared" si="89"/>
        <v>#VALUE!</v>
      </c>
      <c r="G555" t="e" vm="2">
        <f>[1]!GenLognormal($G$9,$G$10)</f>
        <v>#VALUE!</v>
      </c>
      <c r="H555" t="e" vm="2">
        <f>[1]!genBinomial(1,0.593)</f>
        <v>#VALUE!</v>
      </c>
      <c r="I555" s="13" t="e" vm="1">
        <f t="shared" si="99"/>
        <v>#VALUE!</v>
      </c>
      <c r="J555" t="e" vm="2">
        <f>[1]!genUniform($J$9,$J$10)</f>
        <v>#VALUE!</v>
      </c>
      <c r="K555" t="e" vm="1">
        <f t="shared" si="90"/>
        <v>#VALUE!</v>
      </c>
      <c r="L555" s="47" t="e" vm="1">
        <f t="shared" si="91"/>
        <v>#VALUE!</v>
      </c>
      <c r="M555" t="e" vm="1">
        <f t="shared" si="92"/>
        <v>#VALUE!</v>
      </c>
      <c r="N555" t="e" vm="2">
        <f>[1]!genUniform($N$9,$N$10)</f>
        <v>#VALUE!</v>
      </c>
      <c r="O555" t="e" vm="1">
        <f t="shared" si="93"/>
        <v>#VALUE!</v>
      </c>
      <c r="P555" s="47" t="e" vm="1">
        <f t="shared" si="94"/>
        <v>#VALUE!</v>
      </c>
      <c r="Q555" t="e" vm="1">
        <f t="shared" si="95"/>
        <v>#VALUE!</v>
      </c>
      <c r="R555" t="e" vm="2">
        <f>[1]!genUniform($R$9,$R$10)</f>
        <v>#VALUE!</v>
      </c>
      <c r="S555" t="e" vm="1">
        <f t="shared" si="96"/>
        <v>#VALUE!</v>
      </c>
      <c r="T555" s="47" t="e" vm="1">
        <f t="shared" si="97"/>
        <v>#VALUE!</v>
      </c>
      <c r="U555" t="e" vm="1">
        <f t="shared" si="98"/>
        <v>#VALUE!</v>
      </c>
    </row>
    <row r="556" spans="1:21">
      <c r="A556">
        <v>546</v>
      </c>
      <c r="C556" t="e" vm="2">
        <f>[1]!GenLognormal($C$9,$C$10)</f>
        <v>#VALUE!</v>
      </c>
      <c r="D556" t="e" vm="2">
        <f>[1]!GenLognormal($D$9,$D$10)</f>
        <v>#VALUE!</v>
      </c>
      <c r="E556" t="e" vm="2">
        <f>[1]!genNormal($E$9,$E$10)</f>
        <v>#VALUE!</v>
      </c>
      <c r="F556" t="e" vm="1">
        <f t="shared" si="89"/>
        <v>#VALUE!</v>
      </c>
      <c r="G556" t="e" vm="2">
        <f>[1]!GenLognormal($G$9,$G$10)</f>
        <v>#VALUE!</v>
      </c>
      <c r="H556" t="e" vm="2">
        <f>[1]!genBinomial(1,0.593)</f>
        <v>#VALUE!</v>
      </c>
      <c r="I556" s="13" t="e" vm="1">
        <f t="shared" si="99"/>
        <v>#VALUE!</v>
      </c>
      <c r="J556" t="e" vm="2">
        <f>[1]!genUniform($J$9,$J$10)</f>
        <v>#VALUE!</v>
      </c>
      <c r="K556" t="e" vm="1">
        <f t="shared" si="90"/>
        <v>#VALUE!</v>
      </c>
      <c r="L556" s="47" t="e" vm="1">
        <f t="shared" si="91"/>
        <v>#VALUE!</v>
      </c>
      <c r="M556" t="e" vm="1">
        <f t="shared" si="92"/>
        <v>#VALUE!</v>
      </c>
      <c r="N556" t="e" vm="2">
        <f>[1]!genUniform($N$9,$N$10)</f>
        <v>#VALUE!</v>
      </c>
      <c r="O556" t="e" vm="1">
        <f t="shared" si="93"/>
        <v>#VALUE!</v>
      </c>
      <c r="P556" s="47" t="e" vm="1">
        <f t="shared" si="94"/>
        <v>#VALUE!</v>
      </c>
      <c r="Q556" t="e" vm="1">
        <f t="shared" si="95"/>
        <v>#VALUE!</v>
      </c>
      <c r="R556" t="e" vm="2">
        <f>[1]!genUniform($R$9,$R$10)</f>
        <v>#VALUE!</v>
      </c>
      <c r="S556" t="e" vm="1">
        <f t="shared" si="96"/>
        <v>#VALUE!</v>
      </c>
      <c r="T556" s="47" t="e" vm="1">
        <f t="shared" si="97"/>
        <v>#VALUE!</v>
      </c>
      <c r="U556" t="e" vm="1">
        <f t="shared" si="98"/>
        <v>#VALUE!</v>
      </c>
    </row>
    <row r="557" spans="1:21">
      <c r="A557">
        <v>547</v>
      </c>
      <c r="C557" t="e" vm="2">
        <f>[1]!GenLognormal($C$9,$C$10)</f>
        <v>#VALUE!</v>
      </c>
      <c r="D557" t="e" vm="2">
        <f>[1]!GenLognormal($D$9,$D$10)</f>
        <v>#VALUE!</v>
      </c>
      <c r="E557" t="e" vm="2">
        <f>[1]!genNormal($E$9,$E$10)</f>
        <v>#VALUE!</v>
      </c>
      <c r="F557" t="e" vm="1">
        <f t="shared" si="89"/>
        <v>#VALUE!</v>
      </c>
      <c r="G557" t="e" vm="2">
        <f>[1]!GenLognormal($G$9,$G$10)</f>
        <v>#VALUE!</v>
      </c>
      <c r="H557" t="e" vm="2">
        <f>[1]!genBinomial(1,0.593)</f>
        <v>#VALUE!</v>
      </c>
      <c r="I557" s="13" t="e" vm="1">
        <f t="shared" si="99"/>
        <v>#VALUE!</v>
      </c>
      <c r="J557" t="e" vm="2">
        <f>[1]!genUniform($J$9,$J$10)</f>
        <v>#VALUE!</v>
      </c>
      <c r="K557" t="e" vm="1">
        <f t="shared" si="90"/>
        <v>#VALUE!</v>
      </c>
      <c r="L557" s="47" t="e" vm="1">
        <f t="shared" si="91"/>
        <v>#VALUE!</v>
      </c>
      <c r="M557" t="e" vm="1">
        <f t="shared" si="92"/>
        <v>#VALUE!</v>
      </c>
      <c r="N557" t="e" vm="2">
        <f>[1]!genUniform($N$9,$N$10)</f>
        <v>#VALUE!</v>
      </c>
      <c r="O557" t="e" vm="1">
        <f t="shared" si="93"/>
        <v>#VALUE!</v>
      </c>
      <c r="P557" s="47" t="e" vm="1">
        <f t="shared" si="94"/>
        <v>#VALUE!</v>
      </c>
      <c r="Q557" t="e" vm="1">
        <f t="shared" si="95"/>
        <v>#VALUE!</v>
      </c>
      <c r="R557" t="e" vm="2">
        <f>[1]!genUniform($R$9,$R$10)</f>
        <v>#VALUE!</v>
      </c>
      <c r="S557" t="e" vm="1">
        <f t="shared" si="96"/>
        <v>#VALUE!</v>
      </c>
      <c r="T557" s="47" t="e" vm="1">
        <f t="shared" si="97"/>
        <v>#VALUE!</v>
      </c>
      <c r="U557" t="e" vm="1">
        <f t="shared" si="98"/>
        <v>#VALUE!</v>
      </c>
    </row>
    <row r="558" spans="1:21">
      <c r="A558">
        <v>548</v>
      </c>
      <c r="C558" t="e" vm="2">
        <f>[1]!GenLognormal($C$9,$C$10)</f>
        <v>#VALUE!</v>
      </c>
      <c r="D558" t="e" vm="2">
        <f>[1]!GenLognormal($D$9,$D$10)</f>
        <v>#VALUE!</v>
      </c>
      <c r="E558" t="e" vm="2">
        <f>[1]!genNormal($E$9,$E$10)</f>
        <v>#VALUE!</v>
      </c>
      <c r="F558" t="e" vm="1">
        <f t="shared" si="89"/>
        <v>#VALUE!</v>
      </c>
      <c r="G558" t="e" vm="2">
        <f>[1]!GenLognormal($G$9,$G$10)</f>
        <v>#VALUE!</v>
      </c>
      <c r="H558" t="e" vm="2">
        <f>[1]!genBinomial(1,0.593)</f>
        <v>#VALUE!</v>
      </c>
      <c r="I558" s="13" t="e" vm="1">
        <f t="shared" si="99"/>
        <v>#VALUE!</v>
      </c>
      <c r="J558" t="e" vm="2">
        <f>[1]!genUniform($J$9,$J$10)</f>
        <v>#VALUE!</v>
      </c>
      <c r="K558" t="e" vm="1">
        <f t="shared" si="90"/>
        <v>#VALUE!</v>
      </c>
      <c r="L558" s="47" t="e" vm="1">
        <f t="shared" si="91"/>
        <v>#VALUE!</v>
      </c>
      <c r="M558" t="e" vm="1">
        <f t="shared" si="92"/>
        <v>#VALUE!</v>
      </c>
      <c r="N558" t="e" vm="2">
        <f>[1]!genUniform($N$9,$N$10)</f>
        <v>#VALUE!</v>
      </c>
      <c r="O558" t="e" vm="1">
        <f t="shared" si="93"/>
        <v>#VALUE!</v>
      </c>
      <c r="P558" s="47" t="e" vm="1">
        <f t="shared" si="94"/>
        <v>#VALUE!</v>
      </c>
      <c r="Q558" t="e" vm="1">
        <f t="shared" si="95"/>
        <v>#VALUE!</v>
      </c>
      <c r="R558" t="e" vm="2">
        <f>[1]!genUniform($R$9,$R$10)</f>
        <v>#VALUE!</v>
      </c>
      <c r="S558" t="e" vm="1">
        <f t="shared" si="96"/>
        <v>#VALUE!</v>
      </c>
      <c r="T558" s="47" t="e" vm="1">
        <f t="shared" si="97"/>
        <v>#VALUE!</v>
      </c>
      <c r="U558" t="e" vm="1">
        <f t="shared" si="98"/>
        <v>#VALUE!</v>
      </c>
    </row>
    <row r="559" spans="1:21">
      <c r="A559">
        <v>549</v>
      </c>
      <c r="C559" t="e" vm="2">
        <f>[1]!GenLognormal($C$9,$C$10)</f>
        <v>#VALUE!</v>
      </c>
      <c r="D559" t="e" vm="2">
        <f>[1]!GenLognormal($D$9,$D$10)</f>
        <v>#VALUE!</v>
      </c>
      <c r="E559" t="e" vm="2">
        <f>[1]!genNormal($E$9,$E$10)</f>
        <v>#VALUE!</v>
      </c>
      <c r="F559" t="e" vm="1">
        <f t="shared" si="89"/>
        <v>#VALUE!</v>
      </c>
      <c r="G559" t="e" vm="2">
        <f>[1]!GenLognormal($G$9,$G$10)</f>
        <v>#VALUE!</v>
      </c>
      <c r="H559" t="e" vm="2">
        <f>[1]!genBinomial(1,0.593)</f>
        <v>#VALUE!</v>
      </c>
      <c r="I559" s="13" t="e" vm="1">
        <f t="shared" si="99"/>
        <v>#VALUE!</v>
      </c>
      <c r="J559" t="e" vm="2">
        <f>[1]!genUniform($J$9,$J$10)</f>
        <v>#VALUE!</v>
      </c>
      <c r="K559" t="e" vm="1">
        <f t="shared" si="90"/>
        <v>#VALUE!</v>
      </c>
      <c r="L559" s="47" t="e" vm="1">
        <f t="shared" si="91"/>
        <v>#VALUE!</v>
      </c>
      <c r="M559" t="e" vm="1">
        <f t="shared" si="92"/>
        <v>#VALUE!</v>
      </c>
      <c r="N559" t="e" vm="2">
        <f>[1]!genUniform($N$9,$N$10)</f>
        <v>#VALUE!</v>
      </c>
      <c r="O559" t="e" vm="1">
        <f t="shared" si="93"/>
        <v>#VALUE!</v>
      </c>
      <c r="P559" s="47" t="e" vm="1">
        <f t="shared" si="94"/>
        <v>#VALUE!</v>
      </c>
      <c r="Q559" t="e" vm="1">
        <f t="shared" si="95"/>
        <v>#VALUE!</v>
      </c>
      <c r="R559" t="e" vm="2">
        <f>[1]!genUniform($R$9,$R$10)</f>
        <v>#VALUE!</v>
      </c>
      <c r="S559" t="e" vm="1">
        <f t="shared" si="96"/>
        <v>#VALUE!</v>
      </c>
      <c r="T559" s="47" t="e" vm="1">
        <f t="shared" si="97"/>
        <v>#VALUE!</v>
      </c>
      <c r="U559" t="e" vm="1">
        <f t="shared" si="98"/>
        <v>#VALUE!</v>
      </c>
    </row>
    <row r="560" spans="1:21">
      <c r="A560">
        <v>550</v>
      </c>
      <c r="C560" t="e" vm="2">
        <f>[1]!GenLognormal($C$9,$C$10)</f>
        <v>#VALUE!</v>
      </c>
      <c r="D560" t="e" vm="2">
        <f>[1]!GenLognormal($D$9,$D$10)</f>
        <v>#VALUE!</v>
      </c>
      <c r="E560" t="e" vm="2">
        <f>[1]!genNormal($E$9,$E$10)</f>
        <v>#VALUE!</v>
      </c>
      <c r="F560" t="e" vm="1">
        <f t="shared" si="89"/>
        <v>#VALUE!</v>
      </c>
      <c r="G560" t="e" vm="2">
        <f>[1]!GenLognormal($G$9,$G$10)</f>
        <v>#VALUE!</v>
      </c>
      <c r="H560" t="e" vm="2">
        <f>[1]!genBinomial(1,0.593)</f>
        <v>#VALUE!</v>
      </c>
      <c r="I560" s="13" t="e" vm="1">
        <f t="shared" si="99"/>
        <v>#VALUE!</v>
      </c>
      <c r="J560" t="e" vm="2">
        <f>[1]!genUniform($J$9,$J$10)</f>
        <v>#VALUE!</v>
      </c>
      <c r="K560" t="e" vm="1">
        <f t="shared" si="90"/>
        <v>#VALUE!</v>
      </c>
      <c r="L560" s="47" t="e" vm="1">
        <f t="shared" si="91"/>
        <v>#VALUE!</v>
      </c>
      <c r="M560" t="e" vm="1">
        <f t="shared" si="92"/>
        <v>#VALUE!</v>
      </c>
      <c r="N560" t="e" vm="2">
        <f>[1]!genUniform($N$9,$N$10)</f>
        <v>#VALUE!</v>
      </c>
      <c r="O560" t="e" vm="1">
        <f t="shared" si="93"/>
        <v>#VALUE!</v>
      </c>
      <c r="P560" s="47" t="e" vm="1">
        <f t="shared" si="94"/>
        <v>#VALUE!</v>
      </c>
      <c r="Q560" t="e" vm="1">
        <f t="shared" si="95"/>
        <v>#VALUE!</v>
      </c>
      <c r="R560" t="e" vm="2">
        <f>[1]!genUniform($R$9,$R$10)</f>
        <v>#VALUE!</v>
      </c>
      <c r="S560" t="e" vm="1">
        <f t="shared" si="96"/>
        <v>#VALUE!</v>
      </c>
      <c r="T560" s="47" t="e" vm="1">
        <f t="shared" si="97"/>
        <v>#VALUE!</v>
      </c>
      <c r="U560" t="e" vm="1">
        <f t="shared" si="98"/>
        <v>#VALUE!</v>
      </c>
    </row>
    <row r="561" spans="1:21">
      <c r="A561">
        <v>551</v>
      </c>
      <c r="C561" t="e" vm="2">
        <f>[1]!GenLognormal($C$9,$C$10)</f>
        <v>#VALUE!</v>
      </c>
      <c r="D561" t="e" vm="2">
        <f>[1]!GenLognormal($D$9,$D$10)</f>
        <v>#VALUE!</v>
      </c>
      <c r="E561" t="e" vm="2">
        <f>[1]!genNormal($E$9,$E$10)</f>
        <v>#VALUE!</v>
      </c>
      <c r="F561" t="e" vm="1">
        <f t="shared" si="89"/>
        <v>#VALUE!</v>
      </c>
      <c r="G561" t="e" vm="2">
        <f>[1]!GenLognormal($G$9,$G$10)</f>
        <v>#VALUE!</v>
      </c>
      <c r="H561" t="e" vm="2">
        <f>[1]!genBinomial(1,0.593)</f>
        <v>#VALUE!</v>
      </c>
      <c r="I561" s="13" t="e" vm="1">
        <f t="shared" si="99"/>
        <v>#VALUE!</v>
      </c>
      <c r="J561" t="e" vm="2">
        <f>[1]!genUniform($J$9,$J$10)</f>
        <v>#VALUE!</v>
      </c>
      <c r="K561" t="e" vm="1">
        <f t="shared" si="90"/>
        <v>#VALUE!</v>
      </c>
      <c r="L561" s="47" t="e" vm="1">
        <f t="shared" si="91"/>
        <v>#VALUE!</v>
      </c>
      <c r="M561" t="e" vm="1">
        <f t="shared" si="92"/>
        <v>#VALUE!</v>
      </c>
      <c r="N561" t="e" vm="2">
        <f>[1]!genUniform($N$9,$N$10)</f>
        <v>#VALUE!</v>
      </c>
      <c r="O561" t="e" vm="1">
        <f t="shared" si="93"/>
        <v>#VALUE!</v>
      </c>
      <c r="P561" s="47" t="e" vm="1">
        <f t="shared" si="94"/>
        <v>#VALUE!</v>
      </c>
      <c r="Q561" t="e" vm="1">
        <f t="shared" si="95"/>
        <v>#VALUE!</v>
      </c>
      <c r="R561" t="e" vm="2">
        <f>[1]!genUniform($R$9,$R$10)</f>
        <v>#VALUE!</v>
      </c>
      <c r="S561" t="e" vm="1">
        <f t="shared" si="96"/>
        <v>#VALUE!</v>
      </c>
      <c r="T561" s="47" t="e" vm="1">
        <f t="shared" si="97"/>
        <v>#VALUE!</v>
      </c>
      <c r="U561" t="e" vm="1">
        <f t="shared" si="98"/>
        <v>#VALUE!</v>
      </c>
    </row>
    <row r="562" spans="1:21">
      <c r="A562">
        <v>552</v>
      </c>
      <c r="C562" t="e" vm="2">
        <f>[1]!GenLognormal($C$9,$C$10)</f>
        <v>#VALUE!</v>
      </c>
      <c r="D562" t="e" vm="2">
        <f>[1]!GenLognormal($D$9,$D$10)</f>
        <v>#VALUE!</v>
      </c>
      <c r="E562" t="e" vm="2">
        <f>[1]!genNormal($E$9,$E$10)</f>
        <v>#VALUE!</v>
      </c>
      <c r="F562" t="e" vm="1">
        <f t="shared" si="89"/>
        <v>#VALUE!</v>
      </c>
      <c r="G562" t="e" vm="2">
        <f>[1]!GenLognormal($G$9,$G$10)</f>
        <v>#VALUE!</v>
      </c>
      <c r="H562" t="e" vm="2">
        <f>[1]!genBinomial(1,0.593)</f>
        <v>#VALUE!</v>
      </c>
      <c r="I562" s="13" t="e" vm="1">
        <f t="shared" si="99"/>
        <v>#VALUE!</v>
      </c>
      <c r="J562" t="e" vm="2">
        <f>[1]!genUniform($J$9,$J$10)</f>
        <v>#VALUE!</v>
      </c>
      <c r="K562" t="e" vm="1">
        <f t="shared" si="90"/>
        <v>#VALUE!</v>
      </c>
      <c r="L562" s="47" t="e" vm="1">
        <f t="shared" si="91"/>
        <v>#VALUE!</v>
      </c>
      <c r="M562" t="e" vm="1">
        <f t="shared" si="92"/>
        <v>#VALUE!</v>
      </c>
      <c r="N562" t="e" vm="2">
        <f>[1]!genUniform($N$9,$N$10)</f>
        <v>#VALUE!</v>
      </c>
      <c r="O562" t="e" vm="1">
        <f t="shared" si="93"/>
        <v>#VALUE!</v>
      </c>
      <c r="P562" s="47" t="e" vm="1">
        <f t="shared" si="94"/>
        <v>#VALUE!</v>
      </c>
      <c r="Q562" t="e" vm="1">
        <f t="shared" si="95"/>
        <v>#VALUE!</v>
      </c>
      <c r="R562" t="e" vm="2">
        <f>[1]!genUniform($R$9,$R$10)</f>
        <v>#VALUE!</v>
      </c>
      <c r="S562" t="e" vm="1">
        <f t="shared" si="96"/>
        <v>#VALUE!</v>
      </c>
      <c r="T562" s="47" t="e" vm="1">
        <f t="shared" si="97"/>
        <v>#VALUE!</v>
      </c>
      <c r="U562" t="e" vm="1">
        <f t="shared" si="98"/>
        <v>#VALUE!</v>
      </c>
    </row>
    <row r="563" spans="1:21">
      <c r="A563">
        <v>553</v>
      </c>
      <c r="C563" t="e" vm="2">
        <f>[1]!GenLognormal($C$9,$C$10)</f>
        <v>#VALUE!</v>
      </c>
      <c r="D563" t="e" vm="2">
        <f>[1]!GenLognormal($D$9,$D$10)</f>
        <v>#VALUE!</v>
      </c>
      <c r="E563" t="e" vm="2">
        <f>[1]!genNormal($E$9,$E$10)</f>
        <v>#VALUE!</v>
      </c>
      <c r="F563" t="e" vm="1">
        <f t="shared" si="89"/>
        <v>#VALUE!</v>
      </c>
      <c r="G563" t="e" vm="2">
        <f>[1]!GenLognormal($G$9,$G$10)</f>
        <v>#VALUE!</v>
      </c>
      <c r="H563" t="e" vm="2">
        <f>[1]!genBinomial(1,0.593)</f>
        <v>#VALUE!</v>
      </c>
      <c r="I563" s="13" t="e" vm="1">
        <f t="shared" si="99"/>
        <v>#VALUE!</v>
      </c>
      <c r="J563" t="e" vm="2">
        <f>[1]!genUniform($J$9,$J$10)</f>
        <v>#VALUE!</v>
      </c>
      <c r="K563" t="e" vm="1">
        <f t="shared" si="90"/>
        <v>#VALUE!</v>
      </c>
      <c r="L563" s="47" t="e" vm="1">
        <f t="shared" si="91"/>
        <v>#VALUE!</v>
      </c>
      <c r="M563" t="e" vm="1">
        <f t="shared" si="92"/>
        <v>#VALUE!</v>
      </c>
      <c r="N563" t="e" vm="2">
        <f>[1]!genUniform($N$9,$N$10)</f>
        <v>#VALUE!</v>
      </c>
      <c r="O563" t="e" vm="1">
        <f t="shared" si="93"/>
        <v>#VALUE!</v>
      </c>
      <c r="P563" s="47" t="e" vm="1">
        <f t="shared" si="94"/>
        <v>#VALUE!</v>
      </c>
      <c r="Q563" t="e" vm="1">
        <f t="shared" si="95"/>
        <v>#VALUE!</v>
      </c>
      <c r="R563" t="e" vm="2">
        <f>[1]!genUniform($R$9,$R$10)</f>
        <v>#VALUE!</v>
      </c>
      <c r="S563" t="e" vm="1">
        <f t="shared" si="96"/>
        <v>#VALUE!</v>
      </c>
      <c r="T563" s="47" t="e" vm="1">
        <f t="shared" si="97"/>
        <v>#VALUE!</v>
      </c>
      <c r="U563" t="e" vm="1">
        <f t="shared" si="98"/>
        <v>#VALUE!</v>
      </c>
    </row>
    <row r="564" spans="1:21">
      <c r="A564">
        <v>554</v>
      </c>
      <c r="C564" t="e" vm="2">
        <f>[1]!GenLognormal($C$9,$C$10)</f>
        <v>#VALUE!</v>
      </c>
      <c r="D564" t="e" vm="2">
        <f>[1]!GenLognormal($D$9,$D$10)</f>
        <v>#VALUE!</v>
      </c>
      <c r="E564" t="e" vm="2">
        <f>[1]!genNormal($E$9,$E$10)</f>
        <v>#VALUE!</v>
      </c>
      <c r="F564" t="e" vm="1">
        <f t="shared" si="89"/>
        <v>#VALUE!</v>
      </c>
      <c r="G564" t="e" vm="2">
        <f>[1]!GenLognormal($G$9,$G$10)</f>
        <v>#VALUE!</v>
      </c>
      <c r="H564" t="e" vm="2">
        <f>[1]!genBinomial(1,0.593)</f>
        <v>#VALUE!</v>
      </c>
      <c r="I564" s="13" t="e" vm="1">
        <f t="shared" si="99"/>
        <v>#VALUE!</v>
      </c>
      <c r="J564" t="e" vm="2">
        <f>[1]!genUniform($J$9,$J$10)</f>
        <v>#VALUE!</v>
      </c>
      <c r="K564" t="e" vm="1">
        <f t="shared" si="90"/>
        <v>#VALUE!</v>
      </c>
      <c r="L564" s="47" t="e" vm="1">
        <f t="shared" si="91"/>
        <v>#VALUE!</v>
      </c>
      <c r="M564" t="e" vm="1">
        <f t="shared" si="92"/>
        <v>#VALUE!</v>
      </c>
      <c r="N564" t="e" vm="2">
        <f>[1]!genUniform($N$9,$N$10)</f>
        <v>#VALUE!</v>
      </c>
      <c r="O564" t="e" vm="1">
        <f t="shared" si="93"/>
        <v>#VALUE!</v>
      </c>
      <c r="P564" s="47" t="e" vm="1">
        <f t="shared" si="94"/>
        <v>#VALUE!</v>
      </c>
      <c r="Q564" t="e" vm="1">
        <f t="shared" si="95"/>
        <v>#VALUE!</v>
      </c>
      <c r="R564" t="e" vm="2">
        <f>[1]!genUniform($R$9,$R$10)</f>
        <v>#VALUE!</v>
      </c>
      <c r="S564" t="e" vm="1">
        <f t="shared" si="96"/>
        <v>#VALUE!</v>
      </c>
      <c r="T564" s="47" t="e" vm="1">
        <f t="shared" si="97"/>
        <v>#VALUE!</v>
      </c>
      <c r="U564" t="e" vm="1">
        <f t="shared" si="98"/>
        <v>#VALUE!</v>
      </c>
    </row>
    <row r="565" spans="1:21">
      <c r="A565">
        <v>555</v>
      </c>
      <c r="C565" t="e" vm="2">
        <f>[1]!GenLognormal($C$9,$C$10)</f>
        <v>#VALUE!</v>
      </c>
      <c r="D565" t="e" vm="2">
        <f>[1]!GenLognormal($D$9,$D$10)</f>
        <v>#VALUE!</v>
      </c>
      <c r="E565" t="e" vm="2">
        <f>[1]!genNormal($E$9,$E$10)</f>
        <v>#VALUE!</v>
      </c>
      <c r="F565" t="e" vm="1">
        <f t="shared" si="89"/>
        <v>#VALUE!</v>
      </c>
      <c r="G565" t="e" vm="2">
        <f>[1]!GenLognormal($G$9,$G$10)</f>
        <v>#VALUE!</v>
      </c>
      <c r="H565" t="e" vm="2">
        <f>[1]!genBinomial(1,0.593)</f>
        <v>#VALUE!</v>
      </c>
      <c r="I565" s="13" t="e" vm="1">
        <f t="shared" si="99"/>
        <v>#VALUE!</v>
      </c>
      <c r="J565" t="e" vm="2">
        <f>[1]!genUniform($J$9,$J$10)</f>
        <v>#VALUE!</v>
      </c>
      <c r="K565" t="e" vm="1">
        <f t="shared" si="90"/>
        <v>#VALUE!</v>
      </c>
      <c r="L565" s="47" t="e" vm="1">
        <f t="shared" si="91"/>
        <v>#VALUE!</v>
      </c>
      <c r="M565" t="e" vm="1">
        <f t="shared" si="92"/>
        <v>#VALUE!</v>
      </c>
      <c r="N565" t="e" vm="2">
        <f>[1]!genUniform($N$9,$N$10)</f>
        <v>#VALUE!</v>
      </c>
      <c r="O565" t="e" vm="1">
        <f t="shared" si="93"/>
        <v>#VALUE!</v>
      </c>
      <c r="P565" s="47" t="e" vm="1">
        <f t="shared" si="94"/>
        <v>#VALUE!</v>
      </c>
      <c r="Q565" t="e" vm="1">
        <f t="shared" si="95"/>
        <v>#VALUE!</v>
      </c>
      <c r="R565" t="e" vm="2">
        <f>[1]!genUniform($R$9,$R$10)</f>
        <v>#VALUE!</v>
      </c>
      <c r="S565" t="e" vm="1">
        <f t="shared" si="96"/>
        <v>#VALUE!</v>
      </c>
      <c r="T565" s="47" t="e" vm="1">
        <f t="shared" si="97"/>
        <v>#VALUE!</v>
      </c>
      <c r="U565" t="e" vm="1">
        <f t="shared" si="98"/>
        <v>#VALUE!</v>
      </c>
    </row>
    <row r="566" spans="1:21">
      <c r="A566">
        <v>556</v>
      </c>
      <c r="C566" t="e" vm="2">
        <f>[1]!GenLognormal($C$9,$C$10)</f>
        <v>#VALUE!</v>
      </c>
      <c r="D566" t="e" vm="2">
        <f>[1]!GenLognormal($D$9,$D$10)</f>
        <v>#VALUE!</v>
      </c>
      <c r="E566" t="e" vm="2">
        <f>[1]!genNormal($E$9,$E$10)</f>
        <v>#VALUE!</v>
      </c>
      <c r="F566" t="e" vm="1">
        <f t="shared" si="89"/>
        <v>#VALUE!</v>
      </c>
      <c r="G566" t="e" vm="2">
        <f>[1]!GenLognormal($G$9,$G$10)</f>
        <v>#VALUE!</v>
      </c>
      <c r="H566" t="e" vm="2">
        <f>[1]!genBinomial(1,0.593)</f>
        <v>#VALUE!</v>
      </c>
      <c r="I566" s="13" t="e" vm="1">
        <f t="shared" si="99"/>
        <v>#VALUE!</v>
      </c>
      <c r="J566" t="e" vm="2">
        <f>[1]!genUniform($J$9,$J$10)</f>
        <v>#VALUE!</v>
      </c>
      <c r="K566" t="e" vm="1">
        <f t="shared" si="90"/>
        <v>#VALUE!</v>
      </c>
      <c r="L566" s="47" t="e" vm="1">
        <f t="shared" si="91"/>
        <v>#VALUE!</v>
      </c>
      <c r="M566" t="e" vm="1">
        <f t="shared" si="92"/>
        <v>#VALUE!</v>
      </c>
      <c r="N566" t="e" vm="2">
        <f>[1]!genUniform($N$9,$N$10)</f>
        <v>#VALUE!</v>
      </c>
      <c r="O566" t="e" vm="1">
        <f t="shared" si="93"/>
        <v>#VALUE!</v>
      </c>
      <c r="P566" s="47" t="e" vm="1">
        <f t="shared" si="94"/>
        <v>#VALUE!</v>
      </c>
      <c r="Q566" t="e" vm="1">
        <f t="shared" si="95"/>
        <v>#VALUE!</v>
      </c>
      <c r="R566" t="e" vm="2">
        <f>[1]!genUniform($R$9,$R$10)</f>
        <v>#VALUE!</v>
      </c>
      <c r="S566" t="e" vm="1">
        <f t="shared" si="96"/>
        <v>#VALUE!</v>
      </c>
      <c r="T566" s="47" t="e" vm="1">
        <f t="shared" si="97"/>
        <v>#VALUE!</v>
      </c>
      <c r="U566" t="e" vm="1">
        <f t="shared" si="98"/>
        <v>#VALUE!</v>
      </c>
    </row>
    <row r="567" spans="1:21">
      <c r="A567">
        <v>557</v>
      </c>
      <c r="C567" t="e" vm="2">
        <f>[1]!GenLognormal($C$9,$C$10)</f>
        <v>#VALUE!</v>
      </c>
      <c r="D567" t="e" vm="2">
        <f>[1]!GenLognormal($D$9,$D$10)</f>
        <v>#VALUE!</v>
      </c>
      <c r="E567" t="e" vm="2">
        <f>[1]!genNormal($E$9,$E$10)</f>
        <v>#VALUE!</v>
      </c>
      <c r="F567" t="e" vm="1">
        <f t="shared" si="89"/>
        <v>#VALUE!</v>
      </c>
      <c r="G567" t="e" vm="2">
        <f>[1]!GenLognormal($G$9,$G$10)</f>
        <v>#VALUE!</v>
      </c>
      <c r="H567" t="e" vm="2">
        <f>[1]!genBinomial(1,0.593)</f>
        <v>#VALUE!</v>
      </c>
      <c r="I567" s="13" t="e" vm="1">
        <f t="shared" si="99"/>
        <v>#VALUE!</v>
      </c>
      <c r="J567" t="e" vm="2">
        <f>[1]!genUniform($J$9,$J$10)</f>
        <v>#VALUE!</v>
      </c>
      <c r="K567" t="e" vm="1">
        <f t="shared" si="90"/>
        <v>#VALUE!</v>
      </c>
      <c r="L567" s="47" t="e" vm="1">
        <f t="shared" si="91"/>
        <v>#VALUE!</v>
      </c>
      <c r="M567" t="e" vm="1">
        <f t="shared" si="92"/>
        <v>#VALUE!</v>
      </c>
      <c r="N567" t="e" vm="2">
        <f>[1]!genUniform($N$9,$N$10)</f>
        <v>#VALUE!</v>
      </c>
      <c r="O567" t="e" vm="1">
        <f t="shared" si="93"/>
        <v>#VALUE!</v>
      </c>
      <c r="P567" s="47" t="e" vm="1">
        <f t="shared" si="94"/>
        <v>#VALUE!</v>
      </c>
      <c r="Q567" t="e" vm="1">
        <f t="shared" si="95"/>
        <v>#VALUE!</v>
      </c>
      <c r="R567" t="e" vm="2">
        <f>[1]!genUniform($R$9,$R$10)</f>
        <v>#VALUE!</v>
      </c>
      <c r="S567" t="e" vm="1">
        <f t="shared" si="96"/>
        <v>#VALUE!</v>
      </c>
      <c r="T567" s="47" t="e" vm="1">
        <f t="shared" si="97"/>
        <v>#VALUE!</v>
      </c>
      <c r="U567" t="e" vm="1">
        <f t="shared" si="98"/>
        <v>#VALUE!</v>
      </c>
    </row>
    <row r="568" spans="1:21">
      <c r="A568">
        <v>558</v>
      </c>
      <c r="C568" t="e" vm="2">
        <f>[1]!GenLognormal($C$9,$C$10)</f>
        <v>#VALUE!</v>
      </c>
      <c r="D568" t="e" vm="2">
        <f>[1]!GenLognormal($D$9,$D$10)</f>
        <v>#VALUE!</v>
      </c>
      <c r="E568" t="e" vm="2">
        <f>[1]!genNormal($E$9,$E$10)</f>
        <v>#VALUE!</v>
      </c>
      <c r="F568" t="e" vm="1">
        <f t="shared" si="89"/>
        <v>#VALUE!</v>
      </c>
      <c r="G568" t="e" vm="2">
        <f>[1]!GenLognormal($G$9,$G$10)</f>
        <v>#VALUE!</v>
      </c>
      <c r="H568" t="e" vm="2">
        <f>[1]!genBinomial(1,0.593)</f>
        <v>#VALUE!</v>
      </c>
      <c r="I568" s="13" t="e" vm="1">
        <f t="shared" si="99"/>
        <v>#VALUE!</v>
      </c>
      <c r="J568" t="e" vm="2">
        <f>[1]!genUniform($J$9,$J$10)</f>
        <v>#VALUE!</v>
      </c>
      <c r="K568" t="e" vm="1">
        <f t="shared" si="90"/>
        <v>#VALUE!</v>
      </c>
      <c r="L568" s="47" t="e" vm="1">
        <f t="shared" si="91"/>
        <v>#VALUE!</v>
      </c>
      <c r="M568" t="e" vm="1">
        <f t="shared" si="92"/>
        <v>#VALUE!</v>
      </c>
      <c r="N568" t="e" vm="2">
        <f>[1]!genUniform($N$9,$N$10)</f>
        <v>#VALUE!</v>
      </c>
      <c r="O568" t="e" vm="1">
        <f t="shared" si="93"/>
        <v>#VALUE!</v>
      </c>
      <c r="P568" s="47" t="e" vm="1">
        <f t="shared" si="94"/>
        <v>#VALUE!</v>
      </c>
      <c r="Q568" t="e" vm="1">
        <f t="shared" si="95"/>
        <v>#VALUE!</v>
      </c>
      <c r="R568" t="e" vm="2">
        <f>[1]!genUniform($R$9,$R$10)</f>
        <v>#VALUE!</v>
      </c>
      <c r="S568" t="e" vm="1">
        <f t="shared" si="96"/>
        <v>#VALUE!</v>
      </c>
      <c r="T568" s="47" t="e" vm="1">
        <f t="shared" si="97"/>
        <v>#VALUE!</v>
      </c>
      <c r="U568" t="e" vm="1">
        <f t="shared" si="98"/>
        <v>#VALUE!</v>
      </c>
    </row>
    <row r="569" spans="1:21">
      <c r="A569">
        <v>559</v>
      </c>
      <c r="C569" t="e" vm="2">
        <f>[1]!GenLognormal($C$9,$C$10)</f>
        <v>#VALUE!</v>
      </c>
      <c r="D569" t="e" vm="2">
        <f>[1]!GenLognormal($D$9,$D$10)</f>
        <v>#VALUE!</v>
      </c>
      <c r="E569" t="e" vm="2">
        <f>[1]!genNormal($E$9,$E$10)</f>
        <v>#VALUE!</v>
      </c>
      <c r="F569" t="e" vm="1">
        <f t="shared" si="89"/>
        <v>#VALUE!</v>
      </c>
      <c r="G569" t="e" vm="2">
        <f>[1]!GenLognormal($G$9,$G$10)</f>
        <v>#VALUE!</v>
      </c>
      <c r="H569" t="e" vm="2">
        <f>[1]!genBinomial(1,0.593)</f>
        <v>#VALUE!</v>
      </c>
      <c r="I569" s="13" t="e" vm="1">
        <f t="shared" si="99"/>
        <v>#VALUE!</v>
      </c>
      <c r="J569" t="e" vm="2">
        <f>[1]!genUniform($J$9,$J$10)</f>
        <v>#VALUE!</v>
      </c>
      <c r="K569" t="e" vm="1">
        <f t="shared" si="90"/>
        <v>#VALUE!</v>
      </c>
      <c r="L569" s="47" t="e" vm="1">
        <f t="shared" si="91"/>
        <v>#VALUE!</v>
      </c>
      <c r="M569" t="e" vm="1">
        <f t="shared" si="92"/>
        <v>#VALUE!</v>
      </c>
      <c r="N569" t="e" vm="2">
        <f>[1]!genUniform($N$9,$N$10)</f>
        <v>#VALUE!</v>
      </c>
      <c r="O569" t="e" vm="1">
        <f t="shared" si="93"/>
        <v>#VALUE!</v>
      </c>
      <c r="P569" s="47" t="e" vm="1">
        <f t="shared" si="94"/>
        <v>#VALUE!</v>
      </c>
      <c r="Q569" t="e" vm="1">
        <f t="shared" si="95"/>
        <v>#VALUE!</v>
      </c>
      <c r="R569" t="e" vm="2">
        <f>[1]!genUniform($R$9,$R$10)</f>
        <v>#VALUE!</v>
      </c>
      <c r="S569" t="e" vm="1">
        <f t="shared" si="96"/>
        <v>#VALUE!</v>
      </c>
      <c r="T569" s="47" t="e" vm="1">
        <f t="shared" si="97"/>
        <v>#VALUE!</v>
      </c>
      <c r="U569" t="e" vm="1">
        <f t="shared" si="98"/>
        <v>#VALUE!</v>
      </c>
    </row>
    <row r="570" spans="1:21">
      <c r="A570">
        <v>560</v>
      </c>
      <c r="C570" t="e" vm="2">
        <f>[1]!GenLognormal($C$9,$C$10)</f>
        <v>#VALUE!</v>
      </c>
      <c r="D570" t="e" vm="2">
        <f>[1]!GenLognormal($D$9,$D$10)</f>
        <v>#VALUE!</v>
      </c>
      <c r="E570" t="e" vm="2">
        <f>[1]!genNormal($E$9,$E$10)</f>
        <v>#VALUE!</v>
      </c>
      <c r="F570" t="e" vm="1">
        <f t="shared" si="89"/>
        <v>#VALUE!</v>
      </c>
      <c r="G570" t="e" vm="2">
        <f>[1]!GenLognormal($G$9,$G$10)</f>
        <v>#VALUE!</v>
      </c>
      <c r="H570" t="e" vm="2">
        <f>[1]!genBinomial(1,0.593)</f>
        <v>#VALUE!</v>
      </c>
      <c r="I570" s="13" t="e" vm="1">
        <f t="shared" si="99"/>
        <v>#VALUE!</v>
      </c>
      <c r="J570" t="e" vm="2">
        <f>[1]!genUniform($J$9,$J$10)</f>
        <v>#VALUE!</v>
      </c>
      <c r="K570" t="e" vm="1">
        <f t="shared" si="90"/>
        <v>#VALUE!</v>
      </c>
      <c r="L570" s="47" t="e" vm="1">
        <f t="shared" si="91"/>
        <v>#VALUE!</v>
      </c>
      <c r="M570" t="e" vm="1">
        <f t="shared" si="92"/>
        <v>#VALUE!</v>
      </c>
      <c r="N570" t="e" vm="2">
        <f>[1]!genUniform($N$9,$N$10)</f>
        <v>#VALUE!</v>
      </c>
      <c r="O570" t="e" vm="1">
        <f t="shared" si="93"/>
        <v>#VALUE!</v>
      </c>
      <c r="P570" s="47" t="e" vm="1">
        <f t="shared" si="94"/>
        <v>#VALUE!</v>
      </c>
      <c r="Q570" t="e" vm="1">
        <f t="shared" si="95"/>
        <v>#VALUE!</v>
      </c>
      <c r="R570" t="e" vm="2">
        <f>[1]!genUniform($R$9,$R$10)</f>
        <v>#VALUE!</v>
      </c>
      <c r="S570" t="e" vm="1">
        <f t="shared" si="96"/>
        <v>#VALUE!</v>
      </c>
      <c r="T570" s="47" t="e" vm="1">
        <f t="shared" si="97"/>
        <v>#VALUE!</v>
      </c>
      <c r="U570" t="e" vm="1">
        <f t="shared" si="98"/>
        <v>#VALUE!</v>
      </c>
    </row>
    <row r="571" spans="1:21">
      <c r="A571">
        <v>561</v>
      </c>
      <c r="C571" t="e" vm="2">
        <f>[1]!GenLognormal($C$9,$C$10)</f>
        <v>#VALUE!</v>
      </c>
      <c r="D571" t="e" vm="2">
        <f>[1]!GenLognormal($D$9,$D$10)</f>
        <v>#VALUE!</v>
      </c>
      <c r="E571" t="e" vm="2">
        <f>[1]!genNormal($E$9,$E$10)</f>
        <v>#VALUE!</v>
      </c>
      <c r="F571" t="e" vm="1">
        <f t="shared" si="89"/>
        <v>#VALUE!</v>
      </c>
      <c r="G571" t="e" vm="2">
        <f>[1]!GenLognormal($G$9,$G$10)</f>
        <v>#VALUE!</v>
      </c>
      <c r="H571" t="e" vm="2">
        <f>[1]!genBinomial(1,0.593)</f>
        <v>#VALUE!</v>
      </c>
      <c r="I571" s="13" t="e" vm="1">
        <f t="shared" si="99"/>
        <v>#VALUE!</v>
      </c>
      <c r="J571" t="e" vm="2">
        <f>[1]!genUniform($J$9,$J$10)</f>
        <v>#VALUE!</v>
      </c>
      <c r="K571" t="e" vm="1">
        <f t="shared" si="90"/>
        <v>#VALUE!</v>
      </c>
      <c r="L571" s="47" t="e" vm="1">
        <f t="shared" si="91"/>
        <v>#VALUE!</v>
      </c>
      <c r="M571" t="e" vm="1">
        <f t="shared" si="92"/>
        <v>#VALUE!</v>
      </c>
      <c r="N571" t="e" vm="2">
        <f>[1]!genUniform($N$9,$N$10)</f>
        <v>#VALUE!</v>
      </c>
      <c r="O571" t="e" vm="1">
        <f t="shared" si="93"/>
        <v>#VALUE!</v>
      </c>
      <c r="P571" s="47" t="e" vm="1">
        <f t="shared" si="94"/>
        <v>#VALUE!</v>
      </c>
      <c r="Q571" t="e" vm="1">
        <f t="shared" si="95"/>
        <v>#VALUE!</v>
      </c>
      <c r="R571" t="e" vm="2">
        <f>[1]!genUniform($R$9,$R$10)</f>
        <v>#VALUE!</v>
      </c>
      <c r="S571" t="e" vm="1">
        <f t="shared" si="96"/>
        <v>#VALUE!</v>
      </c>
      <c r="T571" s="47" t="e" vm="1">
        <f t="shared" si="97"/>
        <v>#VALUE!</v>
      </c>
      <c r="U571" t="e" vm="1">
        <f t="shared" si="98"/>
        <v>#VALUE!</v>
      </c>
    </row>
    <row r="572" spans="1:21">
      <c r="A572">
        <v>562</v>
      </c>
      <c r="C572" t="e" vm="2">
        <f>[1]!GenLognormal($C$9,$C$10)</f>
        <v>#VALUE!</v>
      </c>
      <c r="D572" t="e" vm="2">
        <f>[1]!GenLognormal($D$9,$D$10)</f>
        <v>#VALUE!</v>
      </c>
      <c r="E572" t="e" vm="2">
        <f>[1]!genNormal($E$9,$E$10)</f>
        <v>#VALUE!</v>
      </c>
      <c r="F572" t="e" vm="1">
        <f t="shared" si="89"/>
        <v>#VALUE!</v>
      </c>
      <c r="G572" t="e" vm="2">
        <f>[1]!GenLognormal($G$9,$G$10)</f>
        <v>#VALUE!</v>
      </c>
      <c r="H572" t="e" vm="2">
        <f>[1]!genBinomial(1,0.593)</f>
        <v>#VALUE!</v>
      </c>
      <c r="I572" s="13" t="e" vm="1">
        <f t="shared" si="99"/>
        <v>#VALUE!</v>
      </c>
      <c r="J572" t="e" vm="2">
        <f>[1]!genUniform($J$9,$J$10)</f>
        <v>#VALUE!</v>
      </c>
      <c r="K572" t="e" vm="1">
        <f t="shared" si="90"/>
        <v>#VALUE!</v>
      </c>
      <c r="L572" s="47" t="e" vm="1">
        <f t="shared" si="91"/>
        <v>#VALUE!</v>
      </c>
      <c r="M572" t="e" vm="1">
        <f t="shared" si="92"/>
        <v>#VALUE!</v>
      </c>
      <c r="N572" t="e" vm="2">
        <f>[1]!genUniform($N$9,$N$10)</f>
        <v>#VALUE!</v>
      </c>
      <c r="O572" t="e" vm="1">
        <f t="shared" si="93"/>
        <v>#VALUE!</v>
      </c>
      <c r="P572" s="47" t="e" vm="1">
        <f t="shared" si="94"/>
        <v>#VALUE!</v>
      </c>
      <c r="Q572" t="e" vm="1">
        <f t="shared" si="95"/>
        <v>#VALUE!</v>
      </c>
      <c r="R572" t="e" vm="2">
        <f>[1]!genUniform($R$9,$R$10)</f>
        <v>#VALUE!</v>
      </c>
      <c r="S572" t="e" vm="1">
        <f t="shared" si="96"/>
        <v>#VALUE!</v>
      </c>
      <c r="T572" s="47" t="e" vm="1">
        <f t="shared" si="97"/>
        <v>#VALUE!</v>
      </c>
      <c r="U572" t="e" vm="1">
        <f t="shared" si="98"/>
        <v>#VALUE!</v>
      </c>
    </row>
    <row r="573" spans="1:21">
      <c r="A573">
        <v>563</v>
      </c>
      <c r="C573" t="e" vm="2">
        <f>[1]!GenLognormal($C$9,$C$10)</f>
        <v>#VALUE!</v>
      </c>
      <c r="D573" t="e" vm="2">
        <f>[1]!GenLognormal($D$9,$D$10)</f>
        <v>#VALUE!</v>
      </c>
      <c r="E573" t="e" vm="2">
        <f>[1]!genNormal($E$9,$E$10)</f>
        <v>#VALUE!</v>
      </c>
      <c r="F573" t="e" vm="1">
        <f t="shared" si="89"/>
        <v>#VALUE!</v>
      </c>
      <c r="G573" t="e" vm="2">
        <f>[1]!GenLognormal($G$9,$G$10)</f>
        <v>#VALUE!</v>
      </c>
      <c r="H573" t="e" vm="2">
        <f>[1]!genBinomial(1,0.593)</f>
        <v>#VALUE!</v>
      </c>
      <c r="I573" s="13" t="e" vm="1">
        <f t="shared" si="99"/>
        <v>#VALUE!</v>
      </c>
      <c r="J573" t="e" vm="2">
        <f>[1]!genUniform($J$9,$J$10)</f>
        <v>#VALUE!</v>
      </c>
      <c r="K573" t="e" vm="1">
        <f t="shared" si="90"/>
        <v>#VALUE!</v>
      </c>
      <c r="L573" s="47" t="e" vm="1">
        <f t="shared" si="91"/>
        <v>#VALUE!</v>
      </c>
      <c r="M573" t="e" vm="1">
        <f t="shared" si="92"/>
        <v>#VALUE!</v>
      </c>
      <c r="N573" t="e" vm="2">
        <f>[1]!genUniform($N$9,$N$10)</f>
        <v>#VALUE!</v>
      </c>
      <c r="O573" t="e" vm="1">
        <f t="shared" si="93"/>
        <v>#VALUE!</v>
      </c>
      <c r="P573" s="47" t="e" vm="1">
        <f t="shared" si="94"/>
        <v>#VALUE!</v>
      </c>
      <c r="Q573" t="e" vm="1">
        <f t="shared" si="95"/>
        <v>#VALUE!</v>
      </c>
      <c r="R573" t="e" vm="2">
        <f>[1]!genUniform($R$9,$R$10)</f>
        <v>#VALUE!</v>
      </c>
      <c r="S573" t="e" vm="1">
        <f t="shared" si="96"/>
        <v>#VALUE!</v>
      </c>
      <c r="T573" s="47" t="e" vm="1">
        <f t="shared" si="97"/>
        <v>#VALUE!</v>
      </c>
      <c r="U573" t="e" vm="1">
        <f t="shared" si="98"/>
        <v>#VALUE!</v>
      </c>
    </row>
    <row r="574" spans="1:21">
      <c r="A574">
        <v>564</v>
      </c>
      <c r="C574" t="e" vm="2">
        <f>[1]!GenLognormal($C$9,$C$10)</f>
        <v>#VALUE!</v>
      </c>
      <c r="D574" t="e" vm="2">
        <f>[1]!GenLognormal($D$9,$D$10)</f>
        <v>#VALUE!</v>
      </c>
      <c r="E574" t="e" vm="2">
        <f>[1]!genNormal($E$9,$E$10)</f>
        <v>#VALUE!</v>
      </c>
      <c r="F574" t="e" vm="1">
        <f t="shared" si="89"/>
        <v>#VALUE!</v>
      </c>
      <c r="G574" t="e" vm="2">
        <f>[1]!GenLognormal($G$9,$G$10)</f>
        <v>#VALUE!</v>
      </c>
      <c r="H574" t="e" vm="2">
        <f>[1]!genBinomial(1,0.593)</f>
        <v>#VALUE!</v>
      </c>
      <c r="I574" s="13" t="e" vm="1">
        <f t="shared" si="99"/>
        <v>#VALUE!</v>
      </c>
      <c r="J574" t="e" vm="2">
        <f>[1]!genUniform($J$9,$J$10)</f>
        <v>#VALUE!</v>
      </c>
      <c r="K574" t="e" vm="1">
        <f t="shared" si="90"/>
        <v>#VALUE!</v>
      </c>
      <c r="L574" s="47" t="e" vm="1">
        <f t="shared" si="91"/>
        <v>#VALUE!</v>
      </c>
      <c r="M574" t="e" vm="1">
        <f t="shared" si="92"/>
        <v>#VALUE!</v>
      </c>
      <c r="N574" t="e" vm="2">
        <f>[1]!genUniform($N$9,$N$10)</f>
        <v>#VALUE!</v>
      </c>
      <c r="O574" t="e" vm="1">
        <f t="shared" si="93"/>
        <v>#VALUE!</v>
      </c>
      <c r="P574" s="47" t="e" vm="1">
        <f t="shared" si="94"/>
        <v>#VALUE!</v>
      </c>
      <c r="Q574" t="e" vm="1">
        <f t="shared" si="95"/>
        <v>#VALUE!</v>
      </c>
      <c r="R574" t="e" vm="2">
        <f>[1]!genUniform($R$9,$R$10)</f>
        <v>#VALUE!</v>
      </c>
      <c r="S574" t="e" vm="1">
        <f t="shared" si="96"/>
        <v>#VALUE!</v>
      </c>
      <c r="T574" s="47" t="e" vm="1">
        <f t="shared" si="97"/>
        <v>#VALUE!</v>
      </c>
      <c r="U574" t="e" vm="1">
        <f t="shared" si="98"/>
        <v>#VALUE!</v>
      </c>
    </row>
    <row r="575" spans="1:21">
      <c r="A575">
        <v>565</v>
      </c>
      <c r="C575" t="e" vm="2">
        <f>[1]!GenLognormal($C$9,$C$10)</f>
        <v>#VALUE!</v>
      </c>
      <c r="D575" t="e" vm="2">
        <f>[1]!GenLognormal($D$9,$D$10)</f>
        <v>#VALUE!</v>
      </c>
      <c r="E575" t="e" vm="2">
        <f>[1]!genNormal($E$9,$E$10)</f>
        <v>#VALUE!</v>
      </c>
      <c r="F575" t="e" vm="1">
        <f t="shared" si="89"/>
        <v>#VALUE!</v>
      </c>
      <c r="G575" t="e" vm="2">
        <f>[1]!GenLognormal($G$9,$G$10)</f>
        <v>#VALUE!</v>
      </c>
      <c r="H575" t="e" vm="2">
        <f>[1]!genBinomial(1,0.593)</f>
        <v>#VALUE!</v>
      </c>
      <c r="I575" s="13" t="e" vm="1">
        <f t="shared" si="99"/>
        <v>#VALUE!</v>
      </c>
      <c r="J575" t="e" vm="2">
        <f>[1]!genUniform($J$9,$J$10)</f>
        <v>#VALUE!</v>
      </c>
      <c r="K575" t="e" vm="1">
        <f t="shared" si="90"/>
        <v>#VALUE!</v>
      </c>
      <c r="L575" s="47" t="e" vm="1">
        <f t="shared" si="91"/>
        <v>#VALUE!</v>
      </c>
      <c r="M575" t="e" vm="1">
        <f t="shared" si="92"/>
        <v>#VALUE!</v>
      </c>
      <c r="N575" t="e" vm="2">
        <f>[1]!genUniform($N$9,$N$10)</f>
        <v>#VALUE!</v>
      </c>
      <c r="O575" t="e" vm="1">
        <f t="shared" si="93"/>
        <v>#VALUE!</v>
      </c>
      <c r="P575" s="47" t="e" vm="1">
        <f t="shared" si="94"/>
        <v>#VALUE!</v>
      </c>
      <c r="Q575" t="e" vm="1">
        <f t="shared" si="95"/>
        <v>#VALUE!</v>
      </c>
      <c r="R575" t="e" vm="2">
        <f>[1]!genUniform($R$9,$R$10)</f>
        <v>#VALUE!</v>
      </c>
      <c r="S575" t="e" vm="1">
        <f t="shared" si="96"/>
        <v>#VALUE!</v>
      </c>
      <c r="T575" s="47" t="e" vm="1">
        <f t="shared" si="97"/>
        <v>#VALUE!</v>
      </c>
      <c r="U575" t="e" vm="1">
        <f t="shared" si="98"/>
        <v>#VALUE!</v>
      </c>
    </row>
    <row r="576" spans="1:21">
      <c r="A576">
        <v>566</v>
      </c>
      <c r="C576" t="e" vm="2">
        <f>[1]!GenLognormal($C$9,$C$10)</f>
        <v>#VALUE!</v>
      </c>
      <c r="D576" t="e" vm="2">
        <f>[1]!GenLognormal($D$9,$D$10)</f>
        <v>#VALUE!</v>
      </c>
      <c r="E576" t="e" vm="2">
        <f>[1]!genNormal($E$9,$E$10)</f>
        <v>#VALUE!</v>
      </c>
      <c r="F576" t="e" vm="1">
        <f t="shared" si="89"/>
        <v>#VALUE!</v>
      </c>
      <c r="G576" t="e" vm="2">
        <f>[1]!GenLognormal($G$9,$G$10)</f>
        <v>#VALUE!</v>
      </c>
      <c r="H576" t="e" vm="2">
        <f>[1]!genBinomial(1,0.593)</f>
        <v>#VALUE!</v>
      </c>
      <c r="I576" s="13" t="e" vm="1">
        <f t="shared" si="99"/>
        <v>#VALUE!</v>
      </c>
      <c r="J576" t="e" vm="2">
        <f>[1]!genUniform($J$9,$J$10)</f>
        <v>#VALUE!</v>
      </c>
      <c r="K576" t="e" vm="1">
        <f t="shared" si="90"/>
        <v>#VALUE!</v>
      </c>
      <c r="L576" s="47" t="e" vm="1">
        <f t="shared" si="91"/>
        <v>#VALUE!</v>
      </c>
      <c r="M576" t="e" vm="1">
        <f t="shared" si="92"/>
        <v>#VALUE!</v>
      </c>
      <c r="N576" t="e" vm="2">
        <f>[1]!genUniform($N$9,$N$10)</f>
        <v>#VALUE!</v>
      </c>
      <c r="O576" t="e" vm="1">
        <f t="shared" si="93"/>
        <v>#VALUE!</v>
      </c>
      <c r="P576" s="47" t="e" vm="1">
        <f t="shared" si="94"/>
        <v>#VALUE!</v>
      </c>
      <c r="Q576" t="e" vm="1">
        <f t="shared" si="95"/>
        <v>#VALUE!</v>
      </c>
      <c r="R576" t="e" vm="2">
        <f>[1]!genUniform($R$9,$R$10)</f>
        <v>#VALUE!</v>
      </c>
      <c r="S576" t="e" vm="1">
        <f t="shared" si="96"/>
        <v>#VALUE!</v>
      </c>
      <c r="T576" s="47" t="e" vm="1">
        <f t="shared" si="97"/>
        <v>#VALUE!</v>
      </c>
      <c r="U576" t="e" vm="1">
        <f t="shared" si="98"/>
        <v>#VALUE!</v>
      </c>
    </row>
    <row r="577" spans="1:21">
      <c r="A577">
        <v>567</v>
      </c>
      <c r="C577" t="e" vm="2">
        <f>[1]!GenLognormal($C$9,$C$10)</f>
        <v>#VALUE!</v>
      </c>
      <c r="D577" t="e" vm="2">
        <f>[1]!GenLognormal($D$9,$D$10)</f>
        <v>#VALUE!</v>
      </c>
      <c r="E577" t="e" vm="2">
        <f>[1]!genNormal($E$9,$E$10)</f>
        <v>#VALUE!</v>
      </c>
      <c r="F577" t="e" vm="1">
        <f t="shared" si="89"/>
        <v>#VALUE!</v>
      </c>
      <c r="G577" t="e" vm="2">
        <f>[1]!GenLognormal($G$9,$G$10)</f>
        <v>#VALUE!</v>
      </c>
      <c r="H577" t="e" vm="2">
        <f>[1]!genBinomial(1,0.593)</f>
        <v>#VALUE!</v>
      </c>
      <c r="I577" s="13" t="e" vm="1">
        <f t="shared" si="99"/>
        <v>#VALUE!</v>
      </c>
      <c r="J577" t="e" vm="2">
        <f>[1]!genUniform($J$9,$J$10)</f>
        <v>#VALUE!</v>
      </c>
      <c r="K577" t="e" vm="1">
        <f t="shared" si="90"/>
        <v>#VALUE!</v>
      </c>
      <c r="L577" s="47" t="e" vm="1">
        <f t="shared" si="91"/>
        <v>#VALUE!</v>
      </c>
      <c r="M577" t="e" vm="1">
        <f t="shared" si="92"/>
        <v>#VALUE!</v>
      </c>
      <c r="N577" t="e" vm="2">
        <f>[1]!genUniform($N$9,$N$10)</f>
        <v>#VALUE!</v>
      </c>
      <c r="O577" t="e" vm="1">
        <f t="shared" si="93"/>
        <v>#VALUE!</v>
      </c>
      <c r="P577" s="47" t="e" vm="1">
        <f t="shared" si="94"/>
        <v>#VALUE!</v>
      </c>
      <c r="Q577" t="e" vm="1">
        <f t="shared" si="95"/>
        <v>#VALUE!</v>
      </c>
      <c r="R577" t="e" vm="2">
        <f>[1]!genUniform($R$9,$R$10)</f>
        <v>#VALUE!</v>
      </c>
      <c r="S577" t="e" vm="1">
        <f t="shared" si="96"/>
        <v>#VALUE!</v>
      </c>
      <c r="T577" s="47" t="e" vm="1">
        <f t="shared" si="97"/>
        <v>#VALUE!</v>
      </c>
      <c r="U577" t="e" vm="1">
        <f t="shared" si="98"/>
        <v>#VALUE!</v>
      </c>
    </row>
    <row r="578" spans="1:21">
      <c r="A578">
        <v>568</v>
      </c>
      <c r="C578" t="e" vm="2">
        <f>[1]!GenLognormal($C$9,$C$10)</f>
        <v>#VALUE!</v>
      </c>
      <c r="D578" t="e" vm="2">
        <f>[1]!GenLognormal($D$9,$D$10)</f>
        <v>#VALUE!</v>
      </c>
      <c r="E578" t="e" vm="2">
        <f>[1]!genNormal($E$9,$E$10)</f>
        <v>#VALUE!</v>
      </c>
      <c r="F578" t="e" vm="1">
        <f t="shared" si="89"/>
        <v>#VALUE!</v>
      </c>
      <c r="G578" t="e" vm="2">
        <f>[1]!GenLognormal($G$9,$G$10)</f>
        <v>#VALUE!</v>
      </c>
      <c r="H578" t="e" vm="2">
        <f>[1]!genBinomial(1,0.593)</f>
        <v>#VALUE!</v>
      </c>
      <c r="I578" s="13" t="e" vm="1">
        <f t="shared" si="99"/>
        <v>#VALUE!</v>
      </c>
      <c r="J578" t="e" vm="2">
        <f>[1]!genUniform($J$9,$J$10)</f>
        <v>#VALUE!</v>
      </c>
      <c r="K578" t="e" vm="1">
        <f t="shared" si="90"/>
        <v>#VALUE!</v>
      </c>
      <c r="L578" s="47" t="e" vm="1">
        <f t="shared" si="91"/>
        <v>#VALUE!</v>
      </c>
      <c r="M578" t="e" vm="1">
        <f t="shared" si="92"/>
        <v>#VALUE!</v>
      </c>
      <c r="N578" t="e" vm="2">
        <f>[1]!genUniform($N$9,$N$10)</f>
        <v>#VALUE!</v>
      </c>
      <c r="O578" t="e" vm="1">
        <f t="shared" si="93"/>
        <v>#VALUE!</v>
      </c>
      <c r="P578" s="47" t="e" vm="1">
        <f t="shared" si="94"/>
        <v>#VALUE!</v>
      </c>
      <c r="Q578" t="e" vm="1">
        <f t="shared" si="95"/>
        <v>#VALUE!</v>
      </c>
      <c r="R578" t="e" vm="2">
        <f>[1]!genUniform($R$9,$R$10)</f>
        <v>#VALUE!</v>
      </c>
      <c r="S578" t="e" vm="1">
        <f t="shared" si="96"/>
        <v>#VALUE!</v>
      </c>
      <c r="T578" s="47" t="e" vm="1">
        <f t="shared" si="97"/>
        <v>#VALUE!</v>
      </c>
      <c r="U578" t="e" vm="1">
        <f t="shared" si="98"/>
        <v>#VALUE!</v>
      </c>
    </row>
    <row r="579" spans="1:21">
      <c r="A579">
        <v>569</v>
      </c>
      <c r="C579" t="e" vm="2">
        <f>[1]!GenLognormal($C$9,$C$10)</f>
        <v>#VALUE!</v>
      </c>
      <c r="D579" t="e" vm="2">
        <f>[1]!GenLognormal($D$9,$D$10)</f>
        <v>#VALUE!</v>
      </c>
      <c r="E579" t="e" vm="2">
        <f>[1]!genNormal($E$9,$E$10)</f>
        <v>#VALUE!</v>
      </c>
      <c r="F579" t="e" vm="1">
        <f t="shared" si="89"/>
        <v>#VALUE!</v>
      </c>
      <c r="G579" t="e" vm="2">
        <f>[1]!GenLognormal($G$9,$G$10)</f>
        <v>#VALUE!</v>
      </c>
      <c r="H579" t="e" vm="2">
        <f>[1]!genBinomial(1,0.593)</f>
        <v>#VALUE!</v>
      </c>
      <c r="I579" s="13" t="e" vm="1">
        <f t="shared" si="99"/>
        <v>#VALUE!</v>
      </c>
      <c r="J579" t="e" vm="2">
        <f>[1]!genUniform($J$9,$J$10)</f>
        <v>#VALUE!</v>
      </c>
      <c r="K579" t="e" vm="1">
        <f t="shared" si="90"/>
        <v>#VALUE!</v>
      </c>
      <c r="L579" s="47" t="e" vm="1">
        <f t="shared" si="91"/>
        <v>#VALUE!</v>
      </c>
      <c r="M579" t="e" vm="1">
        <f t="shared" si="92"/>
        <v>#VALUE!</v>
      </c>
      <c r="N579" t="e" vm="2">
        <f>[1]!genUniform($N$9,$N$10)</f>
        <v>#VALUE!</v>
      </c>
      <c r="O579" t="e" vm="1">
        <f t="shared" si="93"/>
        <v>#VALUE!</v>
      </c>
      <c r="P579" s="47" t="e" vm="1">
        <f t="shared" si="94"/>
        <v>#VALUE!</v>
      </c>
      <c r="Q579" t="e" vm="1">
        <f t="shared" si="95"/>
        <v>#VALUE!</v>
      </c>
      <c r="R579" t="e" vm="2">
        <f>[1]!genUniform($R$9,$R$10)</f>
        <v>#VALUE!</v>
      </c>
      <c r="S579" t="e" vm="1">
        <f t="shared" si="96"/>
        <v>#VALUE!</v>
      </c>
      <c r="T579" s="47" t="e" vm="1">
        <f t="shared" si="97"/>
        <v>#VALUE!</v>
      </c>
      <c r="U579" t="e" vm="1">
        <f t="shared" si="98"/>
        <v>#VALUE!</v>
      </c>
    </row>
    <row r="580" spans="1:21">
      <c r="A580">
        <v>570</v>
      </c>
      <c r="C580" t="e" vm="2">
        <f>[1]!GenLognormal($C$9,$C$10)</f>
        <v>#VALUE!</v>
      </c>
      <c r="D580" t="e" vm="2">
        <f>[1]!GenLognormal($D$9,$D$10)</f>
        <v>#VALUE!</v>
      </c>
      <c r="E580" t="e" vm="2">
        <f>[1]!genNormal($E$9,$E$10)</f>
        <v>#VALUE!</v>
      </c>
      <c r="F580" t="e" vm="1">
        <f t="shared" si="89"/>
        <v>#VALUE!</v>
      </c>
      <c r="G580" t="e" vm="2">
        <f>[1]!GenLognormal($G$9,$G$10)</f>
        <v>#VALUE!</v>
      </c>
      <c r="H580" t="e" vm="2">
        <f>[1]!genBinomial(1,0.593)</f>
        <v>#VALUE!</v>
      </c>
      <c r="I580" s="13" t="e" vm="1">
        <f t="shared" si="99"/>
        <v>#VALUE!</v>
      </c>
      <c r="J580" t="e" vm="2">
        <f>[1]!genUniform($J$9,$J$10)</f>
        <v>#VALUE!</v>
      </c>
      <c r="K580" t="e" vm="1">
        <f t="shared" si="90"/>
        <v>#VALUE!</v>
      </c>
      <c r="L580" s="47" t="e" vm="1">
        <f t="shared" si="91"/>
        <v>#VALUE!</v>
      </c>
      <c r="M580" t="e" vm="1">
        <f t="shared" si="92"/>
        <v>#VALUE!</v>
      </c>
      <c r="N580" t="e" vm="2">
        <f>[1]!genUniform($N$9,$N$10)</f>
        <v>#VALUE!</v>
      </c>
      <c r="O580" t="e" vm="1">
        <f t="shared" si="93"/>
        <v>#VALUE!</v>
      </c>
      <c r="P580" s="47" t="e" vm="1">
        <f t="shared" si="94"/>
        <v>#VALUE!</v>
      </c>
      <c r="Q580" t="e" vm="1">
        <f t="shared" si="95"/>
        <v>#VALUE!</v>
      </c>
      <c r="R580" t="e" vm="2">
        <f>[1]!genUniform($R$9,$R$10)</f>
        <v>#VALUE!</v>
      </c>
      <c r="S580" t="e" vm="1">
        <f t="shared" si="96"/>
        <v>#VALUE!</v>
      </c>
      <c r="T580" s="47" t="e" vm="1">
        <f t="shared" si="97"/>
        <v>#VALUE!</v>
      </c>
      <c r="U580" t="e" vm="1">
        <f t="shared" si="98"/>
        <v>#VALUE!</v>
      </c>
    </row>
    <row r="581" spans="1:21">
      <c r="A581">
        <v>571</v>
      </c>
      <c r="C581" t="e" vm="2">
        <f>[1]!GenLognormal($C$9,$C$10)</f>
        <v>#VALUE!</v>
      </c>
      <c r="D581" t="e" vm="2">
        <f>[1]!GenLognormal($D$9,$D$10)</f>
        <v>#VALUE!</v>
      </c>
      <c r="E581" t="e" vm="2">
        <f>[1]!genNormal($E$9,$E$10)</f>
        <v>#VALUE!</v>
      </c>
      <c r="F581" t="e" vm="1">
        <f t="shared" si="89"/>
        <v>#VALUE!</v>
      </c>
      <c r="G581" t="e" vm="2">
        <f>[1]!GenLognormal($G$9,$G$10)</f>
        <v>#VALUE!</v>
      </c>
      <c r="H581" t="e" vm="2">
        <f>[1]!genBinomial(1,0.593)</f>
        <v>#VALUE!</v>
      </c>
      <c r="I581" s="13" t="e" vm="1">
        <f t="shared" si="99"/>
        <v>#VALUE!</v>
      </c>
      <c r="J581" t="e" vm="2">
        <f>[1]!genUniform($J$9,$J$10)</f>
        <v>#VALUE!</v>
      </c>
      <c r="K581" t="e" vm="1">
        <f t="shared" si="90"/>
        <v>#VALUE!</v>
      </c>
      <c r="L581" s="47" t="e" vm="1">
        <f t="shared" si="91"/>
        <v>#VALUE!</v>
      </c>
      <c r="M581" t="e" vm="1">
        <f t="shared" si="92"/>
        <v>#VALUE!</v>
      </c>
      <c r="N581" t="e" vm="2">
        <f>[1]!genUniform($N$9,$N$10)</f>
        <v>#VALUE!</v>
      </c>
      <c r="O581" t="e" vm="1">
        <f t="shared" si="93"/>
        <v>#VALUE!</v>
      </c>
      <c r="P581" s="47" t="e" vm="1">
        <f t="shared" si="94"/>
        <v>#VALUE!</v>
      </c>
      <c r="Q581" t="e" vm="1">
        <f t="shared" si="95"/>
        <v>#VALUE!</v>
      </c>
      <c r="R581" t="e" vm="2">
        <f>[1]!genUniform($R$9,$R$10)</f>
        <v>#VALUE!</v>
      </c>
      <c r="S581" t="e" vm="1">
        <f t="shared" si="96"/>
        <v>#VALUE!</v>
      </c>
      <c r="T581" s="47" t="e" vm="1">
        <f t="shared" si="97"/>
        <v>#VALUE!</v>
      </c>
      <c r="U581" t="e" vm="1">
        <f t="shared" si="98"/>
        <v>#VALUE!</v>
      </c>
    </row>
    <row r="582" spans="1:21">
      <c r="A582">
        <v>572</v>
      </c>
      <c r="C582" t="e" vm="2">
        <f>[1]!GenLognormal($C$9,$C$10)</f>
        <v>#VALUE!</v>
      </c>
      <c r="D582" t="e" vm="2">
        <f>[1]!GenLognormal($D$9,$D$10)</f>
        <v>#VALUE!</v>
      </c>
      <c r="E582" t="e" vm="2">
        <f>[1]!genNormal($E$9,$E$10)</f>
        <v>#VALUE!</v>
      </c>
      <c r="F582" t="e" vm="1">
        <f t="shared" si="89"/>
        <v>#VALUE!</v>
      </c>
      <c r="G582" t="e" vm="2">
        <f>[1]!GenLognormal($G$9,$G$10)</f>
        <v>#VALUE!</v>
      </c>
      <c r="H582" t="e" vm="2">
        <f>[1]!genBinomial(1,0.593)</f>
        <v>#VALUE!</v>
      </c>
      <c r="I582" s="13" t="e" vm="1">
        <f t="shared" si="99"/>
        <v>#VALUE!</v>
      </c>
      <c r="J582" t="e" vm="2">
        <f>[1]!genUniform($J$9,$J$10)</f>
        <v>#VALUE!</v>
      </c>
      <c r="K582" t="e" vm="1">
        <f t="shared" si="90"/>
        <v>#VALUE!</v>
      </c>
      <c r="L582" s="47" t="e" vm="1">
        <f t="shared" si="91"/>
        <v>#VALUE!</v>
      </c>
      <c r="M582" t="e" vm="1">
        <f t="shared" si="92"/>
        <v>#VALUE!</v>
      </c>
      <c r="N582" t="e" vm="2">
        <f>[1]!genUniform($N$9,$N$10)</f>
        <v>#VALUE!</v>
      </c>
      <c r="O582" t="e" vm="1">
        <f t="shared" si="93"/>
        <v>#VALUE!</v>
      </c>
      <c r="P582" s="47" t="e" vm="1">
        <f t="shared" si="94"/>
        <v>#VALUE!</v>
      </c>
      <c r="Q582" t="e" vm="1">
        <f t="shared" si="95"/>
        <v>#VALUE!</v>
      </c>
      <c r="R582" t="e" vm="2">
        <f>[1]!genUniform($R$9,$R$10)</f>
        <v>#VALUE!</v>
      </c>
      <c r="S582" t="e" vm="1">
        <f t="shared" si="96"/>
        <v>#VALUE!</v>
      </c>
      <c r="T582" s="47" t="e" vm="1">
        <f t="shared" si="97"/>
        <v>#VALUE!</v>
      </c>
      <c r="U582" t="e" vm="1">
        <f t="shared" si="98"/>
        <v>#VALUE!</v>
      </c>
    </row>
    <row r="583" spans="1:21">
      <c r="A583">
        <v>573</v>
      </c>
      <c r="C583" t="e" vm="2">
        <f>[1]!GenLognormal($C$9,$C$10)</f>
        <v>#VALUE!</v>
      </c>
      <c r="D583" t="e" vm="2">
        <f>[1]!GenLognormal($D$9,$D$10)</f>
        <v>#VALUE!</v>
      </c>
      <c r="E583" t="e" vm="2">
        <f>[1]!genNormal($E$9,$E$10)</f>
        <v>#VALUE!</v>
      </c>
      <c r="F583" t="e" vm="1">
        <f t="shared" si="89"/>
        <v>#VALUE!</v>
      </c>
      <c r="G583" t="e" vm="2">
        <f>[1]!GenLognormal($G$9,$G$10)</f>
        <v>#VALUE!</v>
      </c>
      <c r="H583" t="e" vm="2">
        <f>[1]!genBinomial(1,0.593)</f>
        <v>#VALUE!</v>
      </c>
      <c r="I583" s="13" t="e" vm="1">
        <f t="shared" si="99"/>
        <v>#VALUE!</v>
      </c>
      <c r="J583" t="e" vm="2">
        <f>[1]!genUniform($J$9,$J$10)</f>
        <v>#VALUE!</v>
      </c>
      <c r="K583" t="e" vm="1">
        <f t="shared" si="90"/>
        <v>#VALUE!</v>
      </c>
      <c r="L583" s="47" t="e" vm="1">
        <f t="shared" si="91"/>
        <v>#VALUE!</v>
      </c>
      <c r="M583" t="e" vm="1">
        <f t="shared" si="92"/>
        <v>#VALUE!</v>
      </c>
      <c r="N583" t="e" vm="2">
        <f>[1]!genUniform($N$9,$N$10)</f>
        <v>#VALUE!</v>
      </c>
      <c r="O583" t="e" vm="1">
        <f t="shared" si="93"/>
        <v>#VALUE!</v>
      </c>
      <c r="P583" s="47" t="e" vm="1">
        <f t="shared" si="94"/>
        <v>#VALUE!</v>
      </c>
      <c r="Q583" t="e" vm="1">
        <f t="shared" si="95"/>
        <v>#VALUE!</v>
      </c>
      <c r="R583" t="e" vm="2">
        <f>[1]!genUniform($R$9,$R$10)</f>
        <v>#VALUE!</v>
      </c>
      <c r="S583" t="e" vm="1">
        <f t="shared" si="96"/>
        <v>#VALUE!</v>
      </c>
      <c r="T583" s="47" t="e" vm="1">
        <f t="shared" si="97"/>
        <v>#VALUE!</v>
      </c>
      <c r="U583" t="e" vm="1">
        <f t="shared" si="98"/>
        <v>#VALUE!</v>
      </c>
    </row>
    <row r="584" spans="1:21">
      <c r="A584">
        <v>574</v>
      </c>
      <c r="C584" t="e" vm="2">
        <f>[1]!GenLognormal($C$9,$C$10)</f>
        <v>#VALUE!</v>
      </c>
      <c r="D584" t="e" vm="2">
        <f>[1]!GenLognormal($D$9,$D$10)</f>
        <v>#VALUE!</v>
      </c>
      <c r="E584" t="e" vm="2">
        <f>[1]!genNormal($E$9,$E$10)</f>
        <v>#VALUE!</v>
      </c>
      <c r="F584" t="e" vm="1">
        <f t="shared" si="89"/>
        <v>#VALUE!</v>
      </c>
      <c r="G584" t="e" vm="2">
        <f>[1]!GenLognormal($G$9,$G$10)</f>
        <v>#VALUE!</v>
      </c>
      <c r="H584" t="e" vm="2">
        <f>[1]!genBinomial(1,0.593)</f>
        <v>#VALUE!</v>
      </c>
      <c r="I584" s="13" t="e" vm="1">
        <f t="shared" si="99"/>
        <v>#VALUE!</v>
      </c>
      <c r="J584" t="e" vm="2">
        <f>[1]!genUniform($J$9,$J$10)</f>
        <v>#VALUE!</v>
      </c>
      <c r="K584" t="e" vm="1">
        <f t="shared" si="90"/>
        <v>#VALUE!</v>
      </c>
      <c r="L584" s="47" t="e" vm="1">
        <f t="shared" si="91"/>
        <v>#VALUE!</v>
      </c>
      <c r="M584" t="e" vm="1">
        <f t="shared" si="92"/>
        <v>#VALUE!</v>
      </c>
      <c r="N584" t="e" vm="2">
        <f>[1]!genUniform($N$9,$N$10)</f>
        <v>#VALUE!</v>
      </c>
      <c r="O584" t="e" vm="1">
        <f t="shared" si="93"/>
        <v>#VALUE!</v>
      </c>
      <c r="P584" s="47" t="e" vm="1">
        <f t="shared" si="94"/>
        <v>#VALUE!</v>
      </c>
      <c r="Q584" t="e" vm="1">
        <f t="shared" si="95"/>
        <v>#VALUE!</v>
      </c>
      <c r="R584" t="e" vm="2">
        <f>[1]!genUniform($R$9,$R$10)</f>
        <v>#VALUE!</v>
      </c>
      <c r="S584" t="e" vm="1">
        <f t="shared" si="96"/>
        <v>#VALUE!</v>
      </c>
      <c r="T584" s="47" t="e" vm="1">
        <f t="shared" si="97"/>
        <v>#VALUE!</v>
      </c>
      <c r="U584" t="e" vm="1">
        <f t="shared" si="98"/>
        <v>#VALUE!</v>
      </c>
    </row>
    <row r="585" spans="1:21">
      <c r="A585">
        <v>575</v>
      </c>
      <c r="C585" t="e" vm="2">
        <f>[1]!GenLognormal($C$9,$C$10)</f>
        <v>#VALUE!</v>
      </c>
      <c r="D585" t="e" vm="2">
        <f>[1]!GenLognormal($D$9,$D$10)</f>
        <v>#VALUE!</v>
      </c>
      <c r="E585" t="e" vm="2">
        <f>[1]!genNormal($E$9,$E$10)</f>
        <v>#VALUE!</v>
      </c>
      <c r="F585" t="e" vm="1">
        <f t="shared" si="89"/>
        <v>#VALUE!</v>
      </c>
      <c r="G585" t="e" vm="2">
        <f>[1]!GenLognormal($G$9,$G$10)</f>
        <v>#VALUE!</v>
      </c>
      <c r="H585" t="e" vm="2">
        <f>[1]!genBinomial(1,0.593)</f>
        <v>#VALUE!</v>
      </c>
      <c r="I585" s="13" t="e" vm="1">
        <f t="shared" si="99"/>
        <v>#VALUE!</v>
      </c>
      <c r="J585" t="e" vm="2">
        <f>[1]!genUniform($J$9,$J$10)</f>
        <v>#VALUE!</v>
      </c>
      <c r="K585" t="e" vm="1">
        <f t="shared" si="90"/>
        <v>#VALUE!</v>
      </c>
      <c r="L585" s="47" t="e" vm="1">
        <f t="shared" si="91"/>
        <v>#VALUE!</v>
      </c>
      <c r="M585" t="e" vm="1">
        <f t="shared" si="92"/>
        <v>#VALUE!</v>
      </c>
      <c r="N585" t="e" vm="2">
        <f>[1]!genUniform($N$9,$N$10)</f>
        <v>#VALUE!</v>
      </c>
      <c r="O585" t="e" vm="1">
        <f t="shared" si="93"/>
        <v>#VALUE!</v>
      </c>
      <c r="P585" s="47" t="e" vm="1">
        <f t="shared" si="94"/>
        <v>#VALUE!</v>
      </c>
      <c r="Q585" t="e" vm="1">
        <f t="shared" si="95"/>
        <v>#VALUE!</v>
      </c>
      <c r="R585" t="e" vm="2">
        <f>[1]!genUniform($R$9,$R$10)</f>
        <v>#VALUE!</v>
      </c>
      <c r="S585" t="e" vm="1">
        <f t="shared" si="96"/>
        <v>#VALUE!</v>
      </c>
      <c r="T585" s="47" t="e" vm="1">
        <f t="shared" si="97"/>
        <v>#VALUE!</v>
      </c>
      <c r="U585" t="e" vm="1">
        <f t="shared" si="98"/>
        <v>#VALUE!</v>
      </c>
    </row>
    <row r="586" spans="1:21">
      <c r="A586">
        <v>576</v>
      </c>
      <c r="C586" t="e" vm="2">
        <f>[1]!GenLognormal($C$9,$C$10)</f>
        <v>#VALUE!</v>
      </c>
      <c r="D586" t="e" vm="2">
        <f>[1]!GenLognormal($D$9,$D$10)</f>
        <v>#VALUE!</v>
      </c>
      <c r="E586" t="e" vm="2">
        <f>[1]!genNormal($E$9,$E$10)</f>
        <v>#VALUE!</v>
      </c>
      <c r="F586" t="e" vm="1">
        <f t="shared" si="89"/>
        <v>#VALUE!</v>
      </c>
      <c r="G586" t="e" vm="2">
        <f>[1]!GenLognormal($G$9,$G$10)</f>
        <v>#VALUE!</v>
      </c>
      <c r="H586" t="e" vm="2">
        <f>[1]!genBinomial(1,0.593)</f>
        <v>#VALUE!</v>
      </c>
      <c r="I586" s="13" t="e" vm="1">
        <f t="shared" si="99"/>
        <v>#VALUE!</v>
      </c>
      <c r="J586" t="e" vm="2">
        <f>[1]!genUniform($J$9,$J$10)</f>
        <v>#VALUE!</v>
      </c>
      <c r="K586" t="e" vm="1">
        <f t="shared" si="90"/>
        <v>#VALUE!</v>
      </c>
      <c r="L586" s="47" t="e" vm="1">
        <f t="shared" si="91"/>
        <v>#VALUE!</v>
      </c>
      <c r="M586" t="e" vm="1">
        <f t="shared" si="92"/>
        <v>#VALUE!</v>
      </c>
      <c r="N586" t="e" vm="2">
        <f>[1]!genUniform($N$9,$N$10)</f>
        <v>#VALUE!</v>
      </c>
      <c r="O586" t="e" vm="1">
        <f t="shared" si="93"/>
        <v>#VALUE!</v>
      </c>
      <c r="P586" s="47" t="e" vm="1">
        <f t="shared" si="94"/>
        <v>#VALUE!</v>
      </c>
      <c r="Q586" t="e" vm="1">
        <f t="shared" si="95"/>
        <v>#VALUE!</v>
      </c>
      <c r="R586" t="e" vm="2">
        <f>[1]!genUniform($R$9,$R$10)</f>
        <v>#VALUE!</v>
      </c>
      <c r="S586" t="e" vm="1">
        <f t="shared" si="96"/>
        <v>#VALUE!</v>
      </c>
      <c r="T586" s="47" t="e" vm="1">
        <f t="shared" si="97"/>
        <v>#VALUE!</v>
      </c>
      <c r="U586" t="e" vm="1">
        <f t="shared" si="98"/>
        <v>#VALUE!</v>
      </c>
    </row>
    <row r="587" spans="1:21">
      <c r="A587">
        <v>577</v>
      </c>
      <c r="C587" t="e" vm="2">
        <f>[1]!GenLognormal($C$9,$C$10)</f>
        <v>#VALUE!</v>
      </c>
      <c r="D587" t="e" vm="2">
        <f>[1]!GenLognormal($D$9,$D$10)</f>
        <v>#VALUE!</v>
      </c>
      <c r="E587" t="e" vm="2">
        <f>[1]!genNormal($E$9,$E$10)</f>
        <v>#VALUE!</v>
      </c>
      <c r="F587" t="e" vm="1">
        <f t="shared" si="89"/>
        <v>#VALUE!</v>
      </c>
      <c r="G587" t="e" vm="2">
        <f>[1]!GenLognormal($G$9,$G$10)</f>
        <v>#VALUE!</v>
      </c>
      <c r="H587" t="e" vm="2">
        <f>[1]!genBinomial(1,0.593)</f>
        <v>#VALUE!</v>
      </c>
      <c r="I587" s="13" t="e" vm="1">
        <f t="shared" si="99"/>
        <v>#VALUE!</v>
      </c>
      <c r="J587" t="e" vm="2">
        <f>[1]!genUniform($J$9,$J$10)</f>
        <v>#VALUE!</v>
      </c>
      <c r="K587" t="e" vm="1">
        <f t="shared" si="90"/>
        <v>#VALUE!</v>
      </c>
      <c r="L587" s="47" t="e" vm="1">
        <f t="shared" si="91"/>
        <v>#VALUE!</v>
      </c>
      <c r="M587" t="e" vm="1">
        <f t="shared" si="92"/>
        <v>#VALUE!</v>
      </c>
      <c r="N587" t="e" vm="2">
        <f>[1]!genUniform($N$9,$N$10)</f>
        <v>#VALUE!</v>
      </c>
      <c r="O587" t="e" vm="1">
        <f t="shared" si="93"/>
        <v>#VALUE!</v>
      </c>
      <c r="P587" s="47" t="e" vm="1">
        <f t="shared" si="94"/>
        <v>#VALUE!</v>
      </c>
      <c r="Q587" t="e" vm="1">
        <f t="shared" si="95"/>
        <v>#VALUE!</v>
      </c>
      <c r="R587" t="e" vm="2">
        <f>[1]!genUniform($R$9,$R$10)</f>
        <v>#VALUE!</v>
      </c>
      <c r="S587" t="e" vm="1">
        <f t="shared" si="96"/>
        <v>#VALUE!</v>
      </c>
      <c r="T587" s="47" t="e" vm="1">
        <f t="shared" si="97"/>
        <v>#VALUE!</v>
      </c>
      <c r="U587" t="e" vm="1">
        <f t="shared" si="98"/>
        <v>#VALUE!</v>
      </c>
    </row>
    <row r="588" spans="1:21">
      <c r="A588">
        <v>578</v>
      </c>
      <c r="C588" t="e" vm="2">
        <f>[1]!GenLognormal($C$9,$C$10)</f>
        <v>#VALUE!</v>
      </c>
      <c r="D588" t="e" vm="2">
        <f>[1]!GenLognormal($D$9,$D$10)</f>
        <v>#VALUE!</v>
      </c>
      <c r="E588" t="e" vm="2">
        <f>[1]!genNormal($E$9,$E$10)</f>
        <v>#VALUE!</v>
      </c>
      <c r="F588" t="e" vm="1">
        <f t="shared" ref="F588:F651" si="100">IF(E588&gt;45,E588,45)</f>
        <v>#VALUE!</v>
      </c>
      <c r="G588" t="e" vm="2">
        <f>[1]!GenLognormal($G$9,$G$10)</f>
        <v>#VALUE!</v>
      </c>
      <c r="H588" t="e" vm="2">
        <f>[1]!genBinomial(1,0.593)</f>
        <v>#VALUE!</v>
      </c>
      <c r="I588" s="13" t="e" vm="1">
        <f t="shared" si="99"/>
        <v>#VALUE!</v>
      </c>
      <c r="J588" t="e" vm="2">
        <f>[1]!genUniform($J$9,$J$10)</f>
        <v>#VALUE!</v>
      </c>
      <c r="K588" t="e" vm="1">
        <f t="shared" ref="K588:K651" si="101">_xlfn.LOGNORM.INV($J588,$K$9,$K$10)</f>
        <v>#VALUE!</v>
      </c>
      <c r="L588" s="47" t="e" vm="1">
        <f t="shared" ref="L588:L651" si="102">K588*$I588/24/60</f>
        <v>#VALUE!</v>
      </c>
      <c r="M588" t="e" vm="1">
        <f t="shared" ref="M588:M651" si="103">L588*24*60/$D588</f>
        <v>#VALUE!</v>
      </c>
      <c r="N588" t="e" vm="2">
        <f>[1]!genUniform($N$9,$N$10)</f>
        <v>#VALUE!</v>
      </c>
      <c r="O588" t="e" vm="1">
        <f t="shared" ref="O588:O651" si="104">_xlfn.LOGNORM.INV($N588,$O$9,$O$10)</f>
        <v>#VALUE!</v>
      </c>
      <c r="P588" s="47" t="e" vm="1">
        <f t="shared" ref="P588:P651" si="105">O588*$I588/24/60</f>
        <v>#VALUE!</v>
      </c>
      <c r="Q588" t="e" vm="1">
        <f t="shared" ref="Q588:Q651" si="106">P588*24*60/$D588</f>
        <v>#VALUE!</v>
      </c>
      <c r="R588" t="e" vm="2">
        <f>[1]!genUniform($R$9,$R$10)</f>
        <v>#VALUE!</v>
      </c>
      <c r="S588" t="e" vm="1">
        <f t="shared" ref="S588:S651" si="107">_xlfn.LOGNORM.INV($R588,$S$9,$S$10)</f>
        <v>#VALUE!</v>
      </c>
      <c r="T588" s="47" t="e" vm="1">
        <f t="shared" ref="T588:T651" si="108">S588*$I588/24/60</f>
        <v>#VALUE!</v>
      </c>
      <c r="U588" t="e" vm="1">
        <f t="shared" ref="U588:U651" si="109">T588*24*60/$D588</f>
        <v>#VALUE!</v>
      </c>
    </row>
    <row r="589" spans="1:21">
      <c r="A589">
        <v>579</v>
      </c>
      <c r="C589" t="e" vm="2">
        <f>[1]!GenLognormal($C$9,$C$10)</f>
        <v>#VALUE!</v>
      </c>
      <c r="D589" t="e" vm="2">
        <f>[1]!GenLognormal($D$9,$D$10)</f>
        <v>#VALUE!</v>
      </c>
      <c r="E589" t="e" vm="2">
        <f>[1]!genNormal($E$9,$E$10)</f>
        <v>#VALUE!</v>
      </c>
      <c r="F589" t="e" vm="1">
        <f t="shared" si="100"/>
        <v>#VALUE!</v>
      </c>
      <c r="G589" t="e" vm="2">
        <f>[1]!GenLognormal($G$9,$G$10)</f>
        <v>#VALUE!</v>
      </c>
      <c r="H589" t="e" vm="2">
        <f>[1]!genBinomial(1,0.593)</f>
        <v>#VALUE!</v>
      </c>
      <c r="I589" s="13" t="e" vm="1">
        <f t="shared" si="99"/>
        <v>#VALUE!</v>
      </c>
      <c r="J589" t="e" vm="2">
        <f>[1]!genUniform($J$9,$J$10)</f>
        <v>#VALUE!</v>
      </c>
      <c r="K589" t="e" vm="1">
        <f t="shared" si="101"/>
        <v>#VALUE!</v>
      </c>
      <c r="L589" s="47" t="e" vm="1">
        <f t="shared" si="102"/>
        <v>#VALUE!</v>
      </c>
      <c r="M589" t="e" vm="1">
        <f t="shared" si="103"/>
        <v>#VALUE!</v>
      </c>
      <c r="N589" t="e" vm="2">
        <f>[1]!genUniform($N$9,$N$10)</f>
        <v>#VALUE!</v>
      </c>
      <c r="O589" t="e" vm="1">
        <f t="shared" si="104"/>
        <v>#VALUE!</v>
      </c>
      <c r="P589" s="47" t="e" vm="1">
        <f t="shared" si="105"/>
        <v>#VALUE!</v>
      </c>
      <c r="Q589" t="e" vm="1">
        <f t="shared" si="106"/>
        <v>#VALUE!</v>
      </c>
      <c r="R589" t="e" vm="2">
        <f>[1]!genUniform($R$9,$R$10)</f>
        <v>#VALUE!</v>
      </c>
      <c r="S589" t="e" vm="1">
        <f t="shared" si="107"/>
        <v>#VALUE!</v>
      </c>
      <c r="T589" s="47" t="e" vm="1">
        <f t="shared" si="108"/>
        <v>#VALUE!</v>
      </c>
      <c r="U589" t="e" vm="1">
        <f t="shared" si="109"/>
        <v>#VALUE!</v>
      </c>
    </row>
    <row r="590" spans="1:21">
      <c r="A590">
        <v>580</v>
      </c>
      <c r="C590" t="e" vm="2">
        <f>[1]!GenLognormal($C$9,$C$10)</f>
        <v>#VALUE!</v>
      </c>
      <c r="D590" t="e" vm="2">
        <f>[1]!GenLognormal($D$9,$D$10)</f>
        <v>#VALUE!</v>
      </c>
      <c r="E590" t="e" vm="2">
        <f>[1]!genNormal($E$9,$E$10)</f>
        <v>#VALUE!</v>
      </c>
      <c r="F590" t="e" vm="1">
        <f t="shared" si="100"/>
        <v>#VALUE!</v>
      </c>
      <c r="G590" t="e" vm="2">
        <f>[1]!GenLognormal($G$9,$G$10)</f>
        <v>#VALUE!</v>
      </c>
      <c r="H590" t="e" vm="2">
        <f>[1]!genBinomial(1,0.593)</f>
        <v>#VALUE!</v>
      </c>
      <c r="I590" s="13" t="e" vm="1">
        <f t="shared" si="99"/>
        <v>#VALUE!</v>
      </c>
      <c r="J590" t="e" vm="2">
        <f>[1]!genUniform($J$9,$J$10)</f>
        <v>#VALUE!</v>
      </c>
      <c r="K590" t="e" vm="1">
        <f t="shared" si="101"/>
        <v>#VALUE!</v>
      </c>
      <c r="L590" s="47" t="e" vm="1">
        <f t="shared" si="102"/>
        <v>#VALUE!</v>
      </c>
      <c r="M590" t="e" vm="1">
        <f t="shared" si="103"/>
        <v>#VALUE!</v>
      </c>
      <c r="N590" t="e" vm="2">
        <f>[1]!genUniform($N$9,$N$10)</f>
        <v>#VALUE!</v>
      </c>
      <c r="O590" t="e" vm="1">
        <f t="shared" si="104"/>
        <v>#VALUE!</v>
      </c>
      <c r="P590" s="47" t="e" vm="1">
        <f t="shared" si="105"/>
        <v>#VALUE!</v>
      </c>
      <c r="Q590" t="e" vm="1">
        <f t="shared" si="106"/>
        <v>#VALUE!</v>
      </c>
      <c r="R590" t="e" vm="2">
        <f>[1]!genUniform($R$9,$R$10)</f>
        <v>#VALUE!</v>
      </c>
      <c r="S590" t="e" vm="1">
        <f t="shared" si="107"/>
        <v>#VALUE!</v>
      </c>
      <c r="T590" s="47" t="e" vm="1">
        <f t="shared" si="108"/>
        <v>#VALUE!</v>
      </c>
      <c r="U590" t="e" vm="1">
        <f t="shared" si="109"/>
        <v>#VALUE!</v>
      </c>
    </row>
    <row r="591" spans="1:21">
      <c r="A591">
        <v>581</v>
      </c>
      <c r="C591" t="e" vm="2">
        <f>[1]!GenLognormal($C$9,$C$10)</f>
        <v>#VALUE!</v>
      </c>
      <c r="D591" t="e" vm="2">
        <f>[1]!GenLognormal($D$9,$D$10)</f>
        <v>#VALUE!</v>
      </c>
      <c r="E591" t="e" vm="2">
        <f>[1]!genNormal($E$9,$E$10)</f>
        <v>#VALUE!</v>
      </c>
      <c r="F591" t="e" vm="1">
        <f t="shared" si="100"/>
        <v>#VALUE!</v>
      </c>
      <c r="G591" t="e" vm="2">
        <f>[1]!GenLognormal($G$9,$G$10)</f>
        <v>#VALUE!</v>
      </c>
      <c r="H591" t="e" vm="2">
        <f>[1]!genBinomial(1,0.593)</f>
        <v>#VALUE!</v>
      </c>
      <c r="I591" s="13" t="e" vm="1">
        <f t="shared" ref="I591:I654" si="110">(266.16-47.17*H591-2.33*G591+0.66*F591+0.017*(F591^2))*113.12/1000000*D591</f>
        <v>#VALUE!</v>
      </c>
      <c r="J591" t="e" vm="2">
        <f>[1]!genUniform($J$9,$J$10)</f>
        <v>#VALUE!</v>
      </c>
      <c r="K591" t="e" vm="1">
        <f t="shared" si="101"/>
        <v>#VALUE!</v>
      </c>
      <c r="L591" s="47" t="e" vm="1">
        <f t="shared" si="102"/>
        <v>#VALUE!</v>
      </c>
      <c r="M591" t="e" vm="1">
        <f t="shared" si="103"/>
        <v>#VALUE!</v>
      </c>
      <c r="N591" t="e" vm="2">
        <f>[1]!genUniform($N$9,$N$10)</f>
        <v>#VALUE!</v>
      </c>
      <c r="O591" t="e" vm="1">
        <f t="shared" si="104"/>
        <v>#VALUE!</v>
      </c>
      <c r="P591" s="47" t="e" vm="1">
        <f t="shared" si="105"/>
        <v>#VALUE!</v>
      </c>
      <c r="Q591" t="e" vm="1">
        <f t="shared" si="106"/>
        <v>#VALUE!</v>
      </c>
      <c r="R591" t="e" vm="2">
        <f>[1]!genUniform($R$9,$R$10)</f>
        <v>#VALUE!</v>
      </c>
      <c r="S591" t="e" vm="1">
        <f t="shared" si="107"/>
        <v>#VALUE!</v>
      </c>
      <c r="T591" s="47" t="e" vm="1">
        <f t="shared" si="108"/>
        <v>#VALUE!</v>
      </c>
      <c r="U591" t="e" vm="1">
        <f t="shared" si="109"/>
        <v>#VALUE!</v>
      </c>
    </row>
    <row r="592" spans="1:21">
      <c r="A592">
        <v>582</v>
      </c>
      <c r="C592" t="e" vm="2">
        <f>[1]!GenLognormal($C$9,$C$10)</f>
        <v>#VALUE!</v>
      </c>
      <c r="D592" t="e" vm="2">
        <f>[1]!GenLognormal($D$9,$D$10)</f>
        <v>#VALUE!</v>
      </c>
      <c r="E592" t="e" vm="2">
        <f>[1]!genNormal($E$9,$E$10)</f>
        <v>#VALUE!</v>
      </c>
      <c r="F592" t="e" vm="1">
        <f t="shared" si="100"/>
        <v>#VALUE!</v>
      </c>
      <c r="G592" t="e" vm="2">
        <f>[1]!GenLognormal($G$9,$G$10)</f>
        <v>#VALUE!</v>
      </c>
      <c r="H592" t="e" vm="2">
        <f>[1]!genBinomial(1,0.593)</f>
        <v>#VALUE!</v>
      </c>
      <c r="I592" s="13" t="e" vm="1">
        <f t="shared" si="110"/>
        <v>#VALUE!</v>
      </c>
      <c r="J592" t="e" vm="2">
        <f>[1]!genUniform($J$9,$J$10)</f>
        <v>#VALUE!</v>
      </c>
      <c r="K592" t="e" vm="1">
        <f t="shared" si="101"/>
        <v>#VALUE!</v>
      </c>
      <c r="L592" s="47" t="e" vm="1">
        <f t="shared" si="102"/>
        <v>#VALUE!</v>
      </c>
      <c r="M592" t="e" vm="1">
        <f t="shared" si="103"/>
        <v>#VALUE!</v>
      </c>
      <c r="N592" t="e" vm="2">
        <f>[1]!genUniform($N$9,$N$10)</f>
        <v>#VALUE!</v>
      </c>
      <c r="O592" t="e" vm="1">
        <f t="shared" si="104"/>
        <v>#VALUE!</v>
      </c>
      <c r="P592" s="47" t="e" vm="1">
        <f t="shared" si="105"/>
        <v>#VALUE!</v>
      </c>
      <c r="Q592" t="e" vm="1">
        <f t="shared" si="106"/>
        <v>#VALUE!</v>
      </c>
      <c r="R592" t="e" vm="2">
        <f>[1]!genUniform($R$9,$R$10)</f>
        <v>#VALUE!</v>
      </c>
      <c r="S592" t="e" vm="1">
        <f t="shared" si="107"/>
        <v>#VALUE!</v>
      </c>
      <c r="T592" s="47" t="e" vm="1">
        <f t="shared" si="108"/>
        <v>#VALUE!</v>
      </c>
      <c r="U592" t="e" vm="1">
        <f t="shared" si="109"/>
        <v>#VALUE!</v>
      </c>
    </row>
    <row r="593" spans="1:21">
      <c r="A593">
        <v>583</v>
      </c>
      <c r="C593" t="e" vm="2">
        <f>[1]!GenLognormal($C$9,$C$10)</f>
        <v>#VALUE!</v>
      </c>
      <c r="D593" t="e" vm="2">
        <f>[1]!GenLognormal($D$9,$D$10)</f>
        <v>#VALUE!</v>
      </c>
      <c r="E593" t="e" vm="2">
        <f>[1]!genNormal($E$9,$E$10)</f>
        <v>#VALUE!</v>
      </c>
      <c r="F593" t="e" vm="1">
        <f t="shared" si="100"/>
        <v>#VALUE!</v>
      </c>
      <c r="G593" t="e" vm="2">
        <f>[1]!GenLognormal($G$9,$G$10)</f>
        <v>#VALUE!</v>
      </c>
      <c r="H593" t="e" vm="2">
        <f>[1]!genBinomial(1,0.593)</f>
        <v>#VALUE!</v>
      </c>
      <c r="I593" s="13" t="e" vm="1">
        <f t="shared" si="110"/>
        <v>#VALUE!</v>
      </c>
      <c r="J593" t="e" vm="2">
        <f>[1]!genUniform($J$9,$J$10)</f>
        <v>#VALUE!</v>
      </c>
      <c r="K593" t="e" vm="1">
        <f t="shared" si="101"/>
        <v>#VALUE!</v>
      </c>
      <c r="L593" s="47" t="e" vm="1">
        <f t="shared" si="102"/>
        <v>#VALUE!</v>
      </c>
      <c r="M593" t="e" vm="1">
        <f t="shared" si="103"/>
        <v>#VALUE!</v>
      </c>
      <c r="N593" t="e" vm="2">
        <f>[1]!genUniform($N$9,$N$10)</f>
        <v>#VALUE!</v>
      </c>
      <c r="O593" t="e" vm="1">
        <f t="shared" si="104"/>
        <v>#VALUE!</v>
      </c>
      <c r="P593" s="47" t="e" vm="1">
        <f t="shared" si="105"/>
        <v>#VALUE!</v>
      </c>
      <c r="Q593" t="e" vm="1">
        <f t="shared" si="106"/>
        <v>#VALUE!</v>
      </c>
      <c r="R593" t="e" vm="2">
        <f>[1]!genUniform($R$9,$R$10)</f>
        <v>#VALUE!</v>
      </c>
      <c r="S593" t="e" vm="1">
        <f t="shared" si="107"/>
        <v>#VALUE!</v>
      </c>
      <c r="T593" s="47" t="e" vm="1">
        <f t="shared" si="108"/>
        <v>#VALUE!</v>
      </c>
      <c r="U593" t="e" vm="1">
        <f t="shared" si="109"/>
        <v>#VALUE!</v>
      </c>
    </row>
    <row r="594" spans="1:21">
      <c r="A594">
        <v>584</v>
      </c>
      <c r="C594" t="e" vm="2">
        <f>[1]!GenLognormal($C$9,$C$10)</f>
        <v>#VALUE!</v>
      </c>
      <c r="D594" t="e" vm="2">
        <f>[1]!GenLognormal($D$9,$D$10)</f>
        <v>#VALUE!</v>
      </c>
      <c r="E594" t="e" vm="2">
        <f>[1]!genNormal($E$9,$E$10)</f>
        <v>#VALUE!</v>
      </c>
      <c r="F594" t="e" vm="1">
        <f t="shared" si="100"/>
        <v>#VALUE!</v>
      </c>
      <c r="G594" t="e" vm="2">
        <f>[1]!GenLognormal($G$9,$G$10)</f>
        <v>#VALUE!</v>
      </c>
      <c r="H594" t="e" vm="2">
        <f>[1]!genBinomial(1,0.593)</f>
        <v>#VALUE!</v>
      </c>
      <c r="I594" s="13" t="e" vm="1">
        <f t="shared" si="110"/>
        <v>#VALUE!</v>
      </c>
      <c r="J594" t="e" vm="2">
        <f>[1]!genUniform($J$9,$J$10)</f>
        <v>#VALUE!</v>
      </c>
      <c r="K594" t="e" vm="1">
        <f t="shared" si="101"/>
        <v>#VALUE!</v>
      </c>
      <c r="L594" s="47" t="e" vm="1">
        <f t="shared" si="102"/>
        <v>#VALUE!</v>
      </c>
      <c r="M594" t="e" vm="1">
        <f t="shared" si="103"/>
        <v>#VALUE!</v>
      </c>
      <c r="N594" t="e" vm="2">
        <f>[1]!genUniform($N$9,$N$10)</f>
        <v>#VALUE!</v>
      </c>
      <c r="O594" t="e" vm="1">
        <f t="shared" si="104"/>
        <v>#VALUE!</v>
      </c>
      <c r="P594" s="47" t="e" vm="1">
        <f t="shared" si="105"/>
        <v>#VALUE!</v>
      </c>
      <c r="Q594" t="e" vm="1">
        <f t="shared" si="106"/>
        <v>#VALUE!</v>
      </c>
      <c r="R594" t="e" vm="2">
        <f>[1]!genUniform($R$9,$R$10)</f>
        <v>#VALUE!</v>
      </c>
      <c r="S594" t="e" vm="1">
        <f t="shared" si="107"/>
        <v>#VALUE!</v>
      </c>
      <c r="T594" s="47" t="e" vm="1">
        <f t="shared" si="108"/>
        <v>#VALUE!</v>
      </c>
      <c r="U594" t="e" vm="1">
        <f t="shared" si="109"/>
        <v>#VALUE!</v>
      </c>
    </row>
    <row r="595" spans="1:21">
      <c r="A595">
        <v>585</v>
      </c>
      <c r="C595" t="e" vm="2">
        <f>[1]!GenLognormal($C$9,$C$10)</f>
        <v>#VALUE!</v>
      </c>
      <c r="D595" t="e" vm="2">
        <f>[1]!GenLognormal($D$9,$D$10)</f>
        <v>#VALUE!</v>
      </c>
      <c r="E595" t="e" vm="2">
        <f>[1]!genNormal($E$9,$E$10)</f>
        <v>#VALUE!</v>
      </c>
      <c r="F595" t="e" vm="1">
        <f t="shared" si="100"/>
        <v>#VALUE!</v>
      </c>
      <c r="G595" t="e" vm="2">
        <f>[1]!GenLognormal($G$9,$G$10)</f>
        <v>#VALUE!</v>
      </c>
      <c r="H595" t="e" vm="2">
        <f>[1]!genBinomial(1,0.593)</f>
        <v>#VALUE!</v>
      </c>
      <c r="I595" s="13" t="e" vm="1">
        <f t="shared" si="110"/>
        <v>#VALUE!</v>
      </c>
      <c r="J595" t="e" vm="2">
        <f>[1]!genUniform($J$9,$J$10)</f>
        <v>#VALUE!</v>
      </c>
      <c r="K595" t="e" vm="1">
        <f t="shared" si="101"/>
        <v>#VALUE!</v>
      </c>
      <c r="L595" s="47" t="e" vm="1">
        <f t="shared" si="102"/>
        <v>#VALUE!</v>
      </c>
      <c r="M595" t="e" vm="1">
        <f t="shared" si="103"/>
        <v>#VALUE!</v>
      </c>
      <c r="N595" t="e" vm="2">
        <f>[1]!genUniform($N$9,$N$10)</f>
        <v>#VALUE!</v>
      </c>
      <c r="O595" t="e" vm="1">
        <f t="shared" si="104"/>
        <v>#VALUE!</v>
      </c>
      <c r="P595" s="47" t="e" vm="1">
        <f t="shared" si="105"/>
        <v>#VALUE!</v>
      </c>
      <c r="Q595" t="e" vm="1">
        <f t="shared" si="106"/>
        <v>#VALUE!</v>
      </c>
      <c r="R595" t="e" vm="2">
        <f>[1]!genUniform($R$9,$R$10)</f>
        <v>#VALUE!</v>
      </c>
      <c r="S595" t="e" vm="1">
        <f t="shared" si="107"/>
        <v>#VALUE!</v>
      </c>
      <c r="T595" s="47" t="e" vm="1">
        <f t="shared" si="108"/>
        <v>#VALUE!</v>
      </c>
      <c r="U595" t="e" vm="1">
        <f t="shared" si="109"/>
        <v>#VALUE!</v>
      </c>
    </row>
    <row r="596" spans="1:21">
      <c r="A596">
        <v>586</v>
      </c>
      <c r="C596" t="e" vm="2">
        <f>[1]!GenLognormal($C$9,$C$10)</f>
        <v>#VALUE!</v>
      </c>
      <c r="D596" t="e" vm="2">
        <f>[1]!GenLognormal($D$9,$D$10)</f>
        <v>#VALUE!</v>
      </c>
      <c r="E596" t="e" vm="2">
        <f>[1]!genNormal($E$9,$E$10)</f>
        <v>#VALUE!</v>
      </c>
      <c r="F596" t="e" vm="1">
        <f t="shared" si="100"/>
        <v>#VALUE!</v>
      </c>
      <c r="G596" t="e" vm="2">
        <f>[1]!GenLognormal($G$9,$G$10)</f>
        <v>#VALUE!</v>
      </c>
      <c r="H596" t="e" vm="2">
        <f>[1]!genBinomial(1,0.593)</f>
        <v>#VALUE!</v>
      </c>
      <c r="I596" s="13" t="e" vm="1">
        <f t="shared" si="110"/>
        <v>#VALUE!</v>
      </c>
      <c r="J596" t="e" vm="2">
        <f>[1]!genUniform($J$9,$J$10)</f>
        <v>#VALUE!</v>
      </c>
      <c r="K596" t="e" vm="1">
        <f t="shared" si="101"/>
        <v>#VALUE!</v>
      </c>
      <c r="L596" s="47" t="e" vm="1">
        <f t="shared" si="102"/>
        <v>#VALUE!</v>
      </c>
      <c r="M596" t="e" vm="1">
        <f t="shared" si="103"/>
        <v>#VALUE!</v>
      </c>
      <c r="N596" t="e" vm="2">
        <f>[1]!genUniform($N$9,$N$10)</f>
        <v>#VALUE!</v>
      </c>
      <c r="O596" t="e" vm="1">
        <f t="shared" si="104"/>
        <v>#VALUE!</v>
      </c>
      <c r="P596" s="47" t="e" vm="1">
        <f t="shared" si="105"/>
        <v>#VALUE!</v>
      </c>
      <c r="Q596" t="e" vm="1">
        <f t="shared" si="106"/>
        <v>#VALUE!</v>
      </c>
      <c r="R596" t="e" vm="2">
        <f>[1]!genUniform($R$9,$R$10)</f>
        <v>#VALUE!</v>
      </c>
      <c r="S596" t="e" vm="1">
        <f t="shared" si="107"/>
        <v>#VALUE!</v>
      </c>
      <c r="T596" s="47" t="e" vm="1">
        <f t="shared" si="108"/>
        <v>#VALUE!</v>
      </c>
      <c r="U596" t="e" vm="1">
        <f t="shared" si="109"/>
        <v>#VALUE!</v>
      </c>
    </row>
    <row r="597" spans="1:21">
      <c r="A597">
        <v>587</v>
      </c>
      <c r="C597" t="e" vm="2">
        <f>[1]!GenLognormal($C$9,$C$10)</f>
        <v>#VALUE!</v>
      </c>
      <c r="D597" t="e" vm="2">
        <f>[1]!GenLognormal($D$9,$D$10)</f>
        <v>#VALUE!</v>
      </c>
      <c r="E597" t="e" vm="2">
        <f>[1]!genNormal($E$9,$E$10)</f>
        <v>#VALUE!</v>
      </c>
      <c r="F597" t="e" vm="1">
        <f t="shared" si="100"/>
        <v>#VALUE!</v>
      </c>
      <c r="G597" t="e" vm="2">
        <f>[1]!GenLognormal($G$9,$G$10)</f>
        <v>#VALUE!</v>
      </c>
      <c r="H597" t="e" vm="2">
        <f>[1]!genBinomial(1,0.593)</f>
        <v>#VALUE!</v>
      </c>
      <c r="I597" s="13" t="e" vm="1">
        <f t="shared" si="110"/>
        <v>#VALUE!</v>
      </c>
      <c r="J597" t="e" vm="2">
        <f>[1]!genUniform($J$9,$J$10)</f>
        <v>#VALUE!</v>
      </c>
      <c r="K597" t="e" vm="1">
        <f t="shared" si="101"/>
        <v>#VALUE!</v>
      </c>
      <c r="L597" s="47" t="e" vm="1">
        <f t="shared" si="102"/>
        <v>#VALUE!</v>
      </c>
      <c r="M597" t="e" vm="1">
        <f t="shared" si="103"/>
        <v>#VALUE!</v>
      </c>
      <c r="N597" t="e" vm="2">
        <f>[1]!genUniform($N$9,$N$10)</f>
        <v>#VALUE!</v>
      </c>
      <c r="O597" t="e" vm="1">
        <f t="shared" si="104"/>
        <v>#VALUE!</v>
      </c>
      <c r="P597" s="47" t="e" vm="1">
        <f t="shared" si="105"/>
        <v>#VALUE!</v>
      </c>
      <c r="Q597" t="e" vm="1">
        <f t="shared" si="106"/>
        <v>#VALUE!</v>
      </c>
      <c r="R597" t="e" vm="2">
        <f>[1]!genUniform($R$9,$R$10)</f>
        <v>#VALUE!</v>
      </c>
      <c r="S597" t="e" vm="1">
        <f t="shared" si="107"/>
        <v>#VALUE!</v>
      </c>
      <c r="T597" s="47" t="e" vm="1">
        <f t="shared" si="108"/>
        <v>#VALUE!</v>
      </c>
      <c r="U597" t="e" vm="1">
        <f t="shared" si="109"/>
        <v>#VALUE!</v>
      </c>
    </row>
    <row r="598" spans="1:21">
      <c r="A598">
        <v>588</v>
      </c>
      <c r="C598" t="e" vm="2">
        <f>[1]!GenLognormal($C$9,$C$10)</f>
        <v>#VALUE!</v>
      </c>
      <c r="D598" t="e" vm="2">
        <f>[1]!GenLognormal($D$9,$D$10)</f>
        <v>#VALUE!</v>
      </c>
      <c r="E598" t="e" vm="2">
        <f>[1]!genNormal($E$9,$E$10)</f>
        <v>#VALUE!</v>
      </c>
      <c r="F598" t="e" vm="1">
        <f t="shared" si="100"/>
        <v>#VALUE!</v>
      </c>
      <c r="G598" t="e" vm="2">
        <f>[1]!GenLognormal($G$9,$G$10)</f>
        <v>#VALUE!</v>
      </c>
      <c r="H598" t="e" vm="2">
        <f>[1]!genBinomial(1,0.593)</f>
        <v>#VALUE!</v>
      </c>
      <c r="I598" s="13" t="e" vm="1">
        <f t="shared" si="110"/>
        <v>#VALUE!</v>
      </c>
      <c r="J598" t="e" vm="2">
        <f>[1]!genUniform($J$9,$J$10)</f>
        <v>#VALUE!</v>
      </c>
      <c r="K598" t="e" vm="1">
        <f t="shared" si="101"/>
        <v>#VALUE!</v>
      </c>
      <c r="L598" s="47" t="e" vm="1">
        <f t="shared" si="102"/>
        <v>#VALUE!</v>
      </c>
      <c r="M598" t="e" vm="1">
        <f t="shared" si="103"/>
        <v>#VALUE!</v>
      </c>
      <c r="N598" t="e" vm="2">
        <f>[1]!genUniform($N$9,$N$10)</f>
        <v>#VALUE!</v>
      </c>
      <c r="O598" t="e" vm="1">
        <f t="shared" si="104"/>
        <v>#VALUE!</v>
      </c>
      <c r="P598" s="47" t="e" vm="1">
        <f t="shared" si="105"/>
        <v>#VALUE!</v>
      </c>
      <c r="Q598" t="e" vm="1">
        <f t="shared" si="106"/>
        <v>#VALUE!</v>
      </c>
      <c r="R598" t="e" vm="2">
        <f>[1]!genUniform($R$9,$R$10)</f>
        <v>#VALUE!</v>
      </c>
      <c r="S598" t="e" vm="1">
        <f t="shared" si="107"/>
        <v>#VALUE!</v>
      </c>
      <c r="T598" s="47" t="e" vm="1">
        <f t="shared" si="108"/>
        <v>#VALUE!</v>
      </c>
      <c r="U598" t="e" vm="1">
        <f t="shared" si="109"/>
        <v>#VALUE!</v>
      </c>
    </row>
    <row r="599" spans="1:21">
      <c r="A599">
        <v>589</v>
      </c>
      <c r="C599" t="e" vm="2">
        <f>[1]!GenLognormal($C$9,$C$10)</f>
        <v>#VALUE!</v>
      </c>
      <c r="D599" t="e" vm="2">
        <f>[1]!GenLognormal($D$9,$D$10)</f>
        <v>#VALUE!</v>
      </c>
      <c r="E599" t="e" vm="2">
        <f>[1]!genNormal($E$9,$E$10)</f>
        <v>#VALUE!</v>
      </c>
      <c r="F599" t="e" vm="1">
        <f t="shared" si="100"/>
        <v>#VALUE!</v>
      </c>
      <c r="G599" t="e" vm="2">
        <f>[1]!GenLognormal($G$9,$G$10)</f>
        <v>#VALUE!</v>
      </c>
      <c r="H599" t="e" vm="2">
        <f>[1]!genBinomial(1,0.593)</f>
        <v>#VALUE!</v>
      </c>
      <c r="I599" s="13" t="e" vm="1">
        <f t="shared" si="110"/>
        <v>#VALUE!</v>
      </c>
      <c r="J599" t="e" vm="2">
        <f>[1]!genUniform($J$9,$J$10)</f>
        <v>#VALUE!</v>
      </c>
      <c r="K599" t="e" vm="1">
        <f t="shared" si="101"/>
        <v>#VALUE!</v>
      </c>
      <c r="L599" s="47" t="e" vm="1">
        <f t="shared" si="102"/>
        <v>#VALUE!</v>
      </c>
      <c r="M599" t="e" vm="1">
        <f t="shared" si="103"/>
        <v>#VALUE!</v>
      </c>
      <c r="N599" t="e" vm="2">
        <f>[1]!genUniform($N$9,$N$10)</f>
        <v>#VALUE!</v>
      </c>
      <c r="O599" t="e" vm="1">
        <f t="shared" si="104"/>
        <v>#VALUE!</v>
      </c>
      <c r="P599" s="47" t="e" vm="1">
        <f t="shared" si="105"/>
        <v>#VALUE!</v>
      </c>
      <c r="Q599" t="e" vm="1">
        <f t="shared" si="106"/>
        <v>#VALUE!</v>
      </c>
      <c r="R599" t="e" vm="2">
        <f>[1]!genUniform($R$9,$R$10)</f>
        <v>#VALUE!</v>
      </c>
      <c r="S599" t="e" vm="1">
        <f t="shared" si="107"/>
        <v>#VALUE!</v>
      </c>
      <c r="T599" s="47" t="e" vm="1">
        <f t="shared" si="108"/>
        <v>#VALUE!</v>
      </c>
      <c r="U599" t="e" vm="1">
        <f t="shared" si="109"/>
        <v>#VALUE!</v>
      </c>
    </row>
    <row r="600" spans="1:21">
      <c r="A600">
        <v>590</v>
      </c>
      <c r="C600" t="e" vm="2">
        <f>[1]!GenLognormal($C$9,$C$10)</f>
        <v>#VALUE!</v>
      </c>
      <c r="D600" t="e" vm="2">
        <f>[1]!GenLognormal($D$9,$D$10)</f>
        <v>#VALUE!</v>
      </c>
      <c r="E600" t="e" vm="2">
        <f>[1]!genNormal($E$9,$E$10)</f>
        <v>#VALUE!</v>
      </c>
      <c r="F600" t="e" vm="1">
        <f t="shared" si="100"/>
        <v>#VALUE!</v>
      </c>
      <c r="G600" t="e" vm="2">
        <f>[1]!GenLognormal($G$9,$G$10)</f>
        <v>#VALUE!</v>
      </c>
      <c r="H600" t="e" vm="2">
        <f>[1]!genBinomial(1,0.593)</f>
        <v>#VALUE!</v>
      </c>
      <c r="I600" s="13" t="e" vm="1">
        <f t="shared" si="110"/>
        <v>#VALUE!</v>
      </c>
      <c r="J600" t="e" vm="2">
        <f>[1]!genUniform($J$9,$J$10)</f>
        <v>#VALUE!</v>
      </c>
      <c r="K600" t="e" vm="1">
        <f t="shared" si="101"/>
        <v>#VALUE!</v>
      </c>
      <c r="L600" s="47" t="e" vm="1">
        <f t="shared" si="102"/>
        <v>#VALUE!</v>
      </c>
      <c r="M600" t="e" vm="1">
        <f t="shared" si="103"/>
        <v>#VALUE!</v>
      </c>
      <c r="N600" t="e" vm="2">
        <f>[1]!genUniform($N$9,$N$10)</f>
        <v>#VALUE!</v>
      </c>
      <c r="O600" t="e" vm="1">
        <f t="shared" si="104"/>
        <v>#VALUE!</v>
      </c>
      <c r="P600" s="47" t="e" vm="1">
        <f t="shared" si="105"/>
        <v>#VALUE!</v>
      </c>
      <c r="Q600" t="e" vm="1">
        <f t="shared" si="106"/>
        <v>#VALUE!</v>
      </c>
      <c r="R600" t="e" vm="2">
        <f>[1]!genUniform($R$9,$R$10)</f>
        <v>#VALUE!</v>
      </c>
      <c r="S600" t="e" vm="1">
        <f t="shared" si="107"/>
        <v>#VALUE!</v>
      </c>
      <c r="T600" s="47" t="e" vm="1">
        <f t="shared" si="108"/>
        <v>#VALUE!</v>
      </c>
      <c r="U600" t="e" vm="1">
        <f t="shared" si="109"/>
        <v>#VALUE!</v>
      </c>
    </row>
    <row r="601" spans="1:21">
      <c r="A601">
        <v>591</v>
      </c>
      <c r="C601" t="e" vm="2">
        <f>[1]!GenLognormal($C$9,$C$10)</f>
        <v>#VALUE!</v>
      </c>
      <c r="D601" t="e" vm="2">
        <f>[1]!GenLognormal($D$9,$D$10)</f>
        <v>#VALUE!</v>
      </c>
      <c r="E601" t="e" vm="2">
        <f>[1]!genNormal($E$9,$E$10)</f>
        <v>#VALUE!</v>
      </c>
      <c r="F601" t="e" vm="1">
        <f t="shared" si="100"/>
        <v>#VALUE!</v>
      </c>
      <c r="G601" t="e" vm="2">
        <f>[1]!GenLognormal($G$9,$G$10)</f>
        <v>#VALUE!</v>
      </c>
      <c r="H601" t="e" vm="2">
        <f>[1]!genBinomial(1,0.593)</f>
        <v>#VALUE!</v>
      </c>
      <c r="I601" s="13" t="e" vm="1">
        <f t="shared" si="110"/>
        <v>#VALUE!</v>
      </c>
      <c r="J601" t="e" vm="2">
        <f>[1]!genUniform($J$9,$J$10)</f>
        <v>#VALUE!</v>
      </c>
      <c r="K601" t="e" vm="1">
        <f t="shared" si="101"/>
        <v>#VALUE!</v>
      </c>
      <c r="L601" s="47" t="e" vm="1">
        <f t="shared" si="102"/>
        <v>#VALUE!</v>
      </c>
      <c r="M601" t="e" vm="1">
        <f t="shared" si="103"/>
        <v>#VALUE!</v>
      </c>
      <c r="N601" t="e" vm="2">
        <f>[1]!genUniform($N$9,$N$10)</f>
        <v>#VALUE!</v>
      </c>
      <c r="O601" t="e" vm="1">
        <f t="shared" si="104"/>
        <v>#VALUE!</v>
      </c>
      <c r="P601" s="47" t="e" vm="1">
        <f t="shared" si="105"/>
        <v>#VALUE!</v>
      </c>
      <c r="Q601" t="e" vm="1">
        <f t="shared" si="106"/>
        <v>#VALUE!</v>
      </c>
      <c r="R601" t="e" vm="2">
        <f>[1]!genUniform($R$9,$R$10)</f>
        <v>#VALUE!</v>
      </c>
      <c r="S601" t="e" vm="1">
        <f t="shared" si="107"/>
        <v>#VALUE!</v>
      </c>
      <c r="T601" s="47" t="e" vm="1">
        <f t="shared" si="108"/>
        <v>#VALUE!</v>
      </c>
      <c r="U601" t="e" vm="1">
        <f t="shared" si="109"/>
        <v>#VALUE!</v>
      </c>
    </row>
    <row r="602" spans="1:21">
      <c r="A602">
        <v>592</v>
      </c>
      <c r="C602" t="e" vm="2">
        <f>[1]!GenLognormal($C$9,$C$10)</f>
        <v>#VALUE!</v>
      </c>
      <c r="D602" t="e" vm="2">
        <f>[1]!GenLognormal($D$9,$D$10)</f>
        <v>#VALUE!</v>
      </c>
      <c r="E602" t="e" vm="2">
        <f>[1]!genNormal($E$9,$E$10)</f>
        <v>#VALUE!</v>
      </c>
      <c r="F602" t="e" vm="1">
        <f t="shared" si="100"/>
        <v>#VALUE!</v>
      </c>
      <c r="G602" t="e" vm="2">
        <f>[1]!GenLognormal($G$9,$G$10)</f>
        <v>#VALUE!</v>
      </c>
      <c r="H602" t="e" vm="2">
        <f>[1]!genBinomial(1,0.593)</f>
        <v>#VALUE!</v>
      </c>
      <c r="I602" s="13" t="e" vm="1">
        <f t="shared" si="110"/>
        <v>#VALUE!</v>
      </c>
      <c r="J602" t="e" vm="2">
        <f>[1]!genUniform($J$9,$J$10)</f>
        <v>#VALUE!</v>
      </c>
      <c r="K602" t="e" vm="1">
        <f t="shared" si="101"/>
        <v>#VALUE!</v>
      </c>
      <c r="L602" s="47" t="e" vm="1">
        <f t="shared" si="102"/>
        <v>#VALUE!</v>
      </c>
      <c r="M602" t="e" vm="1">
        <f t="shared" si="103"/>
        <v>#VALUE!</v>
      </c>
      <c r="N602" t="e" vm="2">
        <f>[1]!genUniform($N$9,$N$10)</f>
        <v>#VALUE!</v>
      </c>
      <c r="O602" t="e" vm="1">
        <f t="shared" si="104"/>
        <v>#VALUE!</v>
      </c>
      <c r="P602" s="47" t="e" vm="1">
        <f t="shared" si="105"/>
        <v>#VALUE!</v>
      </c>
      <c r="Q602" t="e" vm="1">
        <f t="shared" si="106"/>
        <v>#VALUE!</v>
      </c>
      <c r="R602" t="e" vm="2">
        <f>[1]!genUniform($R$9,$R$10)</f>
        <v>#VALUE!</v>
      </c>
      <c r="S602" t="e" vm="1">
        <f t="shared" si="107"/>
        <v>#VALUE!</v>
      </c>
      <c r="T602" s="47" t="e" vm="1">
        <f t="shared" si="108"/>
        <v>#VALUE!</v>
      </c>
      <c r="U602" t="e" vm="1">
        <f t="shared" si="109"/>
        <v>#VALUE!</v>
      </c>
    </row>
    <row r="603" spans="1:21">
      <c r="A603">
        <v>593</v>
      </c>
      <c r="C603" t="e" vm="2">
        <f>[1]!GenLognormal($C$9,$C$10)</f>
        <v>#VALUE!</v>
      </c>
      <c r="D603" t="e" vm="2">
        <f>[1]!GenLognormal($D$9,$D$10)</f>
        <v>#VALUE!</v>
      </c>
      <c r="E603" t="e" vm="2">
        <f>[1]!genNormal($E$9,$E$10)</f>
        <v>#VALUE!</v>
      </c>
      <c r="F603" t="e" vm="1">
        <f t="shared" si="100"/>
        <v>#VALUE!</v>
      </c>
      <c r="G603" t="e" vm="2">
        <f>[1]!GenLognormal($G$9,$G$10)</f>
        <v>#VALUE!</v>
      </c>
      <c r="H603" t="e" vm="2">
        <f>[1]!genBinomial(1,0.593)</f>
        <v>#VALUE!</v>
      </c>
      <c r="I603" s="13" t="e" vm="1">
        <f t="shared" si="110"/>
        <v>#VALUE!</v>
      </c>
      <c r="J603" t="e" vm="2">
        <f>[1]!genUniform($J$9,$J$10)</f>
        <v>#VALUE!</v>
      </c>
      <c r="K603" t="e" vm="1">
        <f t="shared" si="101"/>
        <v>#VALUE!</v>
      </c>
      <c r="L603" s="47" t="e" vm="1">
        <f t="shared" si="102"/>
        <v>#VALUE!</v>
      </c>
      <c r="M603" t="e" vm="1">
        <f t="shared" si="103"/>
        <v>#VALUE!</v>
      </c>
      <c r="N603" t="e" vm="2">
        <f>[1]!genUniform($N$9,$N$10)</f>
        <v>#VALUE!</v>
      </c>
      <c r="O603" t="e" vm="1">
        <f t="shared" si="104"/>
        <v>#VALUE!</v>
      </c>
      <c r="P603" s="47" t="e" vm="1">
        <f t="shared" si="105"/>
        <v>#VALUE!</v>
      </c>
      <c r="Q603" t="e" vm="1">
        <f t="shared" si="106"/>
        <v>#VALUE!</v>
      </c>
      <c r="R603" t="e" vm="2">
        <f>[1]!genUniform($R$9,$R$10)</f>
        <v>#VALUE!</v>
      </c>
      <c r="S603" t="e" vm="1">
        <f t="shared" si="107"/>
        <v>#VALUE!</v>
      </c>
      <c r="T603" s="47" t="e" vm="1">
        <f t="shared" si="108"/>
        <v>#VALUE!</v>
      </c>
      <c r="U603" t="e" vm="1">
        <f t="shared" si="109"/>
        <v>#VALUE!</v>
      </c>
    </row>
    <row r="604" spans="1:21">
      <c r="A604">
        <v>594</v>
      </c>
      <c r="C604" t="e" vm="2">
        <f>[1]!GenLognormal($C$9,$C$10)</f>
        <v>#VALUE!</v>
      </c>
      <c r="D604" t="e" vm="2">
        <f>[1]!GenLognormal($D$9,$D$10)</f>
        <v>#VALUE!</v>
      </c>
      <c r="E604" t="e" vm="2">
        <f>[1]!genNormal($E$9,$E$10)</f>
        <v>#VALUE!</v>
      </c>
      <c r="F604" t="e" vm="1">
        <f t="shared" si="100"/>
        <v>#VALUE!</v>
      </c>
      <c r="G604" t="e" vm="2">
        <f>[1]!GenLognormal($G$9,$G$10)</f>
        <v>#VALUE!</v>
      </c>
      <c r="H604" t="e" vm="2">
        <f>[1]!genBinomial(1,0.593)</f>
        <v>#VALUE!</v>
      </c>
      <c r="I604" s="13" t="e" vm="1">
        <f t="shared" si="110"/>
        <v>#VALUE!</v>
      </c>
      <c r="J604" t="e" vm="2">
        <f>[1]!genUniform($J$9,$J$10)</f>
        <v>#VALUE!</v>
      </c>
      <c r="K604" t="e" vm="1">
        <f t="shared" si="101"/>
        <v>#VALUE!</v>
      </c>
      <c r="L604" s="47" t="e" vm="1">
        <f t="shared" si="102"/>
        <v>#VALUE!</v>
      </c>
      <c r="M604" t="e" vm="1">
        <f t="shared" si="103"/>
        <v>#VALUE!</v>
      </c>
      <c r="N604" t="e" vm="2">
        <f>[1]!genUniform($N$9,$N$10)</f>
        <v>#VALUE!</v>
      </c>
      <c r="O604" t="e" vm="1">
        <f t="shared" si="104"/>
        <v>#VALUE!</v>
      </c>
      <c r="P604" s="47" t="e" vm="1">
        <f t="shared" si="105"/>
        <v>#VALUE!</v>
      </c>
      <c r="Q604" t="e" vm="1">
        <f t="shared" si="106"/>
        <v>#VALUE!</v>
      </c>
      <c r="R604" t="e" vm="2">
        <f>[1]!genUniform($R$9,$R$10)</f>
        <v>#VALUE!</v>
      </c>
      <c r="S604" t="e" vm="1">
        <f t="shared" si="107"/>
        <v>#VALUE!</v>
      </c>
      <c r="T604" s="47" t="e" vm="1">
        <f t="shared" si="108"/>
        <v>#VALUE!</v>
      </c>
      <c r="U604" t="e" vm="1">
        <f t="shared" si="109"/>
        <v>#VALUE!</v>
      </c>
    </row>
    <row r="605" spans="1:21">
      <c r="A605">
        <v>595</v>
      </c>
      <c r="C605" t="e" vm="2">
        <f>[1]!GenLognormal($C$9,$C$10)</f>
        <v>#VALUE!</v>
      </c>
      <c r="D605" t="e" vm="2">
        <f>[1]!GenLognormal($D$9,$D$10)</f>
        <v>#VALUE!</v>
      </c>
      <c r="E605" t="e" vm="2">
        <f>[1]!genNormal($E$9,$E$10)</f>
        <v>#VALUE!</v>
      </c>
      <c r="F605" t="e" vm="1">
        <f t="shared" si="100"/>
        <v>#VALUE!</v>
      </c>
      <c r="G605" t="e" vm="2">
        <f>[1]!GenLognormal($G$9,$G$10)</f>
        <v>#VALUE!</v>
      </c>
      <c r="H605" t="e" vm="2">
        <f>[1]!genBinomial(1,0.593)</f>
        <v>#VALUE!</v>
      </c>
      <c r="I605" s="13" t="e" vm="1">
        <f t="shared" si="110"/>
        <v>#VALUE!</v>
      </c>
      <c r="J605" t="e" vm="2">
        <f>[1]!genUniform($J$9,$J$10)</f>
        <v>#VALUE!</v>
      </c>
      <c r="K605" t="e" vm="1">
        <f t="shared" si="101"/>
        <v>#VALUE!</v>
      </c>
      <c r="L605" s="47" t="e" vm="1">
        <f t="shared" si="102"/>
        <v>#VALUE!</v>
      </c>
      <c r="M605" t="e" vm="1">
        <f t="shared" si="103"/>
        <v>#VALUE!</v>
      </c>
      <c r="N605" t="e" vm="2">
        <f>[1]!genUniform($N$9,$N$10)</f>
        <v>#VALUE!</v>
      </c>
      <c r="O605" t="e" vm="1">
        <f t="shared" si="104"/>
        <v>#VALUE!</v>
      </c>
      <c r="P605" s="47" t="e" vm="1">
        <f t="shared" si="105"/>
        <v>#VALUE!</v>
      </c>
      <c r="Q605" t="e" vm="1">
        <f t="shared" si="106"/>
        <v>#VALUE!</v>
      </c>
      <c r="R605" t="e" vm="2">
        <f>[1]!genUniform($R$9,$R$10)</f>
        <v>#VALUE!</v>
      </c>
      <c r="S605" t="e" vm="1">
        <f t="shared" si="107"/>
        <v>#VALUE!</v>
      </c>
      <c r="T605" s="47" t="e" vm="1">
        <f t="shared" si="108"/>
        <v>#VALUE!</v>
      </c>
      <c r="U605" t="e" vm="1">
        <f t="shared" si="109"/>
        <v>#VALUE!</v>
      </c>
    </row>
    <row r="606" spans="1:21">
      <c r="A606">
        <v>596</v>
      </c>
      <c r="C606" t="e" vm="2">
        <f>[1]!GenLognormal($C$9,$C$10)</f>
        <v>#VALUE!</v>
      </c>
      <c r="D606" t="e" vm="2">
        <f>[1]!GenLognormal($D$9,$D$10)</f>
        <v>#VALUE!</v>
      </c>
      <c r="E606" t="e" vm="2">
        <f>[1]!genNormal($E$9,$E$10)</f>
        <v>#VALUE!</v>
      </c>
      <c r="F606" t="e" vm="1">
        <f t="shared" si="100"/>
        <v>#VALUE!</v>
      </c>
      <c r="G606" t="e" vm="2">
        <f>[1]!GenLognormal($G$9,$G$10)</f>
        <v>#VALUE!</v>
      </c>
      <c r="H606" t="e" vm="2">
        <f>[1]!genBinomial(1,0.593)</f>
        <v>#VALUE!</v>
      </c>
      <c r="I606" s="13" t="e" vm="1">
        <f t="shared" si="110"/>
        <v>#VALUE!</v>
      </c>
      <c r="J606" t="e" vm="2">
        <f>[1]!genUniform($J$9,$J$10)</f>
        <v>#VALUE!</v>
      </c>
      <c r="K606" t="e" vm="1">
        <f t="shared" si="101"/>
        <v>#VALUE!</v>
      </c>
      <c r="L606" s="47" t="e" vm="1">
        <f t="shared" si="102"/>
        <v>#VALUE!</v>
      </c>
      <c r="M606" t="e" vm="1">
        <f t="shared" si="103"/>
        <v>#VALUE!</v>
      </c>
      <c r="N606" t="e" vm="2">
        <f>[1]!genUniform($N$9,$N$10)</f>
        <v>#VALUE!</v>
      </c>
      <c r="O606" t="e" vm="1">
        <f t="shared" si="104"/>
        <v>#VALUE!</v>
      </c>
      <c r="P606" s="47" t="e" vm="1">
        <f t="shared" si="105"/>
        <v>#VALUE!</v>
      </c>
      <c r="Q606" t="e" vm="1">
        <f t="shared" si="106"/>
        <v>#VALUE!</v>
      </c>
      <c r="R606" t="e" vm="2">
        <f>[1]!genUniform($R$9,$R$10)</f>
        <v>#VALUE!</v>
      </c>
      <c r="S606" t="e" vm="1">
        <f t="shared" si="107"/>
        <v>#VALUE!</v>
      </c>
      <c r="T606" s="47" t="e" vm="1">
        <f t="shared" si="108"/>
        <v>#VALUE!</v>
      </c>
      <c r="U606" t="e" vm="1">
        <f t="shared" si="109"/>
        <v>#VALUE!</v>
      </c>
    </row>
    <row r="607" spans="1:21">
      <c r="A607">
        <v>597</v>
      </c>
      <c r="C607" t="e" vm="2">
        <f>[1]!GenLognormal($C$9,$C$10)</f>
        <v>#VALUE!</v>
      </c>
      <c r="D607" t="e" vm="2">
        <f>[1]!GenLognormal($D$9,$D$10)</f>
        <v>#VALUE!</v>
      </c>
      <c r="E607" t="e" vm="2">
        <f>[1]!genNormal($E$9,$E$10)</f>
        <v>#VALUE!</v>
      </c>
      <c r="F607" t="e" vm="1">
        <f t="shared" si="100"/>
        <v>#VALUE!</v>
      </c>
      <c r="G607" t="e" vm="2">
        <f>[1]!GenLognormal($G$9,$G$10)</f>
        <v>#VALUE!</v>
      </c>
      <c r="H607" t="e" vm="2">
        <f>[1]!genBinomial(1,0.593)</f>
        <v>#VALUE!</v>
      </c>
      <c r="I607" s="13" t="e" vm="1">
        <f t="shared" si="110"/>
        <v>#VALUE!</v>
      </c>
      <c r="J607" t="e" vm="2">
        <f>[1]!genUniform($J$9,$J$10)</f>
        <v>#VALUE!</v>
      </c>
      <c r="K607" t="e" vm="1">
        <f t="shared" si="101"/>
        <v>#VALUE!</v>
      </c>
      <c r="L607" s="47" t="e" vm="1">
        <f t="shared" si="102"/>
        <v>#VALUE!</v>
      </c>
      <c r="M607" t="e" vm="1">
        <f t="shared" si="103"/>
        <v>#VALUE!</v>
      </c>
      <c r="N607" t="e" vm="2">
        <f>[1]!genUniform($N$9,$N$10)</f>
        <v>#VALUE!</v>
      </c>
      <c r="O607" t="e" vm="1">
        <f t="shared" si="104"/>
        <v>#VALUE!</v>
      </c>
      <c r="P607" s="47" t="e" vm="1">
        <f t="shared" si="105"/>
        <v>#VALUE!</v>
      </c>
      <c r="Q607" t="e" vm="1">
        <f t="shared" si="106"/>
        <v>#VALUE!</v>
      </c>
      <c r="R607" t="e" vm="2">
        <f>[1]!genUniform($R$9,$R$10)</f>
        <v>#VALUE!</v>
      </c>
      <c r="S607" t="e" vm="1">
        <f t="shared" si="107"/>
        <v>#VALUE!</v>
      </c>
      <c r="T607" s="47" t="e" vm="1">
        <f t="shared" si="108"/>
        <v>#VALUE!</v>
      </c>
      <c r="U607" t="e" vm="1">
        <f t="shared" si="109"/>
        <v>#VALUE!</v>
      </c>
    </row>
    <row r="608" spans="1:21">
      <c r="A608">
        <v>598</v>
      </c>
      <c r="C608" t="e" vm="2">
        <f>[1]!GenLognormal($C$9,$C$10)</f>
        <v>#VALUE!</v>
      </c>
      <c r="D608" t="e" vm="2">
        <f>[1]!GenLognormal($D$9,$D$10)</f>
        <v>#VALUE!</v>
      </c>
      <c r="E608" t="e" vm="2">
        <f>[1]!genNormal($E$9,$E$10)</f>
        <v>#VALUE!</v>
      </c>
      <c r="F608" t="e" vm="1">
        <f t="shared" si="100"/>
        <v>#VALUE!</v>
      </c>
      <c r="G608" t="e" vm="2">
        <f>[1]!GenLognormal($G$9,$G$10)</f>
        <v>#VALUE!</v>
      </c>
      <c r="H608" t="e" vm="2">
        <f>[1]!genBinomial(1,0.593)</f>
        <v>#VALUE!</v>
      </c>
      <c r="I608" s="13" t="e" vm="1">
        <f t="shared" si="110"/>
        <v>#VALUE!</v>
      </c>
      <c r="J608" t="e" vm="2">
        <f>[1]!genUniform($J$9,$J$10)</f>
        <v>#VALUE!</v>
      </c>
      <c r="K608" t="e" vm="1">
        <f t="shared" si="101"/>
        <v>#VALUE!</v>
      </c>
      <c r="L608" s="47" t="e" vm="1">
        <f t="shared" si="102"/>
        <v>#VALUE!</v>
      </c>
      <c r="M608" t="e" vm="1">
        <f t="shared" si="103"/>
        <v>#VALUE!</v>
      </c>
      <c r="N608" t="e" vm="2">
        <f>[1]!genUniform($N$9,$N$10)</f>
        <v>#VALUE!</v>
      </c>
      <c r="O608" t="e" vm="1">
        <f t="shared" si="104"/>
        <v>#VALUE!</v>
      </c>
      <c r="P608" s="47" t="e" vm="1">
        <f t="shared" si="105"/>
        <v>#VALUE!</v>
      </c>
      <c r="Q608" t="e" vm="1">
        <f t="shared" si="106"/>
        <v>#VALUE!</v>
      </c>
      <c r="R608" t="e" vm="2">
        <f>[1]!genUniform($R$9,$R$10)</f>
        <v>#VALUE!</v>
      </c>
      <c r="S608" t="e" vm="1">
        <f t="shared" si="107"/>
        <v>#VALUE!</v>
      </c>
      <c r="T608" s="47" t="e" vm="1">
        <f t="shared" si="108"/>
        <v>#VALUE!</v>
      </c>
      <c r="U608" t="e" vm="1">
        <f t="shared" si="109"/>
        <v>#VALUE!</v>
      </c>
    </row>
    <row r="609" spans="1:21">
      <c r="A609">
        <v>599</v>
      </c>
      <c r="C609" t="e" vm="2">
        <f>[1]!GenLognormal($C$9,$C$10)</f>
        <v>#VALUE!</v>
      </c>
      <c r="D609" t="e" vm="2">
        <f>[1]!GenLognormal($D$9,$D$10)</f>
        <v>#VALUE!</v>
      </c>
      <c r="E609" t="e" vm="2">
        <f>[1]!genNormal($E$9,$E$10)</f>
        <v>#VALUE!</v>
      </c>
      <c r="F609" t="e" vm="1">
        <f t="shared" si="100"/>
        <v>#VALUE!</v>
      </c>
      <c r="G609" t="e" vm="2">
        <f>[1]!GenLognormal($G$9,$G$10)</f>
        <v>#VALUE!</v>
      </c>
      <c r="H609" t="e" vm="2">
        <f>[1]!genBinomial(1,0.593)</f>
        <v>#VALUE!</v>
      </c>
      <c r="I609" s="13" t="e" vm="1">
        <f t="shared" si="110"/>
        <v>#VALUE!</v>
      </c>
      <c r="J609" t="e" vm="2">
        <f>[1]!genUniform($J$9,$J$10)</f>
        <v>#VALUE!</v>
      </c>
      <c r="K609" t="e" vm="1">
        <f t="shared" si="101"/>
        <v>#VALUE!</v>
      </c>
      <c r="L609" s="47" t="e" vm="1">
        <f t="shared" si="102"/>
        <v>#VALUE!</v>
      </c>
      <c r="M609" t="e" vm="1">
        <f t="shared" si="103"/>
        <v>#VALUE!</v>
      </c>
      <c r="N609" t="e" vm="2">
        <f>[1]!genUniform($N$9,$N$10)</f>
        <v>#VALUE!</v>
      </c>
      <c r="O609" t="e" vm="1">
        <f t="shared" si="104"/>
        <v>#VALUE!</v>
      </c>
      <c r="P609" s="47" t="e" vm="1">
        <f t="shared" si="105"/>
        <v>#VALUE!</v>
      </c>
      <c r="Q609" t="e" vm="1">
        <f t="shared" si="106"/>
        <v>#VALUE!</v>
      </c>
      <c r="R609" t="e" vm="2">
        <f>[1]!genUniform($R$9,$R$10)</f>
        <v>#VALUE!</v>
      </c>
      <c r="S609" t="e" vm="1">
        <f t="shared" si="107"/>
        <v>#VALUE!</v>
      </c>
      <c r="T609" s="47" t="e" vm="1">
        <f t="shared" si="108"/>
        <v>#VALUE!</v>
      </c>
      <c r="U609" t="e" vm="1">
        <f t="shared" si="109"/>
        <v>#VALUE!</v>
      </c>
    </row>
    <row r="610" spans="1:21">
      <c r="A610">
        <v>600</v>
      </c>
      <c r="C610" t="e" vm="2">
        <f>[1]!GenLognormal($C$9,$C$10)</f>
        <v>#VALUE!</v>
      </c>
      <c r="D610" t="e" vm="2">
        <f>[1]!GenLognormal($D$9,$D$10)</f>
        <v>#VALUE!</v>
      </c>
      <c r="E610" t="e" vm="2">
        <f>[1]!genNormal($E$9,$E$10)</f>
        <v>#VALUE!</v>
      </c>
      <c r="F610" t="e" vm="1">
        <f t="shared" si="100"/>
        <v>#VALUE!</v>
      </c>
      <c r="G610" t="e" vm="2">
        <f>[1]!GenLognormal($G$9,$G$10)</f>
        <v>#VALUE!</v>
      </c>
      <c r="H610" t="e" vm="2">
        <f>[1]!genBinomial(1,0.593)</f>
        <v>#VALUE!</v>
      </c>
      <c r="I610" s="13" t="e" vm="1">
        <f t="shared" si="110"/>
        <v>#VALUE!</v>
      </c>
      <c r="J610" t="e" vm="2">
        <f>[1]!genUniform($J$9,$J$10)</f>
        <v>#VALUE!</v>
      </c>
      <c r="K610" t="e" vm="1">
        <f t="shared" si="101"/>
        <v>#VALUE!</v>
      </c>
      <c r="L610" s="47" t="e" vm="1">
        <f t="shared" si="102"/>
        <v>#VALUE!</v>
      </c>
      <c r="M610" t="e" vm="1">
        <f t="shared" si="103"/>
        <v>#VALUE!</v>
      </c>
      <c r="N610" t="e" vm="2">
        <f>[1]!genUniform($N$9,$N$10)</f>
        <v>#VALUE!</v>
      </c>
      <c r="O610" t="e" vm="1">
        <f t="shared" si="104"/>
        <v>#VALUE!</v>
      </c>
      <c r="P610" s="47" t="e" vm="1">
        <f t="shared" si="105"/>
        <v>#VALUE!</v>
      </c>
      <c r="Q610" t="e" vm="1">
        <f t="shared" si="106"/>
        <v>#VALUE!</v>
      </c>
      <c r="R610" t="e" vm="2">
        <f>[1]!genUniform($R$9,$R$10)</f>
        <v>#VALUE!</v>
      </c>
      <c r="S610" t="e" vm="1">
        <f t="shared" si="107"/>
        <v>#VALUE!</v>
      </c>
      <c r="T610" s="47" t="e" vm="1">
        <f t="shared" si="108"/>
        <v>#VALUE!</v>
      </c>
      <c r="U610" t="e" vm="1">
        <f t="shared" si="109"/>
        <v>#VALUE!</v>
      </c>
    </row>
    <row r="611" spans="1:21">
      <c r="A611">
        <v>601</v>
      </c>
      <c r="C611" t="e" vm="2">
        <f>[1]!GenLognormal($C$9,$C$10)</f>
        <v>#VALUE!</v>
      </c>
      <c r="D611" t="e" vm="2">
        <f>[1]!GenLognormal($D$9,$D$10)</f>
        <v>#VALUE!</v>
      </c>
      <c r="E611" t="e" vm="2">
        <f>[1]!genNormal($E$9,$E$10)</f>
        <v>#VALUE!</v>
      </c>
      <c r="F611" t="e" vm="1">
        <f t="shared" si="100"/>
        <v>#VALUE!</v>
      </c>
      <c r="G611" t="e" vm="2">
        <f>[1]!GenLognormal($G$9,$G$10)</f>
        <v>#VALUE!</v>
      </c>
      <c r="H611" t="e" vm="2">
        <f>[1]!genBinomial(1,0.593)</f>
        <v>#VALUE!</v>
      </c>
      <c r="I611" s="13" t="e" vm="1">
        <f t="shared" si="110"/>
        <v>#VALUE!</v>
      </c>
      <c r="J611" t="e" vm="2">
        <f>[1]!genUniform($J$9,$J$10)</f>
        <v>#VALUE!</v>
      </c>
      <c r="K611" t="e" vm="1">
        <f t="shared" si="101"/>
        <v>#VALUE!</v>
      </c>
      <c r="L611" s="47" t="e" vm="1">
        <f t="shared" si="102"/>
        <v>#VALUE!</v>
      </c>
      <c r="M611" t="e" vm="1">
        <f t="shared" si="103"/>
        <v>#VALUE!</v>
      </c>
      <c r="N611" t="e" vm="2">
        <f>[1]!genUniform($N$9,$N$10)</f>
        <v>#VALUE!</v>
      </c>
      <c r="O611" t="e" vm="1">
        <f t="shared" si="104"/>
        <v>#VALUE!</v>
      </c>
      <c r="P611" s="47" t="e" vm="1">
        <f t="shared" si="105"/>
        <v>#VALUE!</v>
      </c>
      <c r="Q611" t="e" vm="1">
        <f t="shared" si="106"/>
        <v>#VALUE!</v>
      </c>
      <c r="R611" t="e" vm="2">
        <f>[1]!genUniform($R$9,$R$10)</f>
        <v>#VALUE!</v>
      </c>
      <c r="S611" t="e" vm="1">
        <f t="shared" si="107"/>
        <v>#VALUE!</v>
      </c>
      <c r="T611" s="47" t="e" vm="1">
        <f t="shared" si="108"/>
        <v>#VALUE!</v>
      </c>
      <c r="U611" t="e" vm="1">
        <f t="shared" si="109"/>
        <v>#VALUE!</v>
      </c>
    </row>
    <row r="612" spans="1:21">
      <c r="A612">
        <v>602</v>
      </c>
      <c r="C612" t="e" vm="2">
        <f>[1]!GenLognormal($C$9,$C$10)</f>
        <v>#VALUE!</v>
      </c>
      <c r="D612" t="e" vm="2">
        <f>[1]!GenLognormal($D$9,$D$10)</f>
        <v>#VALUE!</v>
      </c>
      <c r="E612" t="e" vm="2">
        <f>[1]!genNormal($E$9,$E$10)</f>
        <v>#VALUE!</v>
      </c>
      <c r="F612" t="e" vm="1">
        <f t="shared" si="100"/>
        <v>#VALUE!</v>
      </c>
      <c r="G612" t="e" vm="2">
        <f>[1]!GenLognormal($G$9,$G$10)</f>
        <v>#VALUE!</v>
      </c>
      <c r="H612" t="e" vm="2">
        <f>[1]!genBinomial(1,0.593)</f>
        <v>#VALUE!</v>
      </c>
      <c r="I612" s="13" t="e" vm="1">
        <f t="shared" si="110"/>
        <v>#VALUE!</v>
      </c>
      <c r="J612" t="e" vm="2">
        <f>[1]!genUniform($J$9,$J$10)</f>
        <v>#VALUE!</v>
      </c>
      <c r="K612" t="e" vm="1">
        <f t="shared" si="101"/>
        <v>#VALUE!</v>
      </c>
      <c r="L612" s="47" t="e" vm="1">
        <f t="shared" si="102"/>
        <v>#VALUE!</v>
      </c>
      <c r="M612" t="e" vm="1">
        <f t="shared" si="103"/>
        <v>#VALUE!</v>
      </c>
      <c r="N612" t="e" vm="2">
        <f>[1]!genUniform($N$9,$N$10)</f>
        <v>#VALUE!</v>
      </c>
      <c r="O612" t="e" vm="1">
        <f t="shared" si="104"/>
        <v>#VALUE!</v>
      </c>
      <c r="P612" s="47" t="e" vm="1">
        <f t="shared" si="105"/>
        <v>#VALUE!</v>
      </c>
      <c r="Q612" t="e" vm="1">
        <f t="shared" si="106"/>
        <v>#VALUE!</v>
      </c>
      <c r="R612" t="e" vm="2">
        <f>[1]!genUniform($R$9,$R$10)</f>
        <v>#VALUE!</v>
      </c>
      <c r="S612" t="e" vm="1">
        <f t="shared" si="107"/>
        <v>#VALUE!</v>
      </c>
      <c r="T612" s="47" t="e" vm="1">
        <f t="shared" si="108"/>
        <v>#VALUE!</v>
      </c>
      <c r="U612" t="e" vm="1">
        <f t="shared" si="109"/>
        <v>#VALUE!</v>
      </c>
    </row>
    <row r="613" spans="1:21">
      <c r="A613">
        <v>603</v>
      </c>
      <c r="C613" t="e" vm="2">
        <f>[1]!GenLognormal($C$9,$C$10)</f>
        <v>#VALUE!</v>
      </c>
      <c r="D613" t="e" vm="2">
        <f>[1]!GenLognormal($D$9,$D$10)</f>
        <v>#VALUE!</v>
      </c>
      <c r="E613" t="e" vm="2">
        <f>[1]!genNormal($E$9,$E$10)</f>
        <v>#VALUE!</v>
      </c>
      <c r="F613" t="e" vm="1">
        <f t="shared" si="100"/>
        <v>#VALUE!</v>
      </c>
      <c r="G613" t="e" vm="2">
        <f>[1]!GenLognormal($G$9,$G$10)</f>
        <v>#VALUE!</v>
      </c>
      <c r="H613" t="e" vm="2">
        <f>[1]!genBinomial(1,0.593)</f>
        <v>#VALUE!</v>
      </c>
      <c r="I613" s="13" t="e" vm="1">
        <f t="shared" si="110"/>
        <v>#VALUE!</v>
      </c>
      <c r="J613" t="e" vm="2">
        <f>[1]!genUniform($J$9,$J$10)</f>
        <v>#VALUE!</v>
      </c>
      <c r="K613" t="e" vm="1">
        <f t="shared" si="101"/>
        <v>#VALUE!</v>
      </c>
      <c r="L613" s="47" t="e" vm="1">
        <f t="shared" si="102"/>
        <v>#VALUE!</v>
      </c>
      <c r="M613" t="e" vm="1">
        <f t="shared" si="103"/>
        <v>#VALUE!</v>
      </c>
      <c r="N613" t="e" vm="2">
        <f>[1]!genUniform($N$9,$N$10)</f>
        <v>#VALUE!</v>
      </c>
      <c r="O613" t="e" vm="1">
        <f t="shared" si="104"/>
        <v>#VALUE!</v>
      </c>
      <c r="P613" s="47" t="e" vm="1">
        <f t="shared" si="105"/>
        <v>#VALUE!</v>
      </c>
      <c r="Q613" t="e" vm="1">
        <f t="shared" si="106"/>
        <v>#VALUE!</v>
      </c>
      <c r="R613" t="e" vm="2">
        <f>[1]!genUniform($R$9,$R$10)</f>
        <v>#VALUE!</v>
      </c>
      <c r="S613" t="e" vm="1">
        <f t="shared" si="107"/>
        <v>#VALUE!</v>
      </c>
      <c r="T613" s="47" t="e" vm="1">
        <f t="shared" si="108"/>
        <v>#VALUE!</v>
      </c>
      <c r="U613" t="e" vm="1">
        <f t="shared" si="109"/>
        <v>#VALUE!</v>
      </c>
    </row>
    <row r="614" spans="1:21">
      <c r="A614">
        <v>604</v>
      </c>
      <c r="C614" t="e" vm="2">
        <f>[1]!GenLognormal($C$9,$C$10)</f>
        <v>#VALUE!</v>
      </c>
      <c r="D614" t="e" vm="2">
        <f>[1]!GenLognormal($D$9,$D$10)</f>
        <v>#VALUE!</v>
      </c>
      <c r="E614" t="e" vm="2">
        <f>[1]!genNormal($E$9,$E$10)</f>
        <v>#VALUE!</v>
      </c>
      <c r="F614" t="e" vm="1">
        <f t="shared" si="100"/>
        <v>#VALUE!</v>
      </c>
      <c r="G614" t="e" vm="2">
        <f>[1]!GenLognormal($G$9,$G$10)</f>
        <v>#VALUE!</v>
      </c>
      <c r="H614" t="e" vm="2">
        <f>[1]!genBinomial(1,0.593)</f>
        <v>#VALUE!</v>
      </c>
      <c r="I614" s="13" t="e" vm="1">
        <f t="shared" si="110"/>
        <v>#VALUE!</v>
      </c>
      <c r="J614" t="e" vm="2">
        <f>[1]!genUniform($J$9,$J$10)</f>
        <v>#VALUE!</v>
      </c>
      <c r="K614" t="e" vm="1">
        <f t="shared" si="101"/>
        <v>#VALUE!</v>
      </c>
      <c r="L614" s="47" t="e" vm="1">
        <f t="shared" si="102"/>
        <v>#VALUE!</v>
      </c>
      <c r="M614" t="e" vm="1">
        <f t="shared" si="103"/>
        <v>#VALUE!</v>
      </c>
      <c r="N614" t="e" vm="2">
        <f>[1]!genUniform($N$9,$N$10)</f>
        <v>#VALUE!</v>
      </c>
      <c r="O614" t="e" vm="1">
        <f t="shared" si="104"/>
        <v>#VALUE!</v>
      </c>
      <c r="P614" s="47" t="e" vm="1">
        <f t="shared" si="105"/>
        <v>#VALUE!</v>
      </c>
      <c r="Q614" t="e" vm="1">
        <f t="shared" si="106"/>
        <v>#VALUE!</v>
      </c>
      <c r="R614" t="e" vm="2">
        <f>[1]!genUniform($R$9,$R$10)</f>
        <v>#VALUE!</v>
      </c>
      <c r="S614" t="e" vm="1">
        <f t="shared" si="107"/>
        <v>#VALUE!</v>
      </c>
      <c r="T614" s="47" t="e" vm="1">
        <f t="shared" si="108"/>
        <v>#VALUE!</v>
      </c>
      <c r="U614" t="e" vm="1">
        <f t="shared" si="109"/>
        <v>#VALUE!</v>
      </c>
    </row>
    <row r="615" spans="1:21">
      <c r="A615">
        <v>605</v>
      </c>
      <c r="C615" t="e" vm="2">
        <f>[1]!GenLognormal($C$9,$C$10)</f>
        <v>#VALUE!</v>
      </c>
      <c r="D615" t="e" vm="2">
        <f>[1]!GenLognormal($D$9,$D$10)</f>
        <v>#VALUE!</v>
      </c>
      <c r="E615" t="e" vm="2">
        <f>[1]!genNormal($E$9,$E$10)</f>
        <v>#VALUE!</v>
      </c>
      <c r="F615" t="e" vm="1">
        <f t="shared" si="100"/>
        <v>#VALUE!</v>
      </c>
      <c r="G615" t="e" vm="2">
        <f>[1]!GenLognormal($G$9,$G$10)</f>
        <v>#VALUE!</v>
      </c>
      <c r="H615" t="e" vm="2">
        <f>[1]!genBinomial(1,0.593)</f>
        <v>#VALUE!</v>
      </c>
      <c r="I615" s="13" t="e" vm="1">
        <f t="shared" si="110"/>
        <v>#VALUE!</v>
      </c>
      <c r="J615" t="e" vm="2">
        <f>[1]!genUniform($J$9,$J$10)</f>
        <v>#VALUE!</v>
      </c>
      <c r="K615" t="e" vm="1">
        <f t="shared" si="101"/>
        <v>#VALUE!</v>
      </c>
      <c r="L615" s="47" t="e" vm="1">
        <f t="shared" si="102"/>
        <v>#VALUE!</v>
      </c>
      <c r="M615" t="e" vm="1">
        <f t="shared" si="103"/>
        <v>#VALUE!</v>
      </c>
      <c r="N615" t="e" vm="2">
        <f>[1]!genUniform($N$9,$N$10)</f>
        <v>#VALUE!</v>
      </c>
      <c r="O615" t="e" vm="1">
        <f t="shared" si="104"/>
        <v>#VALUE!</v>
      </c>
      <c r="P615" s="47" t="e" vm="1">
        <f t="shared" si="105"/>
        <v>#VALUE!</v>
      </c>
      <c r="Q615" t="e" vm="1">
        <f t="shared" si="106"/>
        <v>#VALUE!</v>
      </c>
      <c r="R615" t="e" vm="2">
        <f>[1]!genUniform($R$9,$R$10)</f>
        <v>#VALUE!</v>
      </c>
      <c r="S615" t="e" vm="1">
        <f t="shared" si="107"/>
        <v>#VALUE!</v>
      </c>
      <c r="T615" s="47" t="e" vm="1">
        <f t="shared" si="108"/>
        <v>#VALUE!</v>
      </c>
      <c r="U615" t="e" vm="1">
        <f t="shared" si="109"/>
        <v>#VALUE!</v>
      </c>
    </row>
    <row r="616" spans="1:21">
      <c r="A616">
        <v>606</v>
      </c>
      <c r="C616" t="e" vm="2">
        <f>[1]!GenLognormal($C$9,$C$10)</f>
        <v>#VALUE!</v>
      </c>
      <c r="D616" t="e" vm="2">
        <f>[1]!GenLognormal($D$9,$D$10)</f>
        <v>#VALUE!</v>
      </c>
      <c r="E616" t="e" vm="2">
        <f>[1]!genNormal($E$9,$E$10)</f>
        <v>#VALUE!</v>
      </c>
      <c r="F616" t="e" vm="1">
        <f t="shared" si="100"/>
        <v>#VALUE!</v>
      </c>
      <c r="G616" t="e" vm="2">
        <f>[1]!GenLognormal($G$9,$G$10)</f>
        <v>#VALUE!</v>
      </c>
      <c r="H616" t="e" vm="2">
        <f>[1]!genBinomial(1,0.593)</f>
        <v>#VALUE!</v>
      </c>
      <c r="I616" s="13" t="e" vm="1">
        <f t="shared" si="110"/>
        <v>#VALUE!</v>
      </c>
      <c r="J616" t="e" vm="2">
        <f>[1]!genUniform($J$9,$J$10)</f>
        <v>#VALUE!</v>
      </c>
      <c r="K616" t="e" vm="1">
        <f t="shared" si="101"/>
        <v>#VALUE!</v>
      </c>
      <c r="L616" s="47" t="e" vm="1">
        <f t="shared" si="102"/>
        <v>#VALUE!</v>
      </c>
      <c r="M616" t="e" vm="1">
        <f t="shared" si="103"/>
        <v>#VALUE!</v>
      </c>
      <c r="N616" t="e" vm="2">
        <f>[1]!genUniform($N$9,$N$10)</f>
        <v>#VALUE!</v>
      </c>
      <c r="O616" t="e" vm="1">
        <f t="shared" si="104"/>
        <v>#VALUE!</v>
      </c>
      <c r="P616" s="47" t="e" vm="1">
        <f t="shared" si="105"/>
        <v>#VALUE!</v>
      </c>
      <c r="Q616" t="e" vm="1">
        <f t="shared" si="106"/>
        <v>#VALUE!</v>
      </c>
      <c r="R616" t="e" vm="2">
        <f>[1]!genUniform($R$9,$R$10)</f>
        <v>#VALUE!</v>
      </c>
      <c r="S616" t="e" vm="1">
        <f t="shared" si="107"/>
        <v>#VALUE!</v>
      </c>
      <c r="T616" s="47" t="e" vm="1">
        <f t="shared" si="108"/>
        <v>#VALUE!</v>
      </c>
      <c r="U616" t="e" vm="1">
        <f t="shared" si="109"/>
        <v>#VALUE!</v>
      </c>
    </row>
    <row r="617" spans="1:21">
      <c r="A617">
        <v>607</v>
      </c>
      <c r="C617" t="e" vm="2">
        <f>[1]!GenLognormal($C$9,$C$10)</f>
        <v>#VALUE!</v>
      </c>
      <c r="D617" t="e" vm="2">
        <f>[1]!GenLognormal($D$9,$D$10)</f>
        <v>#VALUE!</v>
      </c>
      <c r="E617" t="e" vm="2">
        <f>[1]!genNormal($E$9,$E$10)</f>
        <v>#VALUE!</v>
      </c>
      <c r="F617" t="e" vm="1">
        <f t="shared" si="100"/>
        <v>#VALUE!</v>
      </c>
      <c r="G617" t="e" vm="2">
        <f>[1]!GenLognormal($G$9,$G$10)</f>
        <v>#VALUE!</v>
      </c>
      <c r="H617" t="e" vm="2">
        <f>[1]!genBinomial(1,0.593)</f>
        <v>#VALUE!</v>
      </c>
      <c r="I617" s="13" t="e" vm="1">
        <f t="shared" si="110"/>
        <v>#VALUE!</v>
      </c>
      <c r="J617" t="e" vm="2">
        <f>[1]!genUniform($J$9,$J$10)</f>
        <v>#VALUE!</v>
      </c>
      <c r="K617" t="e" vm="1">
        <f t="shared" si="101"/>
        <v>#VALUE!</v>
      </c>
      <c r="L617" s="47" t="e" vm="1">
        <f t="shared" si="102"/>
        <v>#VALUE!</v>
      </c>
      <c r="M617" t="e" vm="1">
        <f t="shared" si="103"/>
        <v>#VALUE!</v>
      </c>
      <c r="N617" t="e" vm="2">
        <f>[1]!genUniform($N$9,$N$10)</f>
        <v>#VALUE!</v>
      </c>
      <c r="O617" t="e" vm="1">
        <f t="shared" si="104"/>
        <v>#VALUE!</v>
      </c>
      <c r="P617" s="47" t="e" vm="1">
        <f t="shared" si="105"/>
        <v>#VALUE!</v>
      </c>
      <c r="Q617" t="e" vm="1">
        <f t="shared" si="106"/>
        <v>#VALUE!</v>
      </c>
      <c r="R617" t="e" vm="2">
        <f>[1]!genUniform($R$9,$R$10)</f>
        <v>#VALUE!</v>
      </c>
      <c r="S617" t="e" vm="1">
        <f t="shared" si="107"/>
        <v>#VALUE!</v>
      </c>
      <c r="T617" s="47" t="e" vm="1">
        <f t="shared" si="108"/>
        <v>#VALUE!</v>
      </c>
      <c r="U617" t="e" vm="1">
        <f t="shared" si="109"/>
        <v>#VALUE!</v>
      </c>
    </row>
    <row r="618" spans="1:21">
      <c r="A618">
        <v>608</v>
      </c>
      <c r="C618" t="e" vm="2">
        <f>[1]!GenLognormal($C$9,$C$10)</f>
        <v>#VALUE!</v>
      </c>
      <c r="D618" t="e" vm="2">
        <f>[1]!GenLognormal($D$9,$D$10)</f>
        <v>#VALUE!</v>
      </c>
      <c r="E618" t="e" vm="2">
        <f>[1]!genNormal($E$9,$E$10)</f>
        <v>#VALUE!</v>
      </c>
      <c r="F618" t="e" vm="1">
        <f t="shared" si="100"/>
        <v>#VALUE!</v>
      </c>
      <c r="G618" t="e" vm="2">
        <f>[1]!GenLognormal($G$9,$G$10)</f>
        <v>#VALUE!</v>
      </c>
      <c r="H618" t="e" vm="2">
        <f>[1]!genBinomial(1,0.593)</f>
        <v>#VALUE!</v>
      </c>
      <c r="I618" s="13" t="e" vm="1">
        <f t="shared" si="110"/>
        <v>#VALUE!</v>
      </c>
      <c r="J618" t="e" vm="2">
        <f>[1]!genUniform($J$9,$J$10)</f>
        <v>#VALUE!</v>
      </c>
      <c r="K618" t="e" vm="1">
        <f t="shared" si="101"/>
        <v>#VALUE!</v>
      </c>
      <c r="L618" s="47" t="e" vm="1">
        <f t="shared" si="102"/>
        <v>#VALUE!</v>
      </c>
      <c r="M618" t="e" vm="1">
        <f t="shared" si="103"/>
        <v>#VALUE!</v>
      </c>
      <c r="N618" t="e" vm="2">
        <f>[1]!genUniform($N$9,$N$10)</f>
        <v>#VALUE!</v>
      </c>
      <c r="O618" t="e" vm="1">
        <f t="shared" si="104"/>
        <v>#VALUE!</v>
      </c>
      <c r="P618" s="47" t="e" vm="1">
        <f t="shared" si="105"/>
        <v>#VALUE!</v>
      </c>
      <c r="Q618" t="e" vm="1">
        <f t="shared" si="106"/>
        <v>#VALUE!</v>
      </c>
      <c r="R618" t="e" vm="2">
        <f>[1]!genUniform($R$9,$R$10)</f>
        <v>#VALUE!</v>
      </c>
      <c r="S618" t="e" vm="1">
        <f t="shared" si="107"/>
        <v>#VALUE!</v>
      </c>
      <c r="T618" s="47" t="e" vm="1">
        <f t="shared" si="108"/>
        <v>#VALUE!</v>
      </c>
      <c r="U618" t="e" vm="1">
        <f t="shared" si="109"/>
        <v>#VALUE!</v>
      </c>
    </row>
    <row r="619" spans="1:21">
      <c r="A619">
        <v>609</v>
      </c>
      <c r="C619" t="e" vm="2">
        <f>[1]!GenLognormal($C$9,$C$10)</f>
        <v>#VALUE!</v>
      </c>
      <c r="D619" t="e" vm="2">
        <f>[1]!GenLognormal($D$9,$D$10)</f>
        <v>#VALUE!</v>
      </c>
      <c r="E619" t="e" vm="2">
        <f>[1]!genNormal($E$9,$E$10)</f>
        <v>#VALUE!</v>
      </c>
      <c r="F619" t="e" vm="1">
        <f t="shared" si="100"/>
        <v>#VALUE!</v>
      </c>
      <c r="G619" t="e" vm="2">
        <f>[1]!GenLognormal($G$9,$G$10)</f>
        <v>#VALUE!</v>
      </c>
      <c r="H619" t="e" vm="2">
        <f>[1]!genBinomial(1,0.593)</f>
        <v>#VALUE!</v>
      </c>
      <c r="I619" s="13" t="e" vm="1">
        <f t="shared" si="110"/>
        <v>#VALUE!</v>
      </c>
      <c r="J619" t="e" vm="2">
        <f>[1]!genUniform($J$9,$J$10)</f>
        <v>#VALUE!</v>
      </c>
      <c r="K619" t="e" vm="1">
        <f t="shared" si="101"/>
        <v>#VALUE!</v>
      </c>
      <c r="L619" s="47" t="e" vm="1">
        <f t="shared" si="102"/>
        <v>#VALUE!</v>
      </c>
      <c r="M619" t="e" vm="1">
        <f t="shared" si="103"/>
        <v>#VALUE!</v>
      </c>
      <c r="N619" t="e" vm="2">
        <f>[1]!genUniform($N$9,$N$10)</f>
        <v>#VALUE!</v>
      </c>
      <c r="O619" t="e" vm="1">
        <f t="shared" si="104"/>
        <v>#VALUE!</v>
      </c>
      <c r="P619" s="47" t="e" vm="1">
        <f t="shared" si="105"/>
        <v>#VALUE!</v>
      </c>
      <c r="Q619" t="e" vm="1">
        <f t="shared" si="106"/>
        <v>#VALUE!</v>
      </c>
      <c r="R619" t="e" vm="2">
        <f>[1]!genUniform($R$9,$R$10)</f>
        <v>#VALUE!</v>
      </c>
      <c r="S619" t="e" vm="1">
        <f t="shared" si="107"/>
        <v>#VALUE!</v>
      </c>
      <c r="T619" s="47" t="e" vm="1">
        <f t="shared" si="108"/>
        <v>#VALUE!</v>
      </c>
      <c r="U619" t="e" vm="1">
        <f t="shared" si="109"/>
        <v>#VALUE!</v>
      </c>
    </row>
    <row r="620" spans="1:21">
      <c r="A620">
        <v>610</v>
      </c>
      <c r="C620" t="e" vm="2">
        <f>[1]!GenLognormal($C$9,$C$10)</f>
        <v>#VALUE!</v>
      </c>
      <c r="D620" t="e" vm="2">
        <f>[1]!GenLognormal($D$9,$D$10)</f>
        <v>#VALUE!</v>
      </c>
      <c r="E620" t="e" vm="2">
        <f>[1]!genNormal($E$9,$E$10)</f>
        <v>#VALUE!</v>
      </c>
      <c r="F620" t="e" vm="1">
        <f t="shared" si="100"/>
        <v>#VALUE!</v>
      </c>
      <c r="G620" t="e" vm="2">
        <f>[1]!GenLognormal($G$9,$G$10)</f>
        <v>#VALUE!</v>
      </c>
      <c r="H620" t="e" vm="2">
        <f>[1]!genBinomial(1,0.593)</f>
        <v>#VALUE!</v>
      </c>
      <c r="I620" s="13" t="e" vm="1">
        <f t="shared" si="110"/>
        <v>#VALUE!</v>
      </c>
      <c r="J620" t="e" vm="2">
        <f>[1]!genUniform($J$9,$J$10)</f>
        <v>#VALUE!</v>
      </c>
      <c r="K620" t="e" vm="1">
        <f t="shared" si="101"/>
        <v>#VALUE!</v>
      </c>
      <c r="L620" s="47" t="e" vm="1">
        <f t="shared" si="102"/>
        <v>#VALUE!</v>
      </c>
      <c r="M620" t="e" vm="1">
        <f t="shared" si="103"/>
        <v>#VALUE!</v>
      </c>
      <c r="N620" t="e" vm="2">
        <f>[1]!genUniform($N$9,$N$10)</f>
        <v>#VALUE!</v>
      </c>
      <c r="O620" t="e" vm="1">
        <f t="shared" si="104"/>
        <v>#VALUE!</v>
      </c>
      <c r="P620" s="47" t="e" vm="1">
        <f t="shared" si="105"/>
        <v>#VALUE!</v>
      </c>
      <c r="Q620" t="e" vm="1">
        <f t="shared" si="106"/>
        <v>#VALUE!</v>
      </c>
      <c r="R620" t="e" vm="2">
        <f>[1]!genUniform($R$9,$R$10)</f>
        <v>#VALUE!</v>
      </c>
      <c r="S620" t="e" vm="1">
        <f t="shared" si="107"/>
        <v>#VALUE!</v>
      </c>
      <c r="T620" s="47" t="e" vm="1">
        <f t="shared" si="108"/>
        <v>#VALUE!</v>
      </c>
      <c r="U620" t="e" vm="1">
        <f t="shared" si="109"/>
        <v>#VALUE!</v>
      </c>
    </row>
    <row r="621" spans="1:21">
      <c r="A621">
        <v>611</v>
      </c>
      <c r="C621" t="e" vm="2">
        <f>[1]!GenLognormal($C$9,$C$10)</f>
        <v>#VALUE!</v>
      </c>
      <c r="D621" t="e" vm="2">
        <f>[1]!GenLognormal($D$9,$D$10)</f>
        <v>#VALUE!</v>
      </c>
      <c r="E621" t="e" vm="2">
        <f>[1]!genNormal($E$9,$E$10)</f>
        <v>#VALUE!</v>
      </c>
      <c r="F621" t="e" vm="1">
        <f t="shared" si="100"/>
        <v>#VALUE!</v>
      </c>
      <c r="G621" t="e" vm="2">
        <f>[1]!GenLognormal($G$9,$G$10)</f>
        <v>#VALUE!</v>
      </c>
      <c r="H621" t="e" vm="2">
        <f>[1]!genBinomial(1,0.593)</f>
        <v>#VALUE!</v>
      </c>
      <c r="I621" s="13" t="e" vm="1">
        <f t="shared" si="110"/>
        <v>#VALUE!</v>
      </c>
      <c r="J621" t="e" vm="2">
        <f>[1]!genUniform($J$9,$J$10)</f>
        <v>#VALUE!</v>
      </c>
      <c r="K621" t="e" vm="1">
        <f t="shared" si="101"/>
        <v>#VALUE!</v>
      </c>
      <c r="L621" s="47" t="e" vm="1">
        <f t="shared" si="102"/>
        <v>#VALUE!</v>
      </c>
      <c r="M621" t="e" vm="1">
        <f t="shared" si="103"/>
        <v>#VALUE!</v>
      </c>
      <c r="N621" t="e" vm="2">
        <f>[1]!genUniform($N$9,$N$10)</f>
        <v>#VALUE!</v>
      </c>
      <c r="O621" t="e" vm="1">
        <f t="shared" si="104"/>
        <v>#VALUE!</v>
      </c>
      <c r="P621" s="47" t="e" vm="1">
        <f t="shared" si="105"/>
        <v>#VALUE!</v>
      </c>
      <c r="Q621" t="e" vm="1">
        <f t="shared" si="106"/>
        <v>#VALUE!</v>
      </c>
      <c r="R621" t="e" vm="2">
        <f>[1]!genUniform($R$9,$R$10)</f>
        <v>#VALUE!</v>
      </c>
      <c r="S621" t="e" vm="1">
        <f t="shared" si="107"/>
        <v>#VALUE!</v>
      </c>
      <c r="T621" s="47" t="e" vm="1">
        <f t="shared" si="108"/>
        <v>#VALUE!</v>
      </c>
      <c r="U621" t="e" vm="1">
        <f t="shared" si="109"/>
        <v>#VALUE!</v>
      </c>
    </row>
    <row r="622" spans="1:21">
      <c r="A622">
        <v>612</v>
      </c>
      <c r="C622" t="e" vm="2">
        <f>[1]!GenLognormal($C$9,$C$10)</f>
        <v>#VALUE!</v>
      </c>
      <c r="D622" t="e" vm="2">
        <f>[1]!GenLognormal($D$9,$D$10)</f>
        <v>#VALUE!</v>
      </c>
      <c r="E622" t="e" vm="2">
        <f>[1]!genNormal($E$9,$E$10)</f>
        <v>#VALUE!</v>
      </c>
      <c r="F622" t="e" vm="1">
        <f t="shared" si="100"/>
        <v>#VALUE!</v>
      </c>
      <c r="G622" t="e" vm="2">
        <f>[1]!GenLognormal($G$9,$G$10)</f>
        <v>#VALUE!</v>
      </c>
      <c r="H622" t="e" vm="2">
        <f>[1]!genBinomial(1,0.593)</f>
        <v>#VALUE!</v>
      </c>
      <c r="I622" s="13" t="e" vm="1">
        <f t="shared" si="110"/>
        <v>#VALUE!</v>
      </c>
      <c r="J622" t="e" vm="2">
        <f>[1]!genUniform($J$9,$J$10)</f>
        <v>#VALUE!</v>
      </c>
      <c r="K622" t="e" vm="1">
        <f t="shared" si="101"/>
        <v>#VALUE!</v>
      </c>
      <c r="L622" s="47" t="e" vm="1">
        <f t="shared" si="102"/>
        <v>#VALUE!</v>
      </c>
      <c r="M622" t="e" vm="1">
        <f t="shared" si="103"/>
        <v>#VALUE!</v>
      </c>
      <c r="N622" t="e" vm="2">
        <f>[1]!genUniform($N$9,$N$10)</f>
        <v>#VALUE!</v>
      </c>
      <c r="O622" t="e" vm="1">
        <f t="shared" si="104"/>
        <v>#VALUE!</v>
      </c>
      <c r="P622" s="47" t="e" vm="1">
        <f t="shared" si="105"/>
        <v>#VALUE!</v>
      </c>
      <c r="Q622" t="e" vm="1">
        <f t="shared" si="106"/>
        <v>#VALUE!</v>
      </c>
      <c r="R622" t="e" vm="2">
        <f>[1]!genUniform($R$9,$R$10)</f>
        <v>#VALUE!</v>
      </c>
      <c r="S622" t="e" vm="1">
        <f t="shared" si="107"/>
        <v>#VALUE!</v>
      </c>
      <c r="T622" s="47" t="e" vm="1">
        <f t="shared" si="108"/>
        <v>#VALUE!</v>
      </c>
      <c r="U622" t="e" vm="1">
        <f t="shared" si="109"/>
        <v>#VALUE!</v>
      </c>
    </row>
    <row r="623" spans="1:21">
      <c r="A623">
        <v>613</v>
      </c>
      <c r="C623" t="e" vm="2">
        <f>[1]!GenLognormal($C$9,$C$10)</f>
        <v>#VALUE!</v>
      </c>
      <c r="D623" t="e" vm="2">
        <f>[1]!GenLognormal($D$9,$D$10)</f>
        <v>#VALUE!</v>
      </c>
      <c r="E623" t="e" vm="2">
        <f>[1]!genNormal($E$9,$E$10)</f>
        <v>#VALUE!</v>
      </c>
      <c r="F623" t="e" vm="1">
        <f t="shared" si="100"/>
        <v>#VALUE!</v>
      </c>
      <c r="G623" t="e" vm="2">
        <f>[1]!GenLognormal($G$9,$G$10)</f>
        <v>#VALUE!</v>
      </c>
      <c r="H623" t="e" vm="2">
        <f>[1]!genBinomial(1,0.593)</f>
        <v>#VALUE!</v>
      </c>
      <c r="I623" s="13" t="e" vm="1">
        <f t="shared" si="110"/>
        <v>#VALUE!</v>
      </c>
      <c r="J623" t="e" vm="2">
        <f>[1]!genUniform($J$9,$J$10)</f>
        <v>#VALUE!</v>
      </c>
      <c r="K623" t="e" vm="1">
        <f t="shared" si="101"/>
        <v>#VALUE!</v>
      </c>
      <c r="L623" s="47" t="e" vm="1">
        <f t="shared" si="102"/>
        <v>#VALUE!</v>
      </c>
      <c r="M623" t="e" vm="1">
        <f t="shared" si="103"/>
        <v>#VALUE!</v>
      </c>
      <c r="N623" t="e" vm="2">
        <f>[1]!genUniform($N$9,$N$10)</f>
        <v>#VALUE!</v>
      </c>
      <c r="O623" t="e" vm="1">
        <f t="shared" si="104"/>
        <v>#VALUE!</v>
      </c>
      <c r="P623" s="47" t="e" vm="1">
        <f t="shared" si="105"/>
        <v>#VALUE!</v>
      </c>
      <c r="Q623" t="e" vm="1">
        <f t="shared" si="106"/>
        <v>#VALUE!</v>
      </c>
      <c r="R623" t="e" vm="2">
        <f>[1]!genUniform($R$9,$R$10)</f>
        <v>#VALUE!</v>
      </c>
      <c r="S623" t="e" vm="1">
        <f t="shared" si="107"/>
        <v>#VALUE!</v>
      </c>
      <c r="T623" s="47" t="e" vm="1">
        <f t="shared" si="108"/>
        <v>#VALUE!</v>
      </c>
      <c r="U623" t="e" vm="1">
        <f t="shared" si="109"/>
        <v>#VALUE!</v>
      </c>
    </row>
    <row r="624" spans="1:21">
      <c r="A624">
        <v>614</v>
      </c>
      <c r="C624" t="e" vm="2">
        <f>[1]!GenLognormal($C$9,$C$10)</f>
        <v>#VALUE!</v>
      </c>
      <c r="D624" t="e" vm="2">
        <f>[1]!GenLognormal($D$9,$D$10)</f>
        <v>#VALUE!</v>
      </c>
      <c r="E624" t="e" vm="2">
        <f>[1]!genNormal($E$9,$E$10)</f>
        <v>#VALUE!</v>
      </c>
      <c r="F624" t="e" vm="1">
        <f t="shared" si="100"/>
        <v>#VALUE!</v>
      </c>
      <c r="G624" t="e" vm="2">
        <f>[1]!GenLognormal($G$9,$G$10)</f>
        <v>#VALUE!</v>
      </c>
      <c r="H624" t="e" vm="2">
        <f>[1]!genBinomial(1,0.593)</f>
        <v>#VALUE!</v>
      </c>
      <c r="I624" s="13" t="e" vm="1">
        <f t="shared" si="110"/>
        <v>#VALUE!</v>
      </c>
      <c r="J624" t="e" vm="2">
        <f>[1]!genUniform($J$9,$J$10)</f>
        <v>#VALUE!</v>
      </c>
      <c r="K624" t="e" vm="1">
        <f t="shared" si="101"/>
        <v>#VALUE!</v>
      </c>
      <c r="L624" s="47" t="e" vm="1">
        <f t="shared" si="102"/>
        <v>#VALUE!</v>
      </c>
      <c r="M624" t="e" vm="1">
        <f t="shared" si="103"/>
        <v>#VALUE!</v>
      </c>
      <c r="N624" t="e" vm="2">
        <f>[1]!genUniform($N$9,$N$10)</f>
        <v>#VALUE!</v>
      </c>
      <c r="O624" t="e" vm="1">
        <f t="shared" si="104"/>
        <v>#VALUE!</v>
      </c>
      <c r="P624" s="47" t="e" vm="1">
        <f t="shared" si="105"/>
        <v>#VALUE!</v>
      </c>
      <c r="Q624" t="e" vm="1">
        <f t="shared" si="106"/>
        <v>#VALUE!</v>
      </c>
      <c r="R624" t="e" vm="2">
        <f>[1]!genUniform($R$9,$R$10)</f>
        <v>#VALUE!</v>
      </c>
      <c r="S624" t="e" vm="1">
        <f t="shared" si="107"/>
        <v>#VALUE!</v>
      </c>
      <c r="T624" s="47" t="e" vm="1">
        <f t="shared" si="108"/>
        <v>#VALUE!</v>
      </c>
      <c r="U624" t="e" vm="1">
        <f t="shared" si="109"/>
        <v>#VALUE!</v>
      </c>
    </row>
    <row r="625" spans="1:21">
      <c r="A625">
        <v>615</v>
      </c>
      <c r="C625" t="e" vm="2">
        <f>[1]!GenLognormal($C$9,$C$10)</f>
        <v>#VALUE!</v>
      </c>
      <c r="D625" t="e" vm="2">
        <f>[1]!GenLognormal($D$9,$D$10)</f>
        <v>#VALUE!</v>
      </c>
      <c r="E625" t="e" vm="2">
        <f>[1]!genNormal($E$9,$E$10)</f>
        <v>#VALUE!</v>
      </c>
      <c r="F625" t="e" vm="1">
        <f t="shared" si="100"/>
        <v>#VALUE!</v>
      </c>
      <c r="G625" t="e" vm="2">
        <f>[1]!GenLognormal($G$9,$G$10)</f>
        <v>#VALUE!</v>
      </c>
      <c r="H625" t="e" vm="2">
        <f>[1]!genBinomial(1,0.593)</f>
        <v>#VALUE!</v>
      </c>
      <c r="I625" s="13" t="e" vm="1">
        <f t="shared" si="110"/>
        <v>#VALUE!</v>
      </c>
      <c r="J625" t="e" vm="2">
        <f>[1]!genUniform($J$9,$J$10)</f>
        <v>#VALUE!</v>
      </c>
      <c r="K625" t="e" vm="1">
        <f t="shared" si="101"/>
        <v>#VALUE!</v>
      </c>
      <c r="L625" s="47" t="e" vm="1">
        <f t="shared" si="102"/>
        <v>#VALUE!</v>
      </c>
      <c r="M625" t="e" vm="1">
        <f t="shared" si="103"/>
        <v>#VALUE!</v>
      </c>
      <c r="N625" t="e" vm="2">
        <f>[1]!genUniform($N$9,$N$10)</f>
        <v>#VALUE!</v>
      </c>
      <c r="O625" t="e" vm="1">
        <f t="shared" si="104"/>
        <v>#VALUE!</v>
      </c>
      <c r="P625" s="47" t="e" vm="1">
        <f t="shared" si="105"/>
        <v>#VALUE!</v>
      </c>
      <c r="Q625" t="e" vm="1">
        <f t="shared" si="106"/>
        <v>#VALUE!</v>
      </c>
      <c r="R625" t="e" vm="2">
        <f>[1]!genUniform($R$9,$R$10)</f>
        <v>#VALUE!</v>
      </c>
      <c r="S625" t="e" vm="1">
        <f t="shared" si="107"/>
        <v>#VALUE!</v>
      </c>
      <c r="T625" s="47" t="e" vm="1">
        <f t="shared" si="108"/>
        <v>#VALUE!</v>
      </c>
      <c r="U625" t="e" vm="1">
        <f t="shared" si="109"/>
        <v>#VALUE!</v>
      </c>
    </row>
    <row r="626" spans="1:21">
      <c r="A626">
        <v>616</v>
      </c>
      <c r="C626" t="e" vm="2">
        <f>[1]!GenLognormal($C$9,$C$10)</f>
        <v>#VALUE!</v>
      </c>
      <c r="D626" t="e" vm="2">
        <f>[1]!GenLognormal($D$9,$D$10)</f>
        <v>#VALUE!</v>
      </c>
      <c r="E626" t="e" vm="2">
        <f>[1]!genNormal($E$9,$E$10)</f>
        <v>#VALUE!</v>
      </c>
      <c r="F626" t="e" vm="1">
        <f t="shared" si="100"/>
        <v>#VALUE!</v>
      </c>
      <c r="G626" t="e" vm="2">
        <f>[1]!GenLognormal($G$9,$G$10)</f>
        <v>#VALUE!</v>
      </c>
      <c r="H626" t="e" vm="2">
        <f>[1]!genBinomial(1,0.593)</f>
        <v>#VALUE!</v>
      </c>
      <c r="I626" s="13" t="e" vm="1">
        <f t="shared" si="110"/>
        <v>#VALUE!</v>
      </c>
      <c r="J626" t="e" vm="2">
        <f>[1]!genUniform($J$9,$J$10)</f>
        <v>#VALUE!</v>
      </c>
      <c r="K626" t="e" vm="1">
        <f t="shared" si="101"/>
        <v>#VALUE!</v>
      </c>
      <c r="L626" s="47" t="e" vm="1">
        <f t="shared" si="102"/>
        <v>#VALUE!</v>
      </c>
      <c r="M626" t="e" vm="1">
        <f t="shared" si="103"/>
        <v>#VALUE!</v>
      </c>
      <c r="N626" t="e" vm="2">
        <f>[1]!genUniform($N$9,$N$10)</f>
        <v>#VALUE!</v>
      </c>
      <c r="O626" t="e" vm="1">
        <f t="shared" si="104"/>
        <v>#VALUE!</v>
      </c>
      <c r="P626" s="47" t="e" vm="1">
        <f t="shared" si="105"/>
        <v>#VALUE!</v>
      </c>
      <c r="Q626" t="e" vm="1">
        <f t="shared" si="106"/>
        <v>#VALUE!</v>
      </c>
      <c r="R626" t="e" vm="2">
        <f>[1]!genUniform($R$9,$R$10)</f>
        <v>#VALUE!</v>
      </c>
      <c r="S626" t="e" vm="1">
        <f t="shared" si="107"/>
        <v>#VALUE!</v>
      </c>
      <c r="T626" s="47" t="e" vm="1">
        <f t="shared" si="108"/>
        <v>#VALUE!</v>
      </c>
      <c r="U626" t="e" vm="1">
        <f t="shared" si="109"/>
        <v>#VALUE!</v>
      </c>
    </row>
    <row r="627" spans="1:21">
      <c r="A627">
        <v>617</v>
      </c>
      <c r="C627" t="e" vm="2">
        <f>[1]!GenLognormal($C$9,$C$10)</f>
        <v>#VALUE!</v>
      </c>
      <c r="D627" t="e" vm="2">
        <f>[1]!GenLognormal($D$9,$D$10)</f>
        <v>#VALUE!</v>
      </c>
      <c r="E627" t="e" vm="2">
        <f>[1]!genNormal($E$9,$E$10)</f>
        <v>#VALUE!</v>
      </c>
      <c r="F627" t="e" vm="1">
        <f t="shared" si="100"/>
        <v>#VALUE!</v>
      </c>
      <c r="G627" t="e" vm="2">
        <f>[1]!GenLognormal($G$9,$G$10)</f>
        <v>#VALUE!</v>
      </c>
      <c r="H627" t="e" vm="2">
        <f>[1]!genBinomial(1,0.593)</f>
        <v>#VALUE!</v>
      </c>
      <c r="I627" s="13" t="e" vm="1">
        <f t="shared" si="110"/>
        <v>#VALUE!</v>
      </c>
      <c r="J627" t="e" vm="2">
        <f>[1]!genUniform($J$9,$J$10)</f>
        <v>#VALUE!</v>
      </c>
      <c r="K627" t="e" vm="1">
        <f t="shared" si="101"/>
        <v>#VALUE!</v>
      </c>
      <c r="L627" s="47" t="e" vm="1">
        <f t="shared" si="102"/>
        <v>#VALUE!</v>
      </c>
      <c r="M627" t="e" vm="1">
        <f t="shared" si="103"/>
        <v>#VALUE!</v>
      </c>
      <c r="N627" t="e" vm="2">
        <f>[1]!genUniform($N$9,$N$10)</f>
        <v>#VALUE!</v>
      </c>
      <c r="O627" t="e" vm="1">
        <f t="shared" si="104"/>
        <v>#VALUE!</v>
      </c>
      <c r="P627" s="47" t="e" vm="1">
        <f t="shared" si="105"/>
        <v>#VALUE!</v>
      </c>
      <c r="Q627" t="e" vm="1">
        <f t="shared" si="106"/>
        <v>#VALUE!</v>
      </c>
      <c r="R627" t="e" vm="2">
        <f>[1]!genUniform($R$9,$R$10)</f>
        <v>#VALUE!</v>
      </c>
      <c r="S627" t="e" vm="1">
        <f t="shared" si="107"/>
        <v>#VALUE!</v>
      </c>
      <c r="T627" s="47" t="e" vm="1">
        <f t="shared" si="108"/>
        <v>#VALUE!</v>
      </c>
      <c r="U627" t="e" vm="1">
        <f t="shared" si="109"/>
        <v>#VALUE!</v>
      </c>
    </row>
    <row r="628" spans="1:21">
      <c r="A628">
        <v>618</v>
      </c>
      <c r="C628" t="e" vm="2">
        <f>[1]!GenLognormal($C$9,$C$10)</f>
        <v>#VALUE!</v>
      </c>
      <c r="D628" t="e" vm="2">
        <f>[1]!GenLognormal($D$9,$D$10)</f>
        <v>#VALUE!</v>
      </c>
      <c r="E628" t="e" vm="2">
        <f>[1]!genNormal($E$9,$E$10)</f>
        <v>#VALUE!</v>
      </c>
      <c r="F628" t="e" vm="1">
        <f t="shared" si="100"/>
        <v>#VALUE!</v>
      </c>
      <c r="G628" t="e" vm="2">
        <f>[1]!GenLognormal($G$9,$G$10)</f>
        <v>#VALUE!</v>
      </c>
      <c r="H628" t="e" vm="2">
        <f>[1]!genBinomial(1,0.593)</f>
        <v>#VALUE!</v>
      </c>
      <c r="I628" s="13" t="e" vm="1">
        <f t="shared" si="110"/>
        <v>#VALUE!</v>
      </c>
      <c r="J628" t="e" vm="2">
        <f>[1]!genUniform($J$9,$J$10)</f>
        <v>#VALUE!</v>
      </c>
      <c r="K628" t="e" vm="1">
        <f t="shared" si="101"/>
        <v>#VALUE!</v>
      </c>
      <c r="L628" s="47" t="e" vm="1">
        <f t="shared" si="102"/>
        <v>#VALUE!</v>
      </c>
      <c r="M628" t="e" vm="1">
        <f t="shared" si="103"/>
        <v>#VALUE!</v>
      </c>
      <c r="N628" t="e" vm="2">
        <f>[1]!genUniform($N$9,$N$10)</f>
        <v>#VALUE!</v>
      </c>
      <c r="O628" t="e" vm="1">
        <f t="shared" si="104"/>
        <v>#VALUE!</v>
      </c>
      <c r="P628" s="47" t="e" vm="1">
        <f t="shared" si="105"/>
        <v>#VALUE!</v>
      </c>
      <c r="Q628" t="e" vm="1">
        <f t="shared" si="106"/>
        <v>#VALUE!</v>
      </c>
      <c r="R628" t="e" vm="2">
        <f>[1]!genUniform($R$9,$R$10)</f>
        <v>#VALUE!</v>
      </c>
      <c r="S628" t="e" vm="1">
        <f t="shared" si="107"/>
        <v>#VALUE!</v>
      </c>
      <c r="T628" s="47" t="e" vm="1">
        <f t="shared" si="108"/>
        <v>#VALUE!</v>
      </c>
      <c r="U628" t="e" vm="1">
        <f t="shared" si="109"/>
        <v>#VALUE!</v>
      </c>
    </row>
    <row r="629" spans="1:21">
      <c r="A629">
        <v>619</v>
      </c>
      <c r="C629" t="e" vm="2">
        <f>[1]!GenLognormal($C$9,$C$10)</f>
        <v>#VALUE!</v>
      </c>
      <c r="D629" t="e" vm="2">
        <f>[1]!GenLognormal($D$9,$D$10)</f>
        <v>#VALUE!</v>
      </c>
      <c r="E629" t="e" vm="2">
        <f>[1]!genNormal($E$9,$E$10)</f>
        <v>#VALUE!</v>
      </c>
      <c r="F629" t="e" vm="1">
        <f t="shared" si="100"/>
        <v>#VALUE!</v>
      </c>
      <c r="G629" t="e" vm="2">
        <f>[1]!GenLognormal($G$9,$G$10)</f>
        <v>#VALUE!</v>
      </c>
      <c r="H629" t="e" vm="2">
        <f>[1]!genBinomial(1,0.593)</f>
        <v>#VALUE!</v>
      </c>
      <c r="I629" s="13" t="e" vm="1">
        <f t="shared" si="110"/>
        <v>#VALUE!</v>
      </c>
      <c r="J629" t="e" vm="2">
        <f>[1]!genUniform($J$9,$J$10)</f>
        <v>#VALUE!</v>
      </c>
      <c r="K629" t="e" vm="1">
        <f t="shared" si="101"/>
        <v>#VALUE!</v>
      </c>
      <c r="L629" s="47" t="e" vm="1">
        <f t="shared" si="102"/>
        <v>#VALUE!</v>
      </c>
      <c r="M629" t="e" vm="1">
        <f t="shared" si="103"/>
        <v>#VALUE!</v>
      </c>
      <c r="N629" t="e" vm="2">
        <f>[1]!genUniform($N$9,$N$10)</f>
        <v>#VALUE!</v>
      </c>
      <c r="O629" t="e" vm="1">
        <f t="shared" si="104"/>
        <v>#VALUE!</v>
      </c>
      <c r="P629" s="47" t="e" vm="1">
        <f t="shared" si="105"/>
        <v>#VALUE!</v>
      </c>
      <c r="Q629" t="e" vm="1">
        <f t="shared" si="106"/>
        <v>#VALUE!</v>
      </c>
      <c r="R629" t="e" vm="2">
        <f>[1]!genUniform($R$9,$R$10)</f>
        <v>#VALUE!</v>
      </c>
      <c r="S629" t="e" vm="1">
        <f t="shared" si="107"/>
        <v>#VALUE!</v>
      </c>
      <c r="T629" s="47" t="e" vm="1">
        <f t="shared" si="108"/>
        <v>#VALUE!</v>
      </c>
      <c r="U629" t="e" vm="1">
        <f t="shared" si="109"/>
        <v>#VALUE!</v>
      </c>
    </row>
    <row r="630" spans="1:21">
      <c r="A630">
        <v>620</v>
      </c>
      <c r="C630" t="e" vm="2">
        <f>[1]!GenLognormal($C$9,$C$10)</f>
        <v>#VALUE!</v>
      </c>
      <c r="D630" t="e" vm="2">
        <f>[1]!GenLognormal($D$9,$D$10)</f>
        <v>#VALUE!</v>
      </c>
      <c r="E630" t="e" vm="2">
        <f>[1]!genNormal($E$9,$E$10)</f>
        <v>#VALUE!</v>
      </c>
      <c r="F630" t="e" vm="1">
        <f t="shared" si="100"/>
        <v>#VALUE!</v>
      </c>
      <c r="G630" t="e" vm="2">
        <f>[1]!GenLognormal($G$9,$G$10)</f>
        <v>#VALUE!</v>
      </c>
      <c r="H630" t="e" vm="2">
        <f>[1]!genBinomial(1,0.593)</f>
        <v>#VALUE!</v>
      </c>
      <c r="I630" s="13" t="e" vm="1">
        <f t="shared" si="110"/>
        <v>#VALUE!</v>
      </c>
      <c r="J630" t="e" vm="2">
        <f>[1]!genUniform($J$9,$J$10)</f>
        <v>#VALUE!</v>
      </c>
      <c r="K630" t="e" vm="1">
        <f t="shared" si="101"/>
        <v>#VALUE!</v>
      </c>
      <c r="L630" s="47" t="e" vm="1">
        <f t="shared" si="102"/>
        <v>#VALUE!</v>
      </c>
      <c r="M630" t="e" vm="1">
        <f t="shared" si="103"/>
        <v>#VALUE!</v>
      </c>
      <c r="N630" t="e" vm="2">
        <f>[1]!genUniform($N$9,$N$10)</f>
        <v>#VALUE!</v>
      </c>
      <c r="O630" t="e" vm="1">
        <f t="shared" si="104"/>
        <v>#VALUE!</v>
      </c>
      <c r="P630" s="47" t="e" vm="1">
        <f t="shared" si="105"/>
        <v>#VALUE!</v>
      </c>
      <c r="Q630" t="e" vm="1">
        <f t="shared" si="106"/>
        <v>#VALUE!</v>
      </c>
      <c r="R630" t="e" vm="2">
        <f>[1]!genUniform($R$9,$R$10)</f>
        <v>#VALUE!</v>
      </c>
      <c r="S630" t="e" vm="1">
        <f t="shared" si="107"/>
        <v>#VALUE!</v>
      </c>
      <c r="T630" s="47" t="e" vm="1">
        <f t="shared" si="108"/>
        <v>#VALUE!</v>
      </c>
      <c r="U630" t="e" vm="1">
        <f t="shared" si="109"/>
        <v>#VALUE!</v>
      </c>
    </row>
    <row r="631" spans="1:21">
      <c r="A631">
        <v>621</v>
      </c>
      <c r="C631" t="e" vm="2">
        <f>[1]!GenLognormal($C$9,$C$10)</f>
        <v>#VALUE!</v>
      </c>
      <c r="D631" t="e" vm="2">
        <f>[1]!GenLognormal($D$9,$D$10)</f>
        <v>#VALUE!</v>
      </c>
      <c r="E631" t="e" vm="2">
        <f>[1]!genNormal($E$9,$E$10)</f>
        <v>#VALUE!</v>
      </c>
      <c r="F631" t="e" vm="1">
        <f t="shared" si="100"/>
        <v>#VALUE!</v>
      </c>
      <c r="G631" t="e" vm="2">
        <f>[1]!GenLognormal($G$9,$G$10)</f>
        <v>#VALUE!</v>
      </c>
      <c r="H631" t="e" vm="2">
        <f>[1]!genBinomial(1,0.593)</f>
        <v>#VALUE!</v>
      </c>
      <c r="I631" s="13" t="e" vm="1">
        <f t="shared" si="110"/>
        <v>#VALUE!</v>
      </c>
      <c r="J631" t="e" vm="2">
        <f>[1]!genUniform($J$9,$J$10)</f>
        <v>#VALUE!</v>
      </c>
      <c r="K631" t="e" vm="1">
        <f t="shared" si="101"/>
        <v>#VALUE!</v>
      </c>
      <c r="L631" s="47" t="e" vm="1">
        <f t="shared" si="102"/>
        <v>#VALUE!</v>
      </c>
      <c r="M631" t="e" vm="1">
        <f t="shared" si="103"/>
        <v>#VALUE!</v>
      </c>
      <c r="N631" t="e" vm="2">
        <f>[1]!genUniform($N$9,$N$10)</f>
        <v>#VALUE!</v>
      </c>
      <c r="O631" t="e" vm="1">
        <f t="shared" si="104"/>
        <v>#VALUE!</v>
      </c>
      <c r="P631" s="47" t="e" vm="1">
        <f t="shared" si="105"/>
        <v>#VALUE!</v>
      </c>
      <c r="Q631" t="e" vm="1">
        <f t="shared" si="106"/>
        <v>#VALUE!</v>
      </c>
      <c r="R631" t="e" vm="2">
        <f>[1]!genUniform($R$9,$R$10)</f>
        <v>#VALUE!</v>
      </c>
      <c r="S631" t="e" vm="1">
        <f t="shared" si="107"/>
        <v>#VALUE!</v>
      </c>
      <c r="T631" s="47" t="e" vm="1">
        <f t="shared" si="108"/>
        <v>#VALUE!</v>
      </c>
      <c r="U631" t="e" vm="1">
        <f t="shared" si="109"/>
        <v>#VALUE!</v>
      </c>
    </row>
    <row r="632" spans="1:21">
      <c r="A632">
        <v>622</v>
      </c>
      <c r="C632" t="e" vm="2">
        <f>[1]!GenLognormal($C$9,$C$10)</f>
        <v>#VALUE!</v>
      </c>
      <c r="D632" t="e" vm="2">
        <f>[1]!GenLognormal($D$9,$D$10)</f>
        <v>#VALUE!</v>
      </c>
      <c r="E632" t="e" vm="2">
        <f>[1]!genNormal($E$9,$E$10)</f>
        <v>#VALUE!</v>
      </c>
      <c r="F632" t="e" vm="1">
        <f t="shared" si="100"/>
        <v>#VALUE!</v>
      </c>
      <c r="G632" t="e" vm="2">
        <f>[1]!GenLognormal($G$9,$G$10)</f>
        <v>#VALUE!</v>
      </c>
      <c r="H632" t="e" vm="2">
        <f>[1]!genBinomial(1,0.593)</f>
        <v>#VALUE!</v>
      </c>
      <c r="I632" s="13" t="e" vm="1">
        <f t="shared" si="110"/>
        <v>#VALUE!</v>
      </c>
      <c r="J632" t="e" vm="2">
        <f>[1]!genUniform($J$9,$J$10)</f>
        <v>#VALUE!</v>
      </c>
      <c r="K632" t="e" vm="1">
        <f t="shared" si="101"/>
        <v>#VALUE!</v>
      </c>
      <c r="L632" s="47" t="e" vm="1">
        <f t="shared" si="102"/>
        <v>#VALUE!</v>
      </c>
      <c r="M632" t="e" vm="1">
        <f t="shared" si="103"/>
        <v>#VALUE!</v>
      </c>
      <c r="N632" t="e" vm="2">
        <f>[1]!genUniform($N$9,$N$10)</f>
        <v>#VALUE!</v>
      </c>
      <c r="O632" t="e" vm="1">
        <f t="shared" si="104"/>
        <v>#VALUE!</v>
      </c>
      <c r="P632" s="47" t="e" vm="1">
        <f t="shared" si="105"/>
        <v>#VALUE!</v>
      </c>
      <c r="Q632" t="e" vm="1">
        <f t="shared" si="106"/>
        <v>#VALUE!</v>
      </c>
      <c r="R632" t="e" vm="2">
        <f>[1]!genUniform($R$9,$R$10)</f>
        <v>#VALUE!</v>
      </c>
      <c r="S632" t="e" vm="1">
        <f t="shared" si="107"/>
        <v>#VALUE!</v>
      </c>
      <c r="T632" s="47" t="e" vm="1">
        <f t="shared" si="108"/>
        <v>#VALUE!</v>
      </c>
      <c r="U632" t="e" vm="1">
        <f t="shared" si="109"/>
        <v>#VALUE!</v>
      </c>
    </row>
    <row r="633" spans="1:21">
      <c r="A633">
        <v>623</v>
      </c>
      <c r="C633" t="e" vm="2">
        <f>[1]!GenLognormal($C$9,$C$10)</f>
        <v>#VALUE!</v>
      </c>
      <c r="D633" t="e" vm="2">
        <f>[1]!GenLognormal($D$9,$D$10)</f>
        <v>#VALUE!</v>
      </c>
      <c r="E633" t="e" vm="2">
        <f>[1]!genNormal($E$9,$E$10)</f>
        <v>#VALUE!</v>
      </c>
      <c r="F633" t="e" vm="1">
        <f t="shared" si="100"/>
        <v>#VALUE!</v>
      </c>
      <c r="G633" t="e" vm="2">
        <f>[1]!GenLognormal($G$9,$G$10)</f>
        <v>#VALUE!</v>
      </c>
      <c r="H633" t="e" vm="2">
        <f>[1]!genBinomial(1,0.593)</f>
        <v>#VALUE!</v>
      </c>
      <c r="I633" s="13" t="e" vm="1">
        <f t="shared" si="110"/>
        <v>#VALUE!</v>
      </c>
      <c r="J633" t="e" vm="2">
        <f>[1]!genUniform($J$9,$J$10)</f>
        <v>#VALUE!</v>
      </c>
      <c r="K633" t="e" vm="1">
        <f t="shared" si="101"/>
        <v>#VALUE!</v>
      </c>
      <c r="L633" s="47" t="e" vm="1">
        <f t="shared" si="102"/>
        <v>#VALUE!</v>
      </c>
      <c r="M633" t="e" vm="1">
        <f t="shared" si="103"/>
        <v>#VALUE!</v>
      </c>
      <c r="N633" t="e" vm="2">
        <f>[1]!genUniform($N$9,$N$10)</f>
        <v>#VALUE!</v>
      </c>
      <c r="O633" t="e" vm="1">
        <f t="shared" si="104"/>
        <v>#VALUE!</v>
      </c>
      <c r="P633" s="47" t="e" vm="1">
        <f t="shared" si="105"/>
        <v>#VALUE!</v>
      </c>
      <c r="Q633" t="e" vm="1">
        <f t="shared" si="106"/>
        <v>#VALUE!</v>
      </c>
      <c r="R633" t="e" vm="2">
        <f>[1]!genUniform($R$9,$R$10)</f>
        <v>#VALUE!</v>
      </c>
      <c r="S633" t="e" vm="1">
        <f t="shared" si="107"/>
        <v>#VALUE!</v>
      </c>
      <c r="T633" s="47" t="e" vm="1">
        <f t="shared" si="108"/>
        <v>#VALUE!</v>
      </c>
      <c r="U633" t="e" vm="1">
        <f t="shared" si="109"/>
        <v>#VALUE!</v>
      </c>
    </row>
    <row r="634" spans="1:21">
      <c r="A634">
        <v>624</v>
      </c>
      <c r="C634" t="e" vm="2">
        <f>[1]!GenLognormal($C$9,$C$10)</f>
        <v>#VALUE!</v>
      </c>
      <c r="D634" t="e" vm="2">
        <f>[1]!GenLognormal($D$9,$D$10)</f>
        <v>#VALUE!</v>
      </c>
      <c r="E634" t="e" vm="2">
        <f>[1]!genNormal($E$9,$E$10)</f>
        <v>#VALUE!</v>
      </c>
      <c r="F634" t="e" vm="1">
        <f t="shared" si="100"/>
        <v>#VALUE!</v>
      </c>
      <c r="G634" t="e" vm="2">
        <f>[1]!GenLognormal($G$9,$G$10)</f>
        <v>#VALUE!</v>
      </c>
      <c r="H634" t="e" vm="2">
        <f>[1]!genBinomial(1,0.593)</f>
        <v>#VALUE!</v>
      </c>
      <c r="I634" s="13" t="e" vm="1">
        <f t="shared" si="110"/>
        <v>#VALUE!</v>
      </c>
      <c r="J634" t="e" vm="2">
        <f>[1]!genUniform($J$9,$J$10)</f>
        <v>#VALUE!</v>
      </c>
      <c r="K634" t="e" vm="1">
        <f t="shared" si="101"/>
        <v>#VALUE!</v>
      </c>
      <c r="L634" s="47" t="e" vm="1">
        <f t="shared" si="102"/>
        <v>#VALUE!</v>
      </c>
      <c r="M634" t="e" vm="1">
        <f t="shared" si="103"/>
        <v>#VALUE!</v>
      </c>
      <c r="N634" t="e" vm="2">
        <f>[1]!genUniform($N$9,$N$10)</f>
        <v>#VALUE!</v>
      </c>
      <c r="O634" t="e" vm="1">
        <f t="shared" si="104"/>
        <v>#VALUE!</v>
      </c>
      <c r="P634" s="47" t="e" vm="1">
        <f t="shared" si="105"/>
        <v>#VALUE!</v>
      </c>
      <c r="Q634" t="e" vm="1">
        <f t="shared" si="106"/>
        <v>#VALUE!</v>
      </c>
      <c r="R634" t="e" vm="2">
        <f>[1]!genUniform($R$9,$R$10)</f>
        <v>#VALUE!</v>
      </c>
      <c r="S634" t="e" vm="1">
        <f t="shared" si="107"/>
        <v>#VALUE!</v>
      </c>
      <c r="T634" s="47" t="e" vm="1">
        <f t="shared" si="108"/>
        <v>#VALUE!</v>
      </c>
      <c r="U634" t="e" vm="1">
        <f t="shared" si="109"/>
        <v>#VALUE!</v>
      </c>
    </row>
    <row r="635" spans="1:21">
      <c r="A635">
        <v>625</v>
      </c>
      <c r="C635" t="e" vm="2">
        <f>[1]!GenLognormal($C$9,$C$10)</f>
        <v>#VALUE!</v>
      </c>
      <c r="D635" t="e" vm="2">
        <f>[1]!GenLognormal($D$9,$D$10)</f>
        <v>#VALUE!</v>
      </c>
      <c r="E635" t="e" vm="2">
        <f>[1]!genNormal($E$9,$E$10)</f>
        <v>#VALUE!</v>
      </c>
      <c r="F635" t="e" vm="1">
        <f t="shared" si="100"/>
        <v>#VALUE!</v>
      </c>
      <c r="G635" t="e" vm="2">
        <f>[1]!GenLognormal($G$9,$G$10)</f>
        <v>#VALUE!</v>
      </c>
      <c r="H635" t="e" vm="2">
        <f>[1]!genBinomial(1,0.593)</f>
        <v>#VALUE!</v>
      </c>
      <c r="I635" s="13" t="e" vm="1">
        <f t="shared" si="110"/>
        <v>#VALUE!</v>
      </c>
      <c r="J635" t="e" vm="2">
        <f>[1]!genUniform($J$9,$J$10)</f>
        <v>#VALUE!</v>
      </c>
      <c r="K635" t="e" vm="1">
        <f t="shared" si="101"/>
        <v>#VALUE!</v>
      </c>
      <c r="L635" s="47" t="e" vm="1">
        <f t="shared" si="102"/>
        <v>#VALUE!</v>
      </c>
      <c r="M635" t="e" vm="1">
        <f t="shared" si="103"/>
        <v>#VALUE!</v>
      </c>
      <c r="N635" t="e" vm="2">
        <f>[1]!genUniform($N$9,$N$10)</f>
        <v>#VALUE!</v>
      </c>
      <c r="O635" t="e" vm="1">
        <f t="shared" si="104"/>
        <v>#VALUE!</v>
      </c>
      <c r="P635" s="47" t="e" vm="1">
        <f t="shared" si="105"/>
        <v>#VALUE!</v>
      </c>
      <c r="Q635" t="e" vm="1">
        <f t="shared" si="106"/>
        <v>#VALUE!</v>
      </c>
      <c r="R635" t="e" vm="2">
        <f>[1]!genUniform($R$9,$R$10)</f>
        <v>#VALUE!</v>
      </c>
      <c r="S635" t="e" vm="1">
        <f t="shared" si="107"/>
        <v>#VALUE!</v>
      </c>
      <c r="T635" s="47" t="e" vm="1">
        <f t="shared" si="108"/>
        <v>#VALUE!</v>
      </c>
      <c r="U635" t="e" vm="1">
        <f t="shared" si="109"/>
        <v>#VALUE!</v>
      </c>
    </row>
    <row r="636" spans="1:21">
      <c r="A636">
        <v>626</v>
      </c>
      <c r="C636" t="e" vm="2">
        <f>[1]!GenLognormal($C$9,$C$10)</f>
        <v>#VALUE!</v>
      </c>
      <c r="D636" t="e" vm="2">
        <f>[1]!GenLognormal($D$9,$D$10)</f>
        <v>#VALUE!</v>
      </c>
      <c r="E636" t="e" vm="2">
        <f>[1]!genNormal($E$9,$E$10)</f>
        <v>#VALUE!</v>
      </c>
      <c r="F636" t="e" vm="1">
        <f t="shared" si="100"/>
        <v>#VALUE!</v>
      </c>
      <c r="G636" t="e" vm="2">
        <f>[1]!GenLognormal($G$9,$G$10)</f>
        <v>#VALUE!</v>
      </c>
      <c r="H636" t="e" vm="2">
        <f>[1]!genBinomial(1,0.593)</f>
        <v>#VALUE!</v>
      </c>
      <c r="I636" s="13" t="e" vm="1">
        <f t="shared" si="110"/>
        <v>#VALUE!</v>
      </c>
      <c r="J636" t="e" vm="2">
        <f>[1]!genUniform($J$9,$J$10)</f>
        <v>#VALUE!</v>
      </c>
      <c r="K636" t="e" vm="1">
        <f t="shared" si="101"/>
        <v>#VALUE!</v>
      </c>
      <c r="L636" s="47" t="e" vm="1">
        <f t="shared" si="102"/>
        <v>#VALUE!</v>
      </c>
      <c r="M636" t="e" vm="1">
        <f t="shared" si="103"/>
        <v>#VALUE!</v>
      </c>
      <c r="N636" t="e" vm="2">
        <f>[1]!genUniform($N$9,$N$10)</f>
        <v>#VALUE!</v>
      </c>
      <c r="O636" t="e" vm="1">
        <f t="shared" si="104"/>
        <v>#VALUE!</v>
      </c>
      <c r="P636" s="47" t="e" vm="1">
        <f t="shared" si="105"/>
        <v>#VALUE!</v>
      </c>
      <c r="Q636" t="e" vm="1">
        <f t="shared" si="106"/>
        <v>#VALUE!</v>
      </c>
      <c r="R636" t="e" vm="2">
        <f>[1]!genUniform($R$9,$R$10)</f>
        <v>#VALUE!</v>
      </c>
      <c r="S636" t="e" vm="1">
        <f t="shared" si="107"/>
        <v>#VALUE!</v>
      </c>
      <c r="T636" s="47" t="e" vm="1">
        <f t="shared" si="108"/>
        <v>#VALUE!</v>
      </c>
      <c r="U636" t="e" vm="1">
        <f t="shared" si="109"/>
        <v>#VALUE!</v>
      </c>
    </row>
    <row r="637" spans="1:21">
      <c r="A637">
        <v>627</v>
      </c>
      <c r="C637" t="e" vm="2">
        <f>[1]!GenLognormal($C$9,$C$10)</f>
        <v>#VALUE!</v>
      </c>
      <c r="D637" t="e" vm="2">
        <f>[1]!GenLognormal($D$9,$D$10)</f>
        <v>#VALUE!</v>
      </c>
      <c r="E637" t="e" vm="2">
        <f>[1]!genNormal($E$9,$E$10)</f>
        <v>#VALUE!</v>
      </c>
      <c r="F637" t="e" vm="1">
        <f t="shared" si="100"/>
        <v>#VALUE!</v>
      </c>
      <c r="G637" t="e" vm="2">
        <f>[1]!GenLognormal($G$9,$G$10)</f>
        <v>#VALUE!</v>
      </c>
      <c r="H637" t="e" vm="2">
        <f>[1]!genBinomial(1,0.593)</f>
        <v>#VALUE!</v>
      </c>
      <c r="I637" s="13" t="e" vm="1">
        <f t="shared" si="110"/>
        <v>#VALUE!</v>
      </c>
      <c r="J637" t="e" vm="2">
        <f>[1]!genUniform($J$9,$J$10)</f>
        <v>#VALUE!</v>
      </c>
      <c r="K637" t="e" vm="1">
        <f t="shared" si="101"/>
        <v>#VALUE!</v>
      </c>
      <c r="L637" s="47" t="e" vm="1">
        <f t="shared" si="102"/>
        <v>#VALUE!</v>
      </c>
      <c r="M637" t="e" vm="1">
        <f t="shared" si="103"/>
        <v>#VALUE!</v>
      </c>
      <c r="N637" t="e" vm="2">
        <f>[1]!genUniform($N$9,$N$10)</f>
        <v>#VALUE!</v>
      </c>
      <c r="O637" t="e" vm="1">
        <f t="shared" si="104"/>
        <v>#VALUE!</v>
      </c>
      <c r="P637" s="47" t="e" vm="1">
        <f t="shared" si="105"/>
        <v>#VALUE!</v>
      </c>
      <c r="Q637" t="e" vm="1">
        <f t="shared" si="106"/>
        <v>#VALUE!</v>
      </c>
      <c r="R637" t="e" vm="2">
        <f>[1]!genUniform($R$9,$R$10)</f>
        <v>#VALUE!</v>
      </c>
      <c r="S637" t="e" vm="1">
        <f t="shared" si="107"/>
        <v>#VALUE!</v>
      </c>
      <c r="T637" s="47" t="e" vm="1">
        <f t="shared" si="108"/>
        <v>#VALUE!</v>
      </c>
      <c r="U637" t="e" vm="1">
        <f t="shared" si="109"/>
        <v>#VALUE!</v>
      </c>
    </row>
    <row r="638" spans="1:21">
      <c r="A638">
        <v>628</v>
      </c>
      <c r="C638" t="e" vm="2">
        <f>[1]!GenLognormal($C$9,$C$10)</f>
        <v>#VALUE!</v>
      </c>
      <c r="D638" t="e" vm="2">
        <f>[1]!GenLognormal($D$9,$D$10)</f>
        <v>#VALUE!</v>
      </c>
      <c r="E638" t="e" vm="2">
        <f>[1]!genNormal($E$9,$E$10)</f>
        <v>#VALUE!</v>
      </c>
      <c r="F638" t="e" vm="1">
        <f t="shared" si="100"/>
        <v>#VALUE!</v>
      </c>
      <c r="G638" t="e" vm="2">
        <f>[1]!GenLognormal($G$9,$G$10)</f>
        <v>#VALUE!</v>
      </c>
      <c r="H638" t="e" vm="2">
        <f>[1]!genBinomial(1,0.593)</f>
        <v>#VALUE!</v>
      </c>
      <c r="I638" s="13" t="e" vm="1">
        <f t="shared" si="110"/>
        <v>#VALUE!</v>
      </c>
      <c r="J638" t="e" vm="2">
        <f>[1]!genUniform($J$9,$J$10)</f>
        <v>#VALUE!</v>
      </c>
      <c r="K638" t="e" vm="1">
        <f t="shared" si="101"/>
        <v>#VALUE!</v>
      </c>
      <c r="L638" s="47" t="e" vm="1">
        <f t="shared" si="102"/>
        <v>#VALUE!</v>
      </c>
      <c r="M638" t="e" vm="1">
        <f t="shared" si="103"/>
        <v>#VALUE!</v>
      </c>
      <c r="N638" t="e" vm="2">
        <f>[1]!genUniform($N$9,$N$10)</f>
        <v>#VALUE!</v>
      </c>
      <c r="O638" t="e" vm="1">
        <f t="shared" si="104"/>
        <v>#VALUE!</v>
      </c>
      <c r="P638" s="47" t="e" vm="1">
        <f t="shared" si="105"/>
        <v>#VALUE!</v>
      </c>
      <c r="Q638" t="e" vm="1">
        <f t="shared" si="106"/>
        <v>#VALUE!</v>
      </c>
      <c r="R638" t="e" vm="2">
        <f>[1]!genUniform($R$9,$R$10)</f>
        <v>#VALUE!</v>
      </c>
      <c r="S638" t="e" vm="1">
        <f t="shared" si="107"/>
        <v>#VALUE!</v>
      </c>
      <c r="T638" s="47" t="e" vm="1">
        <f t="shared" si="108"/>
        <v>#VALUE!</v>
      </c>
      <c r="U638" t="e" vm="1">
        <f t="shared" si="109"/>
        <v>#VALUE!</v>
      </c>
    </row>
    <row r="639" spans="1:21">
      <c r="A639">
        <v>629</v>
      </c>
      <c r="C639" t="e" vm="2">
        <f>[1]!GenLognormal($C$9,$C$10)</f>
        <v>#VALUE!</v>
      </c>
      <c r="D639" t="e" vm="2">
        <f>[1]!GenLognormal($D$9,$D$10)</f>
        <v>#VALUE!</v>
      </c>
      <c r="E639" t="e" vm="2">
        <f>[1]!genNormal($E$9,$E$10)</f>
        <v>#VALUE!</v>
      </c>
      <c r="F639" t="e" vm="1">
        <f t="shared" si="100"/>
        <v>#VALUE!</v>
      </c>
      <c r="G639" t="e" vm="2">
        <f>[1]!GenLognormal($G$9,$G$10)</f>
        <v>#VALUE!</v>
      </c>
      <c r="H639" t="e" vm="2">
        <f>[1]!genBinomial(1,0.593)</f>
        <v>#VALUE!</v>
      </c>
      <c r="I639" s="13" t="e" vm="1">
        <f t="shared" si="110"/>
        <v>#VALUE!</v>
      </c>
      <c r="J639" t="e" vm="2">
        <f>[1]!genUniform($J$9,$J$10)</f>
        <v>#VALUE!</v>
      </c>
      <c r="K639" t="e" vm="1">
        <f t="shared" si="101"/>
        <v>#VALUE!</v>
      </c>
      <c r="L639" s="47" t="e" vm="1">
        <f t="shared" si="102"/>
        <v>#VALUE!</v>
      </c>
      <c r="M639" t="e" vm="1">
        <f t="shared" si="103"/>
        <v>#VALUE!</v>
      </c>
      <c r="N639" t="e" vm="2">
        <f>[1]!genUniform($N$9,$N$10)</f>
        <v>#VALUE!</v>
      </c>
      <c r="O639" t="e" vm="1">
        <f t="shared" si="104"/>
        <v>#VALUE!</v>
      </c>
      <c r="P639" s="47" t="e" vm="1">
        <f t="shared" si="105"/>
        <v>#VALUE!</v>
      </c>
      <c r="Q639" t="e" vm="1">
        <f t="shared" si="106"/>
        <v>#VALUE!</v>
      </c>
      <c r="R639" t="e" vm="2">
        <f>[1]!genUniform($R$9,$R$10)</f>
        <v>#VALUE!</v>
      </c>
      <c r="S639" t="e" vm="1">
        <f t="shared" si="107"/>
        <v>#VALUE!</v>
      </c>
      <c r="T639" s="47" t="e" vm="1">
        <f t="shared" si="108"/>
        <v>#VALUE!</v>
      </c>
      <c r="U639" t="e" vm="1">
        <f t="shared" si="109"/>
        <v>#VALUE!</v>
      </c>
    </row>
    <row r="640" spans="1:21">
      <c r="A640">
        <v>630</v>
      </c>
      <c r="C640" t="e" vm="2">
        <f>[1]!GenLognormal($C$9,$C$10)</f>
        <v>#VALUE!</v>
      </c>
      <c r="D640" t="e" vm="2">
        <f>[1]!GenLognormal($D$9,$D$10)</f>
        <v>#VALUE!</v>
      </c>
      <c r="E640" t="e" vm="2">
        <f>[1]!genNormal($E$9,$E$10)</f>
        <v>#VALUE!</v>
      </c>
      <c r="F640" t="e" vm="1">
        <f t="shared" si="100"/>
        <v>#VALUE!</v>
      </c>
      <c r="G640" t="e" vm="2">
        <f>[1]!GenLognormal($G$9,$G$10)</f>
        <v>#VALUE!</v>
      </c>
      <c r="H640" t="e" vm="2">
        <f>[1]!genBinomial(1,0.593)</f>
        <v>#VALUE!</v>
      </c>
      <c r="I640" s="13" t="e" vm="1">
        <f t="shared" si="110"/>
        <v>#VALUE!</v>
      </c>
      <c r="J640" t="e" vm="2">
        <f>[1]!genUniform($J$9,$J$10)</f>
        <v>#VALUE!</v>
      </c>
      <c r="K640" t="e" vm="1">
        <f t="shared" si="101"/>
        <v>#VALUE!</v>
      </c>
      <c r="L640" s="47" t="e" vm="1">
        <f t="shared" si="102"/>
        <v>#VALUE!</v>
      </c>
      <c r="M640" t="e" vm="1">
        <f t="shared" si="103"/>
        <v>#VALUE!</v>
      </c>
      <c r="N640" t="e" vm="2">
        <f>[1]!genUniform($N$9,$N$10)</f>
        <v>#VALUE!</v>
      </c>
      <c r="O640" t="e" vm="1">
        <f t="shared" si="104"/>
        <v>#VALUE!</v>
      </c>
      <c r="P640" s="47" t="e" vm="1">
        <f t="shared" si="105"/>
        <v>#VALUE!</v>
      </c>
      <c r="Q640" t="e" vm="1">
        <f t="shared" si="106"/>
        <v>#VALUE!</v>
      </c>
      <c r="R640" t="e" vm="2">
        <f>[1]!genUniform($R$9,$R$10)</f>
        <v>#VALUE!</v>
      </c>
      <c r="S640" t="e" vm="1">
        <f t="shared" si="107"/>
        <v>#VALUE!</v>
      </c>
      <c r="T640" s="47" t="e" vm="1">
        <f t="shared" si="108"/>
        <v>#VALUE!</v>
      </c>
      <c r="U640" t="e" vm="1">
        <f t="shared" si="109"/>
        <v>#VALUE!</v>
      </c>
    </row>
    <row r="641" spans="1:21">
      <c r="A641">
        <v>631</v>
      </c>
      <c r="C641" t="e" vm="2">
        <f>[1]!GenLognormal($C$9,$C$10)</f>
        <v>#VALUE!</v>
      </c>
      <c r="D641" t="e" vm="2">
        <f>[1]!GenLognormal($D$9,$D$10)</f>
        <v>#VALUE!</v>
      </c>
      <c r="E641" t="e" vm="2">
        <f>[1]!genNormal($E$9,$E$10)</f>
        <v>#VALUE!</v>
      </c>
      <c r="F641" t="e" vm="1">
        <f t="shared" si="100"/>
        <v>#VALUE!</v>
      </c>
      <c r="G641" t="e" vm="2">
        <f>[1]!GenLognormal($G$9,$G$10)</f>
        <v>#VALUE!</v>
      </c>
      <c r="H641" t="e" vm="2">
        <f>[1]!genBinomial(1,0.593)</f>
        <v>#VALUE!</v>
      </c>
      <c r="I641" s="13" t="e" vm="1">
        <f t="shared" si="110"/>
        <v>#VALUE!</v>
      </c>
      <c r="J641" t="e" vm="2">
        <f>[1]!genUniform($J$9,$J$10)</f>
        <v>#VALUE!</v>
      </c>
      <c r="K641" t="e" vm="1">
        <f t="shared" si="101"/>
        <v>#VALUE!</v>
      </c>
      <c r="L641" s="47" t="e" vm="1">
        <f t="shared" si="102"/>
        <v>#VALUE!</v>
      </c>
      <c r="M641" t="e" vm="1">
        <f t="shared" si="103"/>
        <v>#VALUE!</v>
      </c>
      <c r="N641" t="e" vm="2">
        <f>[1]!genUniform($N$9,$N$10)</f>
        <v>#VALUE!</v>
      </c>
      <c r="O641" t="e" vm="1">
        <f t="shared" si="104"/>
        <v>#VALUE!</v>
      </c>
      <c r="P641" s="47" t="e" vm="1">
        <f t="shared" si="105"/>
        <v>#VALUE!</v>
      </c>
      <c r="Q641" t="e" vm="1">
        <f t="shared" si="106"/>
        <v>#VALUE!</v>
      </c>
      <c r="R641" t="e" vm="2">
        <f>[1]!genUniform($R$9,$R$10)</f>
        <v>#VALUE!</v>
      </c>
      <c r="S641" t="e" vm="1">
        <f t="shared" si="107"/>
        <v>#VALUE!</v>
      </c>
      <c r="T641" s="47" t="e" vm="1">
        <f t="shared" si="108"/>
        <v>#VALUE!</v>
      </c>
      <c r="U641" t="e" vm="1">
        <f t="shared" si="109"/>
        <v>#VALUE!</v>
      </c>
    </row>
    <row r="642" spans="1:21">
      <c r="A642">
        <v>632</v>
      </c>
      <c r="C642" t="e" vm="2">
        <f>[1]!GenLognormal($C$9,$C$10)</f>
        <v>#VALUE!</v>
      </c>
      <c r="D642" t="e" vm="2">
        <f>[1]!GenLognormal($D$9,$D$10)</f>
        <v>#VALUE!</v>
      </c>
      <c r="E642" t="e" vm="2">
        <f>[1]!genNormal($E$9,$E$10)</f>
        <v>#VALUE!</v>
      </c>
      <c r="F642" t="e" vm="1">
        <f t="shared" si="100"/>
        <v>#VALUE!</v>
      </c>
      <c r="G642" t="e" vm="2">
        <f>[1]!GenLognormal($G$9,$G$10)</f>
        <v>#VALUE!</v>
      </c>
      <c r="H642" t="e" vm="2">
        <f>[1]!genBinomial(1,0.593)</f>
        <v>#VALUE!</v>
      </c>
      <c r="I642" s="13" t="e" vm="1">
        <f t="shared" si="110"/>
        <v>#VALUE!</v>
      </c>
      <c r="J642" t="e" vm="2">
        <f>[1]!genUniform($J$9,$J$10)</f>
        <v>#VALUE!</v>
      </c>
      <c r="K642" t="e" vm="1">
        <f t="shared" si="101"/>
        <v>#VALUE!</v>
      </c>
      <c r="L642" s="47" t="e" vm="1">
        <f t="shared" si="102"/>
        <v>#VALUE!</v>
      </c>
      <c r="M642" t="e" vm="1">
        <f t="shared" si="103"/>
        <v>#VALUE!</v>
      </c>
      <c r="N642" t="e" vm="2">
        <f>[1]!genUniform($N$9,$N$10)</f>
        <v>#VALUE!</v>
      </c>
      <c r="O642" t="e" vm="1">
        <f t="shared" si="104"/>
        <v>#VALUE!</v>
      </c>
      <c r="P642" s="47" t="e" vm="1">
        <f t="shared" si="105"/>
        <v>#VALUE!</v>
      </c>
      <c r="Q642" t="e" vm="1">
        <f t="shared" si="106"/>
        <v>#VALUE!</v>
      </c>
      <c r="R642" t="e" vm="2">
        <f>[1]!genUniform($R$9,$R$10)</f>
        <v>#VALUE!</v>
      </c>
      <c r="S642" t="e" vm="1">
        <f t="shared" si="107"/>
        <v>#VALUE!</v>
      </c>
      <c r="T642" s="47" t="e" vm="1">
        <f t="shared" si="108"/>
        <v>#VALUE!</v>
      </c>
      <c r="U642" t="e" vm="1">
        <f t="shared" si="109"/>
        <v>#VALUE!</v>
      </c>
    </row>
    <row r="643" spans="1:21">
      <c r="A643">
        <v>633</v>
      </c>
      <c r="C643" t="e" vm="2">
        <f>[1]!GenLognormal($C$9,$C$10)</f>
        <v>#VALUE!</v>
      </c>
      <c r="D643" t="e" vm="2">
        <f>[1]!GenLognormal($D$9,$D$10)</f>
        <v>#VALUE!</v>
      </c>
      <c r="E643" t="e" vm="2">
        <f>[1]!genNormal($E$9,$E$10)</f>
        <v>#VALUE!</v>
      </c>
      <c r="F643" t="e" vm="1">
        <f t="shared" si="100"/>
        <v>#VALUE!</v>
      </c>
      <c r="G643" t="e" vm="2">
        <f>[1]!GenLognormal($G$9,$G$10)</f>
        <v>#VALUE!</v>
      </c>
      <c r="H643" t="e" vm="2">
        <f>[1]!genBinomial(1,0.593)</f>
        <v>#VALUE!</v>
      </c>
      <c r="I643" s="13" t="e" vm="1">
        <f t="shared" si="110"/>
        <v>#VALUE!</v>
      </c>
      <c r="J643" t="e" vm="2">
        <f>[1]!genUniform($J$9,$J$10)</f>
        <v>#VALUE!</v>
      </c>
      <c r="K643" t="e" vm="1">
        <f t="shared" si="101"/>
        <v>#VALUE!</v>
      </c>
      <c r="L643" s="47" t="e" vm="1">
        <f t="shared" si="102"/>
        <v>#VALUE!</v>
      </c>
      <c r="M643" t="e" vm="1">
        <f t="shared" si="103"/>
        <v>#VALUE!</v>
      </c>
      <c r="N643" t="e" vm="2">
        <f>[1]!genUniform($N$9,$N$10)</f>
        <v>#VALUE!</v>
      </c>
      <c r="O643" t="e" vm="1">
        <f t="shared" si="104"/>
        <v>#VALUE!</v>
      </c>
      <c r="P643" s="47" t="e" vm="1">
        <f t="shared" si="105"/>
        <v>#VALUE!</v>
      </c>
      <c r="Q643" t="e" vm="1">
        <f t="shared" si="106"/>
        <v>#VALUE!</v>
      </c>
      <c r="R643" t="e" vm="2">
        <f>[1]!genUniform($R$9,$R$10)</f>
        <v>#VALUE!</v>
      </c>
      <c r="S643" t="e" vm="1">
        <f t="shared" si="107"/>
        <v>#VALUE!</v>
      </c>
      <c r="T643" s="47" t="e" vm="1">
        <f t="shared" si="108"/>
        <v>#VALUE!</v>
      </c>
      <c r="U643" t="e" vm="1">
        <f t="shared" si="109"/>
        <v>#VALUE!</v>
      </c>
    </row>
    <row r="644" spans="1:21">
      <c r="A644">
        <v>634</v>
      </c>
      <c r="C644" t="e" vm="2">
        <f>[1]!GenLognormal($C$9,$C$10)</f>
        <v>#VALUE!</v>
      </c>
      <c r="D644" t="e" vm="2">
        <f>[1]!GenLognormal($D$9,$D$10)</f>
        <v>#VALUE!</v>
      </c>
      <c r="E644" t="e" vm="2">
        <f>[1]!genNormal($E$9,$E$10)</f>
        <v>#VALUE!</v>
      </c>
      <c r="F644" t="e" vm="1">
        <f t="shared" si="100"/>
        <v>#VALUE!</v>
      </c>
      <c r="G644" t="e" vm="2">
        <f>[1]!GenLognormal($G$9,$G$10)</f>
        <v>#VALUE!</v>
      </c>
      <c r="H644" t="e" vm="2">
        <f>[1]!genBinomial(1,0.593)</f>
        <v>#VALUE!</v>
      </c>
      <c r="I644" s="13" t="e" vm="1">
        <f t="shared" si="110"/>
        <v>#VALUE!</v>
      </c>
      <c r="J644" t="e" vm="2">
        <f>[1]!genUniform($J$9,$J$10)</f>
        <v>#VALUE!</v>
      </c>
      <c r="K644" t="e" vm="1">
        <f t="shared" si="101"/>
        <v>#VALUE!</v>
      </c>
      <c r="L644" s="47" t="e" vm="1">
        <f t="shared" si="102"/>
        <v>#VALUE!</v>
      </c>
      <c r="M644" t="e" vm="1">
        <f t="shared" si="103"/>
        <v>#VALUE!</v>
      </c>
      <c r="N644" t="e" vm="2">
        <f>[1]!genUniform($N$9,$N$10)</f>
        <v>#VALUE!</v>
      </c>
      <c r="O644" t="e" vm="1">
        <f t="shared" si="104"/>
        <v>#VALUE!</v>
      </c>
      <c r="P644" s="47" t="e" vm="1">
        <f t="shared" si="105"/>
        <v>#VALUE!</v>
      </c>
      <c r="Q644" t="e" vm="1">
        <f t="shared" si="106"/>
        <v>#VALUE!</v>
      </c>
      <c r="R644" t="e" vm="2">
        <f>[1]!genUniform($R$9,$R$10)</f>
        <v>#VALUE!</v>
      </c>
      <c r="S644" t="e" vm="1">
        <f t="shared" si="107"/>
        <v>#VALUE!</v>
      </c>
      <c r="T644" s="47" t="e" vm="1">
        <f t="shared" si="108"/>
        <v>#VALUE!</v>
      </c>
      <c r="U644" t="e" vm="1">
        <f t="shared" si="109"/>
        <v>#VALUE!</v>
      </c>
    </row>
    <row r="645" spans="1:21">
      <c r="A645">
        <v>635</v>
      </c>
      <c r="C645" t="e" vm="2">
        <f>[1]!GenLognormal($C$9,$C$10)</f>
        <v>#VALUE!</v>
      </c>
      <c r="D645" t="e" vm="2">
        <f>[1]!GenLognormal($D$9,$D$10)</f>
        <v>#VALUE!</v>
      </c>
      <c r="E645" t="e" vm="2">
        <f>[1]!genNormal($E$9,$E$10)</f>
        <v>#VALUE!</v>
      </c>
      <c r="F645" t="e" vm="1">
        <f t="shared" si="100"/>
        <v>#VALUE!</v>
      </c>
      <c r="G645" t="e" vm="2">
        <f>[1]!GenLognormal($G$9,$G$10)</f>
        <v>#VALUE!</v>
      </c>
      <c r="H645" t="e" vm="2">
        <f>[1]!genBinomial(1,0.593)</f>
        <v>#VALUE!</v>
      </c>
      <c r="I645" s="13" t="e" vm="1">
        <f t="shared" si="110"/>
        <v>#VALUE!</v>
      </c>
      <c r="J645" t="e" vm="2">
        <f>[1]!genUniform($J$9,$J$10)</f>
        <v>#VALUE!</v>
      </c>
      <c r="K645" t="e" vm="1">
        <f t="shared" si="101"/>
        <v>#VALUE!</v>
      </c>
      <c r="L645" s="47" t="e" vm="1">
        <f t="shared" si="102"/>
        <v>#VALUE!</v>
      </c>
      <c r="M645" t="e" vm="1">
        <f t="shared" si="103"/>
        <v>#VALUE!</v>
      </c>
      <c r="N645" t="e" vm="2">
        <f>[1]!genUniform($N$9,$N$10)</f>
        <v>#VALUE!</v>
      </c>
      <c r="O645" t="e" vm="1">
        <f t="shared" si="104"/>
        <v>#VALUE!</v>
      </c>
      <c r="P645" s="47" t="e" vm="1">
        <f t="shared" si="105"/>
        <v>#VALUE!</v>
      </c>
      <c r="Q645" t="e" vm="1">
        <f t="shared" si="106"/>
        <v>#VALUE!</v>
      </c>
      <c r="R645" t="e" vm="2">
        <f>[1]!genUniform($R$9,$R$10)</f>
        <v>#VALUE!</v>
      </c>
      <c r="S645" t="e" vm="1">
        <f t="shared" si="107"/>
        <v>#VALUE!</v>
      </c>
      <c r="T645" s="47" t="e" vm="1">
        <f t="shared" si="108"/>
        <v>#VALUE!</v>
      </c>
      <c r="U645" t="e" vm="1">
        <f t="shared" si="109"/>
        <v>#VALUE!</v>
      </c>
    </row>
    <row r="646" spans="1:21">
      <c r="A646">
        <v>636</v>
      </c>
      <c r="C646" t="e" vm="2">
        <f>[1]!GenLognormal($C$9,$C$10)</f>
        <v>#VALUE!</v>
      </c>
      <c r="D646" t="e" vm="2">
        <f>[1]!GenLognormal($D$9,$D$10)</f>
        <v>#VALUE!</v>
      </c>
      <c r="E646" t="e" vm="2">
        <f>[1]!genNormal($E$9,$E$10)</f>
        <v>#VALUE!</v>
      </c>
      <c r="F646" t="e" vm="1">
        <f t="shared" si="100"/>
        <v>#VALUE!</v>
      </c>
      <c r="G646" t="e" vm="2">
        <f>[1]!GenLognormal($G$9,$G$10)</f>
        <v>#VALUE!</v>
      </c>
      <c r="H646" t="e" vm="2">
        <f>[1]!genBinomial(1,0.593)</f>
        <v>#VALUE!</v>
      </c>
      <c r="I646" s="13" t="e" vm="1">
        <f t="shared" si="110"/>
        <v>#VALUE!</v>
      </c>
      <c r="J646" t="e" vm="2">
        <f>[1]!genUniform($J$9,$J$10)</f>
        <v>#VALUE!</v>
      </c>
      <c r="K646" t="e" vm="1">
        <f t="shared" si="101"/>
        <v>#VALUE!</v>
      </c>
      <c r="L646" s="47" t="e" vm="1">
        <f t="shared" si="102"/>
        <v>#VALUE!</v>
      </c>
      <c r="M646" t="e" vm="1">
        <f t="shared" si="103"/>
        <v>#VALUE!</v>
      </c>
      <c r="N646" t="e" vm="2">
        <f>[1]!genUniform($N$9,$N$10)</f>
        <v>#VALUE!</v>
      </c>
      <c r="O646" t="e" vm="1">
        <f t="shared" si="104"/>
        <v>#VALUE!</v>
      </c>
      <c r="P646" s="47" t="e" vm="1">
        <f t="shared" si="105"/>
        <v>#VALUE!</v>
      </c>
      <c r="Q646" t="e" vm="1">
        <f t="shared" si="106"/>
        <v>#VALUE!</v>
      </c>
      <c r="R646" t="e" vm="2">
        <f>[1]!genUniform($R$9,$R$10)</f>
        <v>#VALUE!</v>
      </c>
      <c r="S646" t="e" vm="1">
        <f t="shared" si="107"/>
        <v>#VALUE!</v>
      </c>
      <c r="T646" s="47" t="e" vm="1">
        <f t="shared" si="108"/>
        <v>#VALUE!</v>
      </c>
      <c r="U646" t="e" vm="1">
        <f t="shared" si="109"/>
        <v>#VALUE!</v>
      </c>
    </row>
    <row r="647" spans="1:21">
      <c r="A647">
        <v>637</v>
      </c>
      <c r="C647" t="e" vm="2">
        <f>[1]!GenLognormal($C$9,$C$10)</f>
        <v>#VALUE!</v>
      </c>
      <c r="D647" t="e" vm="2">
        <f>[1]!GenLognormal($D$9,$D$10)</f>
        <v>#VALUE!</v>
      </c>
      <c r="E647" t="e" vm="2">
        <f>[1]!genNormal($E$9,$E$10)</f>
        <v>#VALUE!</v>
      </c>
      <c r="F647" t="e" vm="1">
        <f t="shared" si="100"/>
        <v>#VALUE!</v>
      </c>
      <c r="G647" t="e" vm="2">
        <f>[1]!GenLognormal($G$9,$G$10)</f>
        <v>#VALUE!</v>
      </c>
      <c r="H647" t="e" vm="2">
        <f>[1]!genBinomial(1,0.593)</f>
        <v>#VALUE!</v>
      </c>
      <c r="I647" s="13" t="e" vm="1">
        <f t="shared" si="110"/>
        <v>#VALUE!</v>
      </c>
      <c r="J647" t="e" vm="2">
        <f>[1]!genUniform($J$9,$J$10)</f>
        <v>#VALUE!</v>
      </c>
      <c r="K647" t="e" vm="1">
        <f t="shared" si="101"/>
        <v>#VALUE!</v>
      </c>
      <c r="L647" s="47" t="e" vm="1">
        <f t="shared" si="102"/>
        <v>#VALUE!</v>
      </c>
      <c r="M647" t="e" vm="1">
        <f t="shared" si="103"/>
        <v>#VALUE!</v>
      </c>
      <c r="N647" t="e" vm="2">
        <f>[1]!genUniform($N$9,$N$10)</f>
        <v>#VALUE!</v>
      </c>
      <c r="O647" t="e" vm="1">
        <f t="shared" si="104"/>
        <v>#VALUE!</v>
      </c>
      <c r="P647" s="47" t="e" vm="1">
        <f t="shared" si="105"/>
        <v>#VALUE!</v>
      </c>
      <c r="Q647" t="e" vm="1">
        <f t="shared" si="106"/>
        <v>#VALUE!</v>
      </c>
      <c r="R647" t="e" vm="2">
        <f>[1]!genUniform($R$9,$R$10)</f>
        <v>#VALUE!</v>
      </c>
      <c r="S647" t="e" vm="1">
        <f t="shared" si="107"/>
        <v>#VALUE!</v>
      </c>
      <c r="T647" s="47" t="e" vm="1">
        <f t="shared" si="108"/>
        <v>#VALUE!</v>
      </c>
      <c r="U647" t="e" vm="1">
        <f t="shared" si="109"/>
        <v>#VALUE!</v>
      </c>
    </row>
    <row r="648" spans="1:21">
      <c r="A648">
        <v>638</v>
      </c>
      <c r="C648" t="e" vm="2">
        <f>[1]!GenLognormal($C$9,$C$10)</f>
        <v>#VALUE!</v>
      </c>
      <c r="D648" t="e" vm="2">
        <f>[1]!GenLognormal($D$9,$D$10)</f>
        <v>#VALUE!</v>
      </c>
      <c r="E648" t="e" vm="2">
        <f>[1]!genNormal($E$9,$E$10)</f>
        <v>#VALUE!</v>
      </c>
      <c r="F648" t="e" vm="1">
        <f t="shared" si="100"/>
        <v>#VALUE!</v>
      </c>
      <c r="G648" t="e" vm="2">
        <f>[1]!GenLognormal($G$9,$G$10)</f>
        <v>#VALUE!</v>
      </c>
      <c r="H648" t="e" vm="2">
        <f>[1]!genBinomial(1,0.593)</f>
        <v>#VALUE!</v>
      </c>
      <c r="I648" s="13" t="e" vm="1">
        <f t="shared" si="110"/>
        <v>#VALUE!</v>
      </c>
      <c r="J648" t="e" vm="2">
        <f>[1]!genUniform($J$9,$J$10)</f>
        <v>#VALUE!</v>
      </c>
      <c r="K648" t="e" vm="1">
        <f t="shared" si="101"/>
        <v>#VALUE!</v>
      </c>
      <c r="L648" s="47" t="e" vm="1">
        <f t="shared" si="102"/>
        <v>#VALUE!</v>
      </c>
      <c r="M648" t="e" vm="1">
        <f t="shared" si="103"/>
        <v>#VALUE!</v>
      </c>
      <c r="N648" t="e" vm="2">
        <f>[1]!genUniform($N$9,$N$10)</f>
        <v>#VALUE!</v>
      </c>
      <c r="O648" t="e" vm="1">
        <f t="shared" si="104"/>
        <v>#VALUE!</v>
      </c>
      <c r="P648" s="47" t="e" vm="1">
        <f t="shared" si="105"/>
        <v>#VALUE!</v>
      </c>
      <c r="Q648" t="e" vm="1">
        <f t="shared" si="106"/>
        <v>#VALUE!</v>
      </c>
      <c r="R648" t="e" vm="2">
        <f>[1]!genUniform($R$9,$R$10)</f>
        <v>#VALUE!</v>
      </c>
      <c r="S648" t="e" vm="1">
        <f t="shared" si="107"/>
        <v>#VALUE!</v>
      </c>
      <c r="T648" s="47" t="e" vm="1">
        <f t="shared" si="108"/>
        <v>#VALUE!</v>
      </c>
      <c r="U648" t="e" vm="1">
        <f t="shared" si="109"/>
        <v>#VALUE!</v>
      </c>
    </row>
    <row r="649" spans="1:21">
      <c r="A649">
        <v>639</v>
      </c>
      <c r="C649" t="e" vm="2">
        <f>[1]!GenLognormal($C$9,$C$10)</f>
        <v>#VALUE!</v>
      </c>
      <c r="D649" t="e" vm="2">
        <f>[1]!GenLognormal($D$9,$D$10)</f>
        <v>#VALUE!</v>
      </c>
      <c r="E649" t="e" vm="2">
        <f>[1]!genNormal($E$9,$E$10)</f>
        <v>#VALUE!</v>
      </c>
      <c r="F649" t="e" vm="1">
        <f t="shared" si="100"/>
        <v>#VALUE!</v>
      </c>
      <c r="G649" t="e" vm="2">
        <f>[1]!GenLognormal($G$9,$G$10)</f>
        <v>#VALUE!</v>
      </c>
      <c r="H649" t="e" vm="2">
        <f>[1]!genBinomial(1,0.593)</f>
        <v>#VALUE!</v>
      </c>
      <c r="I649" s="13" t="e" vm="1">
        <f t="shared" si="110"/>
        <v>#VALUE!</v>
      </c>
      <c r="J649" t="e" vm="2">
        <f>[1]!genUniform($J$9,$J$10)</f>
        <v>#VALUE!</v>
      </c>
      <c r="K649" t="e" vm="1">
        <f t="shared" si="101"/>
        <v>#VALUE!</v>
      </c>
      <c r="L649" s="47" t="e" vm="1">
        <f t="shared" si="102"/>
        <v>#VALUE!</v>
      </c>
      <c r="M649" t="e" vm="1">
        <f t="shared" si="103"/>
        <v>#VALUE!</v>
      </c>
      <c r="N649" t="e" vm="2">
        <f>[1]!genUniform($N$9,$N$10)</f>
        <v>#VALUE!</v>
      </c>
      <c r="O649" t="e" vm="1">
        <f t="shared" si="104"/>
        <v>#VALUE!</v>
      </c>
      <c r="P649" s="47" t="e" vm="1">
        <f t="shared" si="105"/>
        <v>#VALUE!</v>
      </c>
      <c r="Q649" t="e" vm="1">
        <f t="shared" si="106"/>
        <v>#VALUE!</v>
      </c>
      <c r="R649" t="e" vm="2">
        <f>[1]!genUniform($R$9,$R$10)</f>
        <v>#VALUE!</v>
      </c>
      <c r="S649" t="e" vm="1">
        <f t="shared" si="107"/>
        <v>#VALUE!</v>
      </c>
      <c r="T649" s="47" t="e" vm="1">
        <f t="shared" si="108"/>
        <v>#VALUE!</v>
      </c>
      <c r="U649" t="e" vm="1">
        <f t="shared" si="109"/>
        <v>#VALUE!</v>
      </c>
    </row>
    <row r="650" spans="1:21">
      <c r="A650">
        <v>640</v>
      </c>
      <c r="C650" t="e" vm="2">
        <f>[1]!GenLognormal($C$9,$C$10)</f>
        <v>#VALUE!</v>
      </c>
      <c r="D650" t="e" vm="2">
        <f>[1]!GenLognormal($D$9,$D$10)</f>
        <v>#VALUE!</v>
      </c>
      <c r="E650" t="e" vm="2">
        <f>[1]!genNormal($E$9,$E$10)</f>
        <v>#VALUE!</v>
      </c>
      <c r="F650" t="e" vm="1">
        <f t="shared" si="100"/>
        <v>#VALUE!</v>
      </c>
      <c r="G650" t="e" vm="2">
        <f>[1]!GenLognormal($G$9,$G$10)</f>
        <v>#VALUE!</v>
      </c>
      <c r="H650" t="e" vm="2">
        <f>[1]!genBinomial(1,0.593)</f>
        <v>#VALUE!</v>
      </c>
      <c r="I650" s="13" t="e" vm="1">
        <f t="shared" si="110"/>
        <v>#VALUE!</v>
      </c>
      <c r="J650" t="e" vm="2">
        <f>[1]!genUniform($J$9,$J$10)</f>
        <v>#VALUE!</v>
      </c>
      <c r="K650" t="e" vm="1">
        <f t="shared" si="101"/>
        <v>#VALUE!</v>
      </c>
      <c r="L650" s="47" t="e" vm="1">
        <f t="shared" si="102"/>
        <v>#VALUE!</v>
      </c>
      <c r="M650" t="e" vm="1">
        <f t="shared" si="103"/>
        <v>#VALUE!</v>
      </c>
      <c r="N650" t="e" vm="2">
        <f>[1]!genUniform($N$9,$N$10)</f>
        <v>#VALUE!</v>
      </c>
      <c r="O650" t="e" vm="1">
        <f t="shared" si="104"/>
        <v>#VALUE!</v>
      </c>
      <c r="P650" s="47" t="e" vm="1">
        <f t="shared" si="105"/>
        <v>#VALUE!</v>
      </c>
      <c r="Q650" t="e" vm="1">
        <f t="shared" si="106"/>
        <v>#VALUE!</v>
      </c>
      <c r="R650" t="e" vm="2">
        <f>[1]!genUniform($R$9,$R$10)</f>
        <v>#VALUE!</v>
      </c>
      <c r="S650" t="e" vm="1">
        <f t="shared" si="107"/>
        <v>#VALUE!</v>
      </c>
      <c r="T650" s="47" t="e" vm="1">
        <f t="shared" si="108"/>
        <v>#VALUE!</v>
      </c>
      <c r="U650" t="e" vm="1">
        <f t="shared" si="109"/>
        <v>#VALUE!</v>
      </c>
    </row>
    <row r="651" spans="1:21">
      <c r="A651">
        <v>641</v>
      </c>
      <c r="C651" t="e" vm="2">
        <f>[1]!GenLognormal($C$9,$C$10)</f>
        <v>#VALUE!</v>
      </c>
      <c r="D651" t="e" vm="2">
        <f>[1]!GenLognormal($D$9,$D$10)</f>
        <v>#VALUE!</v>
      </c>
      <c r="E651" t="e" vm="2">
        <f>[1]!genNormal($E$9,$E$10)</f>
        <v>#VALUE!</v>
      </c>
      <c r="F651" t="e" vm="1">
        <f t="shared" si="100"/>
        <v>#VALUE!</v>
      </c>
      <c r="G651" t="e" vm="2">
        <f>[1]!GenLognormal($G$9,$G$10)</f>
        <v>#VALUE!</v>
      </c>
      <c r="H651" t="e" vm="2">
        <f>[1]!genBinomial(1,0.593)</f>
        <v>#VALUE!</v>
      </c>
      <c r="I651" s="13" t="e" vm="1">
        <f t="shared" si="110"/>
        <v>#VALUE!</v>
      </c>
      <c r="J651" t="e" vm="2">
        <f>[1]!genUniform($J$9,$J$10)</f>
        <v>#VALUE!</v>
      </c>
      <c r="K651" t="e" vm="1">
        <f t="shared" si="101"/>
        <v>#VALUE!</v>
      </c>
      <c r="L651" s="47" t="e" vm="1">
        <f t="shared" si="102"/>
        <v>#VALUE!</v>
      </c>
      <c r="M651" t="e" vm="1">
        <f t="shared" si="103"/>
        <v>#VALUE!</v>
      </c>
      <c r="N651" t="e" vm="2">
        <f>[1]!genUniform($N$9,$N$10)</f>
        <v>#VALUE!</v>
      </c>
      <c r="O651" t="e" vm="1">
        <f t="shared" si="104"/>
        <v>#VALUE!</v>
      </c>
      <c r="P651" s="47" t="e" vm="1">
        <f t="shared" si="105"/>
        <v>#VALUE!</v>
      </c>
      <c r="Q651" t="e" vm="1">
        <f t="shared" si="106"/>
        <v>#VALUE!</v>
      </c>
      <c r="R651" t="e" vm="2">
        <f>[1]!genUniform($R$9,$R$10)</f>
        <v>#VALUE!</v>
      </c>
      <c r="S651" t="e" vm="1">
        <f t="shared" si="107"/>
        <v>#VALUE!</v>
      </c>
      <c r="T651" s="47" t="e" vm="1">
        <f t="shared" si="108"/>
        <v>#VALUE!</v>
      </c>
      <c r="U651" t="e" vm="1">
        <f t="shared" si="109"/>
        <v>#VALUE!</v>
      </c>
    </row>
    <row r="652" spans="1:21">
      <c r="A652">
        <v>642</v>
      </c>
      <c r="C652" t="e" vm="2">
        <f>[1]!GenLognormal($C$9,$C$10)</f>
        <v>#VALUE!</v>
      </c>
      <c r="D652" t="e" vm="2">
        <f>[1]!GenLognormal($D$9,$D$10)</f>
        <v>#VALUE!</v>
      </c>
      <c r="E652" t="e" vm="2">
        <f>[1]!genNormal($E$9,$E$10)</f>
        <v>#VALUE!</v>
      </c>
      <c r="F652" t="e" vm="1">
        <f t="shared" ref="F652:F715" si="111">IF(E652&gt;45,E652,45)</f>
        <v>#VALUE!</v>
      </c>
      <c r="G652" t="e" vm="2">
        <f>[1]!GenLognormal($G$9,$G$10)</f>
        <v>#VALUE!</v>
      </c>
      <c r="H652" t="e" vm="2">
        <f>[1]!genBinomial(1,0.593)</f>
        <v>#VALUE!</v>
      </c>
      <c r="I652" s="13" t="e" vm="1">
        <f t="shared" si="110"/>
        <v>#VALUE!</v>
      </c>
      <c r="J652" t="e" vm="2">
        <f>[1]!genUniform($J$9,$J$10)</f>
        <v>#VALUE!</v>
      </c>
      <c r="K652" t="e" vm="1">
        <f t="shared" ref="K652:K715" si="112">_xlfn.LOGNORM.INV($J652,$K$9,$K$10)</f>
        <v>#VALUE!</v>
      </c>
      <c r="L652" s="47" t="e" vm="1">
        <f t="shared" ref="L652:L715" si="113">K652*$I652/24/60</f>
        <v>#VALUE!</v>
      </c>
      <c r="M652" t="e" vm="1">
        <f t="shared" ref="M652:M715" si="114">L652*24*60/$D652</f>
        <v>#VALUE!</v>
      </c>
      <c r="N652" t="e" vm="2">
        <f>[1]!genUniform($N$9,$N$10)</f>
        <v>#VALUE!</v>
      </c>
      <c r="O652" t="e" vm="1">
        <f t="shared" ref="O652:O715" si="115">_xlfn.LOGNORM.INV($N652,$O$9,$O$10)</f>
        <v>#VALUE!</v>
      </c>
      <c r="P652" s="47" t="e" vm="1">
        <f t="shared" ref="P652:P715" si="116">O652*$I652/24/60</f>
        <v>#VALUE!</v>
      </c>
      <c r="Q652" t="e" vm="1">
        <f t="shared" ref="Q652:Q715" si="117">P652*24*60/$D652</f>
        <v>#VALUE!</v>
      </c>
      <c r="R652" t="e" vm="2">
        <f>[1]!genUniform($R$9,$R$10)</f>
        <v>#VALUE!</v>
      </c>
      <c r="S652" t="e" vm="1">
        <f t="shared" ref="S652:S715" si="118">_xlfn.LOGNORM.INV($R652,$S$9,$S$10)</f>
        <v>#VALUE!</v>
      </c>
      <c r="T652" s="47" t="e" vm="1">
        <f t="shared" ref="T652:T715" si="119">S652*$I652/24/60</f>
        <v>#VALUE!</v>
      </c>
      <c r="U652" t="e" vm="1">
        <f t="shared" ref="U652:U715" si="120">T652*24*60/$D652</f>
        <v>#VALUE!</v>
      </c>
    </row>
    <row r="653" spans="1:21">
      <c r="A653">
        <v>643</v>
      </c>
      <c r="C653" t="e" vm="2">
        <f>[1]!GenLognormal($C$9,$C$10)</f>
        <v>#VALUE!</v>
      </c>
      <c r="D653" t="e" vm="2">
        <f>[1]!GenLognormal($D$9,$D$10)</f>
        <v>#VALUE!</v>
      </c>
      <c r="E653" t="e" vm="2">
        <f>[1]!genNormal($E$9,$E$10)</f>
        <v>#VALUE!</v>
      </c>
      <c r="F653" t="e" vm="1">
        <f t="shared" si="111"/>
        <v>#VALUE!</v>
      </c>
      <c r="G653" t="e" vm="2">
        <f>[1]!GenLognormal($G$9,$G$10)</f>
        <v>#VALUE!</v>
      </c>
      <c r="H653" t="e" vm="2">
        <f>[1]!genBinomial(1,0.593)</f>
        <v>#VALUE!</v>
      </c>
      <c r="I653" s="13" t="e" vm="1">
        <f t="shared" si="110"/>
        <v>#VALUE!</v>
      </c>
      <c r="J653" t="e" vm="2">
        <f>[1]!genUniform($J$9,$J$10)</f>
        <v>#VALUE!</v>
      </c>
      <c r="K653" t="e" vm="1">
        <f t="shared" si="112"/>
        <v>#VALUE!</v>
      </c>
      <c r="L653" s="47" t="e" vm="1">
        <f t="shared" si="113"/>
        <v>#VALUE!</v>
      </c>
      <c r="M653" t="e" vm="1">
        <f t="shared" si="114"/>
        <v>#VALUE!</v>
      </c>
      <c r="N653" t="e" vm="2">
        <f>[1]!genUniform($N$9,$N$10)</f>
        <v>#VALUE!</v>
      </c>
      <c r="O653" t="e" vm="1">
        <f t="shared" si="115"/>
        <v>#VALUE!</v>
      </c>
      <c r="P653" s="47" t="e" vm="1">
        <f t="shared" si="116"/>
        <v>#VALUE!</v>
      </c>
      <c r="Q653" t="e" vm="1">
        <f t="shared" si="117"/>
        <v>#VALUE!</v>
      </c>
      <c r="R653" t="e" vm="2">
        <f>[1]!genUniform($R$9,$R$10)</f>
        <v>#VALUE!</v>
      </c>
      <c r="S653" t="e" vm="1">
        <f t="shared" si="118"/>
        <v>#VALUE!</v>
      </c>
      <c r="T653" s="47" t="e" vm="1">
        <f t="shared" si="119"/>
        <v>#VALUE!</v>
      </c>
      <c r="U653" t="e" vm="1">
        <f t="shared" si="120"/>
        <v>#VALUE!</v>
      </c>
    </row>
    <row r="654" spans="1:21">
      <c r="A654">
        <v>644</v>
      </c>
      <c r="C654" t="e" vm="2">
        <f>[1]!GenLognormal($C$9,$C$10)</f>
        <v>#VALUE!</v>
      </c>
      <c r="D654" t="e" vm="2">
        <f>[1]!GenLognormal($D$9,$D$10)</f>
        <v>#VALUE!</v>
      </c>
      <c r="E654" t="e" vm="2">
        <f>[1]!genNormal($E$9,$E$10)</f>
        <v>#VALUE!</v>
      </c>
      <c r="F654" t="e" vm="1">
        <f t="shared" si="111"/>
        <v>#VALUE!</v>
      </c>
      <c r="G654" t="e" vm="2">
        <f>[1]!GenLognormal($G$9,$G$10)</f>
        <v>#VALUE!</v>
      </c>
      <c r="H654" t="e" vm="2">
        <f>[1]!genBinomial(1,0.593)</f>
        <v>#VALUE!</v>
      </c>
      <c r="I654" s="13" t="e" vm="1">
        <f t="shared" si="110"/>
        <v>#VALUE!</v>
      </c>
      <c r="J654" t="e" vm="2">
        <f>[1]!genUniform($J$9,$J$10)</f>
        <v>#VALUE!</v>
      </c>
      <c r="K654" t="e" vm="1">
        <f t="shared" si="112"/>
        <v>#VALUE!</v>
      </c>
      <c r="L654" s="47" t="e" vm="1">
        <f t="shared" si="113"/>
        <v>#VALUE!</v>
      </c>
      <c r="M654" t="e" vm="1">
        <f t="shared" si="114"/>
        <v>#VALUE!</v>
      </c>
      <c r="N654" t="e" vm="2">
        <f>[1]!genUniform($N$9,$N$10)</f>
        <v>#VALUE!</v>
      </c>
      <c r="O654" t="e" vm="1">
        <f t="shared" si="115"/>
        <v>#VALUE!</v>
      </c>
      <c r="P654" s="47" t="e" vm="1">
        <f t="shared" si="116"/>
        <v>#VALUE!</v>
      </c>
      <c r="Q654" t="e" vm="1">
        <f t="shared" si="117"/>
        <v>#VALUE!</v>
      </c>
      <c r="R654" t="e" vm="2">
        <f>[1]!genUniform($R$9,$R$10)</f>
        <v>#VALUE!</v>
      </c>
      <c r="S654" t="e" vm="1">
        <f t="shared" si="118"/>
        <v>#VALUE!</v>
      </c>
      <c r="T654" s="47" t="e" vm="1">
        <f t="shared" si="119"/>
        <v>#VALUE!</v>
      </c>
      <c r="U654" t="e" vm="1">
        <f t="shared" si="120"/>
        <v>#VALUE!</v>
      </c>
    </row>
    <row r="655" spans="1:21">
      <c r="A655">
        <v>645</v>
      </c>
      <c r="C655" t="e" vm="2">
        <f>[1]!GenLognormal($C$9,$C$10)</f>
        <v>#VALUE!</v>
      </c>
      <c r="D655" t="e" vm="2">
        <f>[1]!GenLognormal($D$9,$D$10)</f>
        <v>#VALUE!</v>
      </c>
      <c r="E655" t="e" vm="2">
        <f>[1]!genNormal($E$9,$E$10)</f>
        <v>#VALUE!</v>
      </c>
      <c r="F655" t="e" vm="1">
        <f t="shared" si="111"/>
        <v>#VALUE!</v>
      </c>
      <c r="G655" t="e" vm="2">
        <f>[1]!GenLognormal($G$9,$G$10)</f>
        <v>#VALUE!</v>
      </c>
      <c r="H655" t="e" vm="2">
        <f>[1]!genBinomial(1,0.593)</f>
        <v>#VALUE!</v>
      </c>
      <c r="I655" s="13" t="e" vm="1">
        <f t="shared" ref="I655:I718" si="121">(266.16-47.17*H655-2.33*G655+0.66*F655+0.017*(F655^2))*113.12/1000000*D655</f>
        <v>#VALUE!</v>
      </c>
      <c r="J655" t="e" vm="2">
        <f>[1]!genUniform($J$9,$J$10)</f>
        <v>#VALUE!</v>
      </c>
      <c r="K655" t="e" vm="1">
        <f t="shared" si="112"/>
        <v>#VALUE!</v>
      </c>
      <c r="L655" s="47" t="e" vm="1">
        <f t="shared" si="113"/>
        <v>#VALUE!</v>
      </c>
      <c r="M655" t="e" vm="1">
        <f t="shared" si="114"/>
        <v>#VALUE!</v>
      </c>
      <c r="N655" t="e" vm="2">
        <f>[1]!genUniform($N$9,$N$10)</f>
        <v>#VALUE!</v>
      </c>
      <c r="O655" t="e" vm="1">
        <f t="shared" si="115"/>
        <v>#VALUE!</v>
      </c>
      <c r="P655" s="47" t="e" vm="1">
        <f t="shared" si="116"/>
        <v>#VALUE!</v>
      </c>
      <c r="Q655" t="e" vm="1">
        <f t="shared" si="117"/>
        <v>#VALUE!</v>
      </c>
      <c r="R655" t="e" vm="2">
        <f>[1]!genUniform($R$9,$R$10)</f>
        <v>#VALUE!</v>
      </c>
      <c r="S655" t="e" vm="1">
        <f t="shared" si="118"/>
        <v>#VALUE!</v>
      </c>
      <c r="T655" s="47" t="e" vm="1">
        <f t="shared" si="119"/>
        <v>#VALUE!</v>
      </c>
      <c r="U655" t="e" vm="1">
        <f t="shared" si="120"/>
        <v>#VALUE!</v>
      </c>
    </row>
    <row r="656" spans="1:21">
      <c r="A656">
        <v>646</v>
      </c>
      <c r="C656" t="e" vm="2">
        <f>[1]!GenLognormal($C$9,$C$10)</f>
        <v>#VALUE!</v>
      </c>
      <c r="D656" t="e" vm="2">
        <f>[1]!GenLognormal($D$9,$D$10)</f>
        <v>#VALUE!</v>
      </c>
      <c r="E656" t="e" vm="2">
        <f>[1]!genNormal($E$9,$E$10)</f>
        <v>#VALUE!</v>
      </c>
      <c r="F656" t="e" vm="1">
        <f t="shared" si="111"/>
        <v>#VALUE!</v>
      </c>
      <c r="G656" t="e" vm="2">
        <f>[1]!GenLognormal($G$9,$G$10)</f>
        <v>#VALUE!</v>
      </c>
      <c r="H656" t="e" vm="2">
        <f>[1]!genBinomial(1,0.593)</f>
        <v>#VALUE!</v>
      </c>
      <c r="I656" s="13" t="e" vm="1">
        <f t="shared" si="121"/>
        <v>#VALUE!</v>
      </c>
      <c r="J656" t="e" vm="2">
        <f>[1]!genUniform($J$9,$J$10)</f>
        <v>#VALUE!</v>
      </c>
      <c r="K656" t="e" vm="1">
        <f t="shared" si="112"/>
        <v>#VALUE!</v>
      </c>
      <c r="L656" s="47" t="e" vm="1">
        <f t="shared" si="113"/>
        <v>#VALUE!</v>
      </c>
      <c r="M656" t="e" vm="1">
        <f t="shared" si="114"/>
        <v>#VALUE!</v>
      </c>
      <c r="N656" t="e" vm="2">
        <f>[1]!genUniform($N$9,$N$10)</f>
        <v>#VALUE!</v>
      </c>
      <c r="O656" t="e" vm="1">
        <f t="shared" si="115"/>
        <v>#VALUE!</v>
      </c>
      <c r="P656" s="47" t="e" vm="1">
        <f t="shared" si="116"/>
        <v>#VALUE!</v>
      </c>
      <c r="Q656" t="e" vm="1">
        <f t="shared" si="117"/>
        <v>#VALUE!</v>
      </c>
      <c r="R656" t="e" vm="2">
        <f>[1]!genUniform($R$9,$R$10)</f>
        <v>#VALUE!</v>
      </c>
      <c r="S656" t="e" vm="1">
        <f t="shared" si="118"/>
        <v>#VALUE!</v>
      </c>
      <c r="T656" s="47" t="e" vm="1">
        <f t="shared" si="119"/>
        <v>#VALUE!</v>
      </c>
      <c r="U656" t="e" vm="1">
        <f t="shared" si="120"/>
        <v>#VALUE!</v>
      </c>
    </row>
    <row r="657" spans="1:21">
      <c r="A657">
        <v>647</v>
      </c>
      <c r="C657" t="e" vm="2">
        <f>[1]!GenLognormal($C$9,$C$10)</f>
        <v>#VALUE!</v>
      </c>
      <c r="D657" t="e" vm="2">
        <f>[1]!GenLognormal($D$9,$D$10)</f>
        <v>#VALUE!</v>
      </c>
      <c r="E657" t="e" vm="2">
        <f>[1]!genNormal($E$9,$E$10)</f>
        <v>#VALUE!</v>
      </c>
      <c r="F657" t="e" vm="1">
        <f t="shared" si="111"/>
        <v>#VALUE!</v>
      </c>
      <c r="G657" t="e" vm="2">
        <f>[1]!GenLognormal($G$9,$G$10)</f>
        <v>#VALUE!</v>
      </c>
      <c r="H657" t="e" vm="2">
        <f>[1]!genBinomial(1,0.593)</f>
        <v>#VALUE!</v>
      </c>
      <c r="I657" s="13" t="e" vm="1">
        <f t="shared" si="121"/>
        <v>#VALUE!</v>
      </c>
      <c r="J657" t="e" vm="2">
        <f>[1]!genUniform($J$9,$J$10)</f>
        <v>#VALUE!</v>
      </c>
      <c r="K657" t="e" vm="1">
        <f t="shared" si="112"/>
        <v>#VALUE!</v>
      </c>
      <c r="L657" s="47" t="e" vm="1">
        <f t="shared" si="113"/>
        <v>#VALUE!</v>
      </c>
      <c r="M657" t="e" vm="1">
        <f t="shared" si="114"/>
        <v>#VALUE!</v>
      </c>
      <c r="N657" t="e" vm="2">
        <f>[1]!genUniform($N$9,$N$10)</f>
        <v>#VALUE!</v>
      </c>
      <c r="O657" t="e" vm="1">
        <f t="shared" si="115"/>
        <v>#VALUE!</v>
      </c>
      <c r="P657" s="47" t="e" vm="1">
        <f t="shared" si="116"/>
        <v>#VALUE!</v>
      </c>
      <c r="Q657" t="e" vm="1">
        <f t="shared" si="117"/>
        <v>#VALUE!</v>
      </c>
      <c r="R657" t="e" vm="2">
        <f>[1]!genUniform($R$9,$R$10)</f>
        <v>#VALUE!</v>
      </c>
      <c r="S657" t="e" vm="1">
        <f t="shared" si="118"/>
        <v>#VALUE!</v>
      </c>
      <c r="T657" s="47" t="e" vm="1">
        <f t="shared" si="119"/>
        <v>#VALUE!</v>
      </c>
      <c r="U657" t="e" vm="1">
        <f t="shared" si="120"/>
        <v>#VALUE!</v>
      </c>
    </row>
    <row r="658" spans="1:21">
      <c r="A658">
        <v>648</v>
      </c>
      <c r="C658" t="e" vm="2">
        <f>[1]!GenLognormal($C$9,$C$10)</f>
        <v>#VALUE!</v>
      </c>
      <c r="D658" t="e" vm="2">
        <f>[1]!GenLognormal($D$9,$D$10)</f>
        <v>#VALUE!</v>
      </c>
      <c r="E658" t="e" vm="2">
        <f>[1]!genNormal($E$9,$E$10)</f>
        <v>#VALUE!</v>
      </c>
      <c r="F658" t="e" vm="1">
        <f t="shared" si="111"/>
        <v>#VALUE!</v>
      </c>
      <c r="G658" t="e" vm="2">
        <f>[1]!GenLognormal($G$9,$G$10)</f>
        <v>#VALUE!</v>
      </c>
      <c r="H658" t="e" vm="2">
        <f>[1]!genBinomial(1,0.593)</f>
        <v>#VALUE!</v>
      </c>
      <c r="I658" s="13" t="e" vm="1">
        <f t="shared" si="121"/>
        <v>#VALUE!</v>
      </c>
      <c r="J658" t="e" vm="2">
        <f>[1]!genUniform($J$9,$J$10)</f>
        <v>#VALUE!</v>
      </c>
      <c r="K658" t="e" vm="1">
        <f t="shared" si="112"/>
        <v>#VALUE!</v>
      </c>
      <c r="L658" s="47" t="e" vm="1">
        <f t="shared" si="113"/>
        <v>#VALUE!</v>
      </c>
      <c r="M658" t="e" vm="1">
        <f t="shared" si="114"/>
        <v>#VALUE!</v>
      </c>
      <c r="N658" t="e" vm="2">
        <f>[1]!genUniform($N$9,$N$10)</f>
        <v>#VALUE!</v>
      </c>
      <c r="O658" t="e" vm="1">
        <f t="shared" si="115"/>
        <v>#VALUE!</v>
      </c>
      <c r="P658" s="47" t="e" vm="1">
        <f t="shared" si="116"/>
        <v>#VALUE!</v>
      </c>
      <c r="Q658" t="e" vm="1">
        <f t="shared" si="117"/>
        <v>#VALUE!</v>
      </c>
      <c r="R658" t="e" vm="2">
        <f>[1]!genUniform($R$9,$R$10)</f>
        <v>#VALUE!</v>
      </c>
      <c r="S658" t="e" vm="1">
        <f t="shared" si="118"/>
        <v>#VALUE!</v>
      </c>
      <c r="T658" s="47" t="e" vm="1">
        <f t="shared" si="119"/>
        <v>#VALUE!</v>
      </c>
      <c r="U658" t="e" vm="1">
        <f t="shared" si="120"/>
        <v>#VALUE!</v>
      </c>
    </row>
    <row r="659" spans="1:21">
      <c r="A659">
        <v>649</v>
      </c>
      <c r="C659" t="e" vm="2">
        <f>[1]!GenLognormal($C$9,$C$10)</f>
        <v>#VALUE!</v>
      </c>
      <c r="D659" t="e" vm="2">
        <f>[1]!GenLognormal($D$9,$D$10)</f>
        <v>#VALUE!</v>
      </c>
      <c r="E659" t="e" vm="2">
        <f>[1]!genNormal($E$9,$E$10)</f>
        <v>#VALUE!</v>
      </c>
      <c r="F659" t="e" vm="1">
        <f t="shared" si="111"/>
        <v>#VALUE!</v>
      </c>
      <c r="G659" t="e" vm="2">
        <f>[1]!GenLognormal($G$9,$G$10)</f>
        <v>#VALUE!</v>
      </c>
      <c r="H659" t="e" vm="2">
        <f>[1]!genBinomial(1,0.593)</f>
        <v>#VALUE!</v>
      </c>
      <c r="I659" s="13" t="e" vm="1">
        <f t="shared" si="121"/>
        <v>#VALUE!</v>
      </c>
      <c r="J659" t="e" vm="2">
        <f>[1]!genUniform($J$9,$J$10)</f>
        <v>#VALUE!</v>
      </c>
      <c r="K659" t="e" vm="1">
        <f t="shared" si="112"/>
        <v>#VALUE!</v>
      </c>
      <c r="L659" s="47" t="e" vm="1">
        <f t="shared" si="113"/>
        <v>#VALUE!</v>
      </c>
      <c r="M659" t="e" vm="1">
        <f t="shared" si="114"/>
        <v>#VALUE!</v>
      </c>
      <c r="N659" t="e" vm="2">
        <f>[1]!genUniform($N$9,$N$10)</f>
        <v>#VALUE!</v>
      </c>
      <c r="O659" t="e" vm="1">
        <f t="shared" si="115"/>
        <v>#VALUE!</v>
      </c>
      <c r="P659" s="47" t="e" vm="1">
        <f t="shared" si="116"/>
        <v>#VALUE!</v>
      </c>
      <c r="Q659" t="e" vm="1">
        <f t="shared" si="117"/>
        <v>#VALUE!</v>
      </c>
      <c r="R659" t="e" vm="2">
        <f>[1]!genUniform($R$9,$R$10)</f>
        <v>#VALUE!</v>
      </c>
      <c r="S659" t="e" vm="1">
        <f t="shared" si="118"/>
        <v>#VALUE!</v>
      </c>
      <c r="T659" s="47" t="e" vm="1">
        <f t="shared" si="119"/>
        <v>#VALUE!</v>
      </c>
      <c r="U659" t="e" vm="1">
        <f t="shared" si="120"/>
        <v>#VALUE!</v>
      </c>
    </row>
    <row r="660" spans="1:21">
      <c r="A660">
        <v>650</v>
      </c>
      <c r="C660" t="e" vm="2">
        <f>[1]!GenLognormal($C$9,$C$10)</f>
        <v>#VALUE!</v>
      </c>
      <c r="D660" t="e" vm="2">
        <f>[1]!GenLognormal($D$9,$D$10)</f>
        <v>#VALUE!</v>
      </c>
      <c r="E660" t="e" vm="2">
        <f>[1]!genNormal($E$9,$E$10)</f>
        <v>#VALUE!</v>
      </c>
      <c r="F660" t="e" vm="1">
        <f t="shared" si="111"/>
        <v>#VALUE!</v>
      </c>
      <c r="G660" t="e" vm="2">
        <f>[1]!GenLognormal($G$9,$G$10)</f>
        <v>#VALUE!</v>
      </c>
      <c r="H660" t="e" vm="2">
        <f>[1]!genBinomial(1,0.593)</f>
        <v>#VALUE!</v>
      </c>
      <c r="I660" s="13" t="e" vm="1">
        <f t="shared" si="121"/>
        <v>#VALUE!</v>
      </c>
      <c r="J660" t="e" vm="2">
        <f>[1]!genUniform($J$9,$J$10)</f>
        <v>#VALUE!</v>
      </c>
      <c r="K660" t="e" vm="1">
        <f t="shared" si="112"/>
        <v>#VALUE!</v>
      </c>
      <c r="L660" s="47" t="e" vm="1">
        <f t="shared" si="113"/>
        <v>#VALUE!</v>
      </c>
      <c r="M660" t="e" vm="1">
        <f t="shared" si="114"/>
        <v>#VALUE!</v>
      </c>
      <c r="N660" t="e" vm="2">
        <f>[1]!genUniform($N$9,$N$10)</f>
        <v>#VALUE!</v>
      </c>
      <c r="O660" t="e" vm="1">
        <f t="shared" si="115"/>
        <v>#VALUE!</v>
      </c>
      <c r="P660" s="47" t="e" vm="1">
        <f t="shared" si="116"/>
        <v>#VALUE!</v>
      </c>
      <c r="Q660" t="e" vm="1">
        <f t="shared" si="117"/>
        <v>#VALUE!</v>
      </c>
      <c r="R660" t="e" vm="2">
        <f>[1]!genUniform($R$9,$R$10)</f>
        <v>#VALUE!</v>
      </c>
      <c r="S660" t="e" vm="1">
        <f t="shared" si="118"/>
        <v>#VALUE!</v>
      </c>
      <c r="T660" s="47" t="e" vm="1">
        <f t="shared" si="119"/>
        <v>#VALUE!</v>
      </c>
      <c r="U660" t="e" vm="1">
        <f t="shared" si="120"/>
        <v>#VALUE!</v>
      </c>
    </row>
    <row r="661" spans="1:21">
      <c r="A661">
        <v>651</v>
      </c>
      <c r="C661" t="e" vm="2">
        <f>[1]!GenLognormal($C$9,$C$10)</f>
        <v>#VALUE!</v>
      </c>
      <c r="D661" t="e" vm="2">
        <f>[1]!GenLognormal($D$9,$D$10)</f>
        <v>#VALUE!</v>
      </c>
      <c r="E661" t="e" vm="2">
        <f>[1]!genNormal($E$9,$E$10)</f>
        <v>#VALUE!</v>
      </c>
      <c r="F661" t="e" vm="1">
        <f t="shared" si="111"/>
        <v>#VALUE!</v>
      </c>
      <c r="G661" t="e" vm="2">
        <f>[1]!GenLognormal($G$9,$G$10)</f>
        <v>#VALUE!</v>
      </c>
      <c r="H661" t="e" vm="2">
        <f>[1]!genBinomial(1,0.593)</f>
        <v>#VALUE!</v>
      </c>
      <c r="I661" s="13" t="e" vm="1">
        <f t="shared" si="121"/>
        <v>#VALUE!</v>
      </c>
      <c r="J661" t="e" vm="2">
        <f>[1]!genUniform($J$9,$J$10)</f>
        <v>#VALUE!</v>
      </c>
      <c r="K661" t="e" vm="1">
        <f t="shared" si="112"/>
        <v>#VALUE!</v>
      </c>
      <c r="L661" s="47" t="e" vm="1">
        <f t="shared" si="113"/>
        <v>#VALUE!</v>
      </c>
      <c r="M661" t="e" vm="1">
        <f t="shared" si="114"/>
        <v>#VALUE!</v>
      </c>
      <c r="N661" t="e" vm="2">
        <f>[1]!genUniform($N$9,$N$10)</f>
        <v>#VALUE!</v>
      </c>
      <c r="O661" t="e" vm="1">
        <f t="shared" si="115"/>
        <v>#VALUE!</v>
      </c>
      <c r="P661" s="47" t="e" vm="1">
        <f t="shared" si="116"/>
        <v>#VALUE!</v>
      </c>
      <c r="Q661" t="e" vm="1">
        <f t="shared" si="117"/>
        <v>#VALUE!</v>
      </c>
      <c r="R661" t="e" vm="2">
        <f>[1]!genUniform($R$9,$R$10)</f>
        <v>#VALUE!</v>
      </c>
      <c r="S661" t="e" vm="1">
        <f t="shared" si="118"/>
        <v>#VALUE!</v>
      </c>
      <c r="T661" s="47" t="e" vm="1">
        <f t="shared" si="119"/>
        <v>#VALUE!</v>
      </c>
      <c r="U661" t="e" vm="1">
        <f t="shared" si="120"/>
        <v>#VALUE!</v>
      </c>
    </row>
    <row r="662" spans="1:21">
      <c r="A662">
        <v>652</v>
      </c>
      <c r="C662" t="e" vm="2">
        <f>[1]!GenLognormal($C$9,$C$10)</f>
        <v>#VALUE!</v>
      </c>
      <c r="D662" t="e" vm="2">
        <f>[1]!GenLognormal($D$9,$D$10)</f>
        <v>#VALUE!</v>
      </c>
      <c r="E662" t="e" vm="2">
        <f>[1]!genNormal($E$9,$E$10)</f>
        <v>#VALUE!</v>
      </c>
      <c r="F662" t="e" vm="1">
        <f t="shared" si="111"/>
        <v>#VALUE!</v>
      </c>
      <c r="G662" t="e" vm="2">
        <f>[1]!GenLognormal($G$9,$G$10)</f>
        <v>#VALUE!</v>
      </c>
      <c r="H662" t="e" vm="2">
        <f>[1]!genBinomial(1,0.593)</f>
        <v>#VALUE!</v>
      </c>
      <c r="I662" s="13" t="e" vm="1">
        <f t="shared" si="121"/>
        <v>#VALUE!</v>
      </c>
      <c r="J662" t="e" vm="2">
        <f>[1]!genUniform($J$9,$J$10)</f>
        <v>#VALUE!</v>
      </c>
      <c r="K662" t="e" vm="1">
        <f t="shared" si="112"/>
        <v>#VALUE!</v>
      </c>
      <c r="L662" s="47" t="e" vm="1">
        <f t="shared" si="113"/>
        <v>#VALUE!</v>
      </c>
      <c r="M662" t="e" vm="1">
        <f t="shared" si="114"/>
        <v>#VALUE!</v>
      </c>
      <c r="N662" t="e" vm="2">
        <f>[1]!genUniform($N$9,$N$10)</f>
        <v>#VALUE!</v>
      </c>
      <c r="O662" t="e" vm="1">
        <f t="shared" si="115"/>
        <v>#VALUE!</v>
      </c>
      <c r="P662" s="47" t="e" vm="1">
        <f t="shared" si="116"/>
        <v>#VALUE!</v>
      </c>
      <c r="Q662" t="e" vm="1">
        <f t="shared" si="117"/>
        <v>#VALUE!</v>
      </c>
      <c r="R662" t="e" vm="2">
        <f>[1]!genUniform($R$9,$R$10)</f>
        <v>#VALUE!</v>
      </c>
      <c r="S662" t="e" vm="1">
        <f t="shared" si="118"/>
        <v>#VALUE!</v>
      </c>
      <c r="T662" s="47" t="e" vm="1">
        <f t="shared" si="119"/>
        <v>#VALUE!</v>
      </c>
      <c r="U662" t="e" vm="1">
        <f t="shared" si="120"/>
        <v>#VALUE!</v>
      </c>
    </row>
    <row r="663" spans="1:21">
      <c r="A663">
        <v>653</v>
      </c>
      <c r="C663" t="e" vm="2">
        <f>[1]!GenLognormal($C$9,$C$10)</f>
        <v>#VALUE!</v>
      </c>
      <c r="D663" t="e" vm="2">
        <f>[1]!GenLognormal($D$9,$D$10)</f>
        <v>#VALUE!</v>
      </c>
      <c r="E663" t="e" vm="2">
        <f>[1]!genNormal($E$9,$E$10)</f>
        <v>#VALUE!</v>
      </c>
      <c r="F663" t="e" vm="1">
        <f t="shared" si="111"/>
        <v>#VALUE!</v>
      </c>
      <c r="G663" t="e" vm="2">
        <f>[1]!GenLognormal($G$9,$G$10)</f>
        <v>#VALUE!</v>
      </c>
      <c r="H663" t="e" vm="2">
        <f>[1]!genBinomial(1,0.593)</f>
        <v>#VALUE!</v>
      </c>
      <c r="I663" s="13" t="e" vm="1">
        <f t="shared" si="121"/>
        <v>#VALUE!</v>
      </c>
      <c r="J663" t="e" vm="2">
        <f>[1]!genUniform($J$9,$J$10)</f>
        <v>#VALUE!</v>
      </c>
      <c r="K663" t="e" vm="1">
        <f t="shared" si="112"/>
        <v>#VALUE!</v>
      </c>
      <c r="L663" s="47" t="e" vm="1">
        <f t="shared" si="113"/>
        <v>#VALUE!</v>
      </c>
      <c r="M663" t="e" vm="1">
        <f t="shared" si="114"/>
        <v>#VALUE!</v>
      </c>
      <c r="N663" t="e" vm="2">
        <f>[1]!genUniform($N$9,$N$10)</f>
        <v>#VALUE!</v>
      </c>
      <c r="O663" t="e" vm="1">
        <f t="shared" si="115"/>
        <v>#VALUE!</v>
      </c>
      <c r="P663" s="47" t="e" vm="1">
        <f t="shared" si="116"/>
        <v>#VALUE!</v>
      </c>
      <c r="Q663" t="e" vm="1">
        <f t="shared" si="117"/>
        <v>#VALUE!</v>
      </c>
      <c r="R663" t="e" vm="2">
        <f>[1]!genUniform($R$9,$R$10)</f>
        <v>#VALUE!</v>
      </c>
      <c r="S663" t="e" vm="1">
        <f t="shared" si="118"/>
        <v>#VALUE!</v>
      </c>
      <c r="T663" s="47" t="e" vm="1">
        <f t="shared" si="119"/>
        <v>#VALUE!</v>
      </c>
      <c r="U663" t="e" vm="1">
        <f t="shared" si="120"/>
        <v>#VALUE!</v>
      </c>
    </row>
    <row r="664" spans="1:21">
      <c r="A664">
        <v>654</v>
      </c>
      <c r="C664" t="e" vm="2">
        <f>[1]!GenLognormal($C$9,$C$10)</f>
        <v>#VALUE!</v>
      </c>
      <c r="D664" t="e" vm="2">
        <f>[1]!GenLognormal($D$9,$D$10)</f>
        <v>#VALUE!</v>
      </c>
      <c r="E664" t="e" vm="2">
        <f>[1]!genNormal($E$9,$E$10)</f>
        <v>#VALUE!</v>
      </c>
      <c r="F664" t="e" vm="1">
        <f t="shared" si="111"/>
        <v>#VALUE!</v>
      </c>
      <c r="G664" t="e" vm="2">
        <f>[1]!GenLognormal($G$9,$G$10)</f>
        <v>#VALUE!</v>
      </c>
      <c r="H664" t="e" vm="2">
        <f>[1]!genBinomial(1,0.593)</f>
        <v>#VALUE!</v>
      </c>
      <c r="I664" s="13" t="e" vm="1">
        <f t="shared" si="121"/>
        <v>#VALUE!</v>
      </c>
      <c r="J664" t="e" vm="2">
        <f>[1]!genUniform($J$9,$J$10)</f>
        <v>#VALUE!</v>
      </c>
      <c r="K664" t="e" vm="1">
        <f t="shared" si="112"/>
        <v>#VALUE!</v>
      </c>
      <c r="L664" s="47" t="e" vm="1">
        <f t="shared" si="113"/>
        <v>#VALUE!</v>
      </c>
      <c r="M664" t="e" vm="1">
        <f t="shared" si="114"/>
        <v>#VALUE!</v>
      </c>
      <c r="N664" t="e" vm="2">
        <f>[1]!genUniform($N$9,$N$10)</f>
        <v>#VALUE!</v>
      </c>
      <c r="O664" t="e" vm="1">
        <f t="shared" si="115"/>
        <v>#VALUE!</v>
      </c>
      <c r="P664" s="47" t="e" vm="1">
        <f t="shared" si="116"/>
        <v>#VALUE!</v>
      </c>
      <c r="Q664" t="e" vm="1">
        <f t="shared" si="117"/>
        <v>#VALUE!</v>
      </c>
      <c r="R664" t="e" vm="2">
        <f>[1]!genUniform($R$9,$R$10)</f>
        <v>#VALUE!</v>
      </c>
      <c r="S664" t="e" vm="1">
        <f t="shared" si="118"/>
        <v>#VALUE!</v>
      </c>
      <c r="T664" s="47" t="e" vm="1">
        <f t="shared" si="119"/>
        <v>#VALUE!</v>
      </c>
      <c r="U664" t="e" vm="1">
        <f t="shared" si="120"/>
        <v>#VALUE!</v>
      </c>
    </row>
    <row r="665" spans="1:21">
      <c r="A665">
        <v>655</v>
      </c>
      <c r="C665" t="e" vm="2">
        <f>[1]!GenLognormal($C$9,$C$10)</f>
        <v>#VALUE!</v>
      </c>
      <c r="D665" t="e" vm="2">
        <f>[1]!GenLognormal($D$9,$D$10)</f>
        <v>#VALUE!</v>
      </c>
      <c r="E665" t="e" vm="2">
        <f>[1]!genNormal($E$9,$E$10)</f>
        <v>#VALUE!</v>
      </c>
      <c r="F665" t="e" vm="1">
        <f t="shared" si="111"/>
        <v>#VALUE!</v>
      </c>
      <c r="G665" t="e" vm="2">
        <f>[1]!GenLognormal($G$9,$G$10)</f>
        <v>#VALUE!</v>
      </c>
      <c r="H665" t="e" vm="2">
        <f>[1]!genBinomial(1,0.593)</f>
        <v>#VALUE!</v>
      </c>
      <c r="I665" s="13" t="e" vm="1">
        <f t="shared" si="121"/>
        <v>#VALUE!</v>
      </c>
      <c r="J665" t="e" vm="2">
        <f>[1]!genUniform($J$9,$J$10)</f>
        <v>#VALUE!</v>
      </c>
      <c r="K665" t="e" vm="1">
        <f t="shared" si="112"/>
        <v>#VALUE!</v>
      </c>
      <c r="L665" s="47" t="e" vm="1">
        <f t="shared" si="113"/>
        <v>#VALUE!</v>
      </c>
      <c r="M665" t="e" vm="1">
        <f t="shared" si="114"/>
        <v>#VALUE!</v>
      </c>
      <c r="N665" t="e" vm="2">
        <f>[1]!genUniform($N$9,$N$10)</f>
        <v>#VALUE!</v>
      </c>
      <c r="O665" t="e" vm="1">
        <f t="shared" si="115"/>
        <v>#VALUE!</v>
      </c>
      <c r="P665" s="47" t="e" vm="1">
        <f t="shared" si="116"/>
        <v>#VALUE!</v>
      </c>
      <c r="Q665" t="e" vm="1">
        <f t="shared" si="117"/>
        <v>#VALUE!</v>
      </c>
      <c r="R665" t="e" vm="2">
        <f>[1]!genUniform($R$9,$R$10)</f>
        <v>#VALUE!</v>
      </c>
      <c r="S665" t="e" vm="1">
        <f t="shared" si="118"/>
        <v>#VALUE!</v>
      </c>
      <c r="T665" s="47" t="e" vm="1">
        <f t="shared" si="119"/>
        <v>#VALUE!</v>
      </c>
      <c r="U665" t="e" vm="1">
        <f t="shared" si="120"/>
        <v>#VALUE!</v>
      </c>
    </row>
    <row r="666" spans="1:21">
      <c r="A666">
        <v>656</v>
      </c>
      <c r="C666" t="e" vm="2">
        <f>[1]!GenLognormal($C$9,$C$10)</f>
        <v>#VALUE!</v>
      </c>
      <c r="D666" t="e" vm="2">
        <f>[1]!GenLognormal($D$9,$D$10)</f>
        <v>#VALUE!</v>
      </c>
      <c r="E666" t="e" vm="2">
        <f>[1]!genNormal($E$9,$E$10)</f>
        <v>#VALUE!</v>
      </c>
      <c r="F666" t="e" vm="1">
        <f t="shared" si="111"/>
        <v>#VALUE!</v>
      </c>
      <c r="G666" t="e" vm="2">
        <f>[1]!GenLognormal($G$9,$G$10)</f>
        <v>#VALUE!</v>
      </c>
      <c r="H666" t="e" vm="2">
        <f>[1]!genBinomial(1,0.593)</f>
        <v>#VALUE!</v>
      </c>
      <c r="I666" s="13" t="e" vm="1">
        <f t="shared" si="121"/>
        <v>#VALUE!</v>
      </c>
      <c r="J666" t="e" vm="2">
        <f>[1]!genUniform($J$9,$J$10)</f>
        <v>#VALUE!</v>
      </c>
      <c r="K666" t="e" vm="1">
        <f t="shared" si="112"/>
        <v>#VALUE!</v>
      </c>
      <c r="L666" s="47" t="e" vm="1">
        <f t="shared" si="113"/>
        <v>#VALUE!</v>
      </c>
      <c r="M666" t="e" vm="1">
        <f t="shared" si="114"/>
        <v>#VALUE!</v>
      </c>
      <c r="N666" t="e" vm="2">
        <f>[1]!genUniform($N$9,$N$10)</f>
        <v>#VALUE!</v>
      </c>
      <c r="O666" t="e" vm="1">
        <f t="shared" si="115"/>
        <v>#VALUE!</v>
      </c>
      <c r="P666" s="47" t="e" vm="1">
        <f t="shared" si="116"/>
        <v>#VALUE!</v>
      </c>
      <c r="Q666" t="e" vm="1">
        <f t="shared" si="117"/>
        <v>#VALUE!</v>
      </c>
      <c r="R666" t="e" vm="2">
        <f>[1]!genUniform($R$9,$R$10)</f>
        <v>#VALUE!</v>
      </c>
      <c r="S666" t="e" vm="1">
        <f t="shared" si="118"/>
        <v>#VALUE!</v>
      </c>
      <c r="T666" s="47" t="e" vm="1">
        <f t="shared" si="119"/>
        <v>#VALUE!</v>
      </c>
      <c r="U666" t="e" vm="1">
        <f t="shared" si="120"/>
        <v>#VALUE!</v>
      </c>
    </row>
    <row r="667" spans="1:21">
      <c r="A667">
        <v>657</v>
      </c>
      <c r="C667" t="e" vm="2">
        <f>[1]!GenLognormal($C$9,$C$10)</f>
        <v>#VALUE!</v>
      </c>
      <c r="D667" t="e" vm="2">
        <f>[1]!GenLognormal($D$9,$D$10)</f>
        <v>#VALUE!</v>
      </c>
      <c r="E667" t="e" vm="2">
        <f>[1]!genNormal($E$9,$E$10)</f>
        <v>#VALUE!</v>
      </c>
      <c r="F667" t="e" vm="1">
        <f t="shared" si="111"/>
        <v>#VALUE!</v>
      </c>
      <c r="G667" t="e" vm="2">
        <f>[1]!GenLognormal($G$9,$G$10)</f>
        <v>#VALUE!</v>
      </c>
      <c r="H667" t="e" vm="2">
        <f>[1]!genBinomial(1,0.593)</f>
        <v>#VALUE!</v>
      </c>
      <c r="I667" s="13" t="e" vm="1">
        <f t="shared" si="121"/>
        <v>#VALUE!</v>
      </c>
      <c r="J667" t="e" vm="2">
        <f>[1]!genUniform($J$9,$J$10)</f>
        <v>#VALUE!</v>
      </c>
      <c r="K667" t="e" vm="1">
        <f t="shared" si="112"/>
        <v>#VALUE!</v>
      </c>
      <c r="L667" s="47" t="e" vm="1">
        <f t="shared" si="113"/>
        <v>#VALUE!</v>
      </c>
      <c r="M667" t="e" vm="1">
        <f t="shared" si="114"/>
        <v>#VALUE!</v>
      </c>
      <c r="N667" t="e" vm="2">
        <f>[1]!genUniform($N$9,$N$10)</f>
        <v>#VALUE!</v>
      </c>
      <c r="O667" t="e" vm="1">
        <f t="shared" si="115"/>
        <v>#VALUE!</v>
      </c>
      <c r="P667" s="47" t="e" vm="1">
        <f t="shared" si="116"/>
        <v>#VALUE!</v>
      </c>
      <c r="Q667" t="e" vm="1">
        <f t="shared" si="117"/>
        <v>#VALUE!</v>
      </c>
      <c r="R667" t="e" vm="2">
        <f>[1]!genUniform($R$9,$R$10)</f>
        <v>#VALUE!</v>
      </c>
      <c r="S667" t="e" vm="1">
        <f t="shared" si="118"/>
        <v>#VALUE!</v>
      </c>
      <c r="T667" s="47" t="e" vm="1">
        <f t="shared" si="119"/>
        <v>#VALUE!</v>
      </c>
      <c r="U667" t="e" vm="1">
        <f t="shared" si="120"/>
        <v>#VALUE!</v>
      </c>
    </row>
    <row r="668" spans="1:21">
      <c r="A668">
        <v>658</v>
      </c>
      <c r="C668" t="e" vm="2">
        <f>[1]!GenLognormal($C$9,$C$10)</f>
        <v>#VALUE!</v>
      </c>
      <c r="D668" t="e" vm="2">
        <f>[1]!GenLognormal($D$9,$D$10)</f>
        <v>#VALUE!</v>
      </c>
      <c r="E668" t="e" vm="2">
        <f>[1]!genNormal($E$9,$E$10)</f>
        <v>#VALUE!</v>
      </c>
      <c r="F668" t="e" vm="1">
        <f t="shared" si="111"/>
        <v>#VALUE!</v>
      </c>
      <c r="G668" t="e" vm="2">
        <f>[1]!GenLognormal($G$9,$G$10)</f>
        <v>#VALUE!</v>
      </c>
      <c r="H668" t="e" vm="2">
        <f>[1]!genBinomial(1,0.593)</f>
        <v>#VALUE!</v>
      </c>
      <c r="I668" s="13" t="e" vm="1">
        <f t="shared" si="121"/>
        <v>#VALUE!</v>
      </c>
      <c r="J668" t="e" vm="2">
        <f>[1]!genUniform($J$9,$J$10)</f>
        <v>#VALUE!</v>
      </c>
      <c r="K668" t="e" vm="1">
        <f t="shared" si="112"/>
        <v>#VALUE!</v>
      </c>
      <c r="L668" s="47" t="e" vm="1">
        <f t="shared" si="113"/>
        <v>#VALUE!</v>
      </c>
      <c r="M668" t="e" vm="1">
        <f t="shared" si="114"/>
        <v>#VALUE!</v>
      </c>
      <c r="N668" t="e" vm="2">
        <f>[1]!genUniform($N$9,$N$10)</f>
        <v>#VALUE!</v>
      </c>
      <c r="O668" t="e" vm="1">
        <f t="shared" si="115"/>
        <v>#VALUE!</v>
      </c>
      <c r="P668" s="47" t="e" vm="1">
        <f t="shared" si="116"/>
        <v>#VALUE!</v>
      </c>
      <c r="Q668" t="e" vm="1">
        <f t="shared" si="117"/>
        <v>#VALUE!</v>
      </c>
      <c r="R668" t="e" vm="2">
        <f>[1]!genUniform($R$9,$R$10)</f>
        <v>#VALUE!</v>
      </c>
      <c r="S668" t="e" vm="1">
        <f t="shared" si="118"/>
        <v>#VALUE!</v>
      </c>
      <c r="T668" s="47" t="e" vm="1">
        <f t="shared" si="119"/>
        <v>#VALUE!</v>
      </c>
      <c r="U668" t="e" vm="1">
        <f t="shared" si="120"/>
        <v>#VALUE!</v>
      </c>
    </row>
    <row r="669" spans="1:21">
      <c r="A669">
        <v>659</v>
      </c>
      <c r="C669" t="e" vm="2">
        <f>[1]!GenLognormal($C$9,$C$10)</f>
        <v>#VALUE!</v>
      </c>
      <c r="D669" t="e" vm="2">
        <f>[1]!GenLognormal($D$9,$D$10)</f>
        <v>#VALUE!</v>
      </c>
      <c r="E669" t="e" vm="2">
        <f>[1]!genNormal($E$9,$E$10)</f>
        <v>#VALUE!</v>
      </c>
      <c r="F669" t="e" vm="1">
        <f t="shared" si="111"/>
        <v>#VALUE!</v>
      </c>
      <c r="G669" t="e" vm="2">
        <f>[1]!GenLognormal($G$9,$G$10)</f>
        <v>#VALUE!</v>
      </c>
      <c r="H669" t="e" vm="2">
        <f>[1]!genBinomial(1,0.593)</f>
        <v>#VALUE!</v>
      </c>
      <c r="I669" s="13" t="e" vm="1">
        <f t="shared" si="121"/>
        <v>#VALUE!</v>
      </c>
      <c r="J669" t="e" vm="2">
        <f>[1]!genUniform($J$9,$J$10)</f>
        <v>#VALUE!</v>
      </c>
      <c r="K669" t="e" vm="1">
        <f t="shared" si="112"/>
        <v>#VALUE!</v>
      </c>
      <c r="L669" s="47" t="e" vm="1">
        <f t="shared" si="113"/>
        <v>#VALUE!</v>
      </c>
      <c r="M669" t="e" vm="1">
        <f t="shared" si="114"/>
        <v>#VALUE!</v>
      </c>
      <c r="N669" t="e" vm="2">
        <f>[1]!genUniform($N$9,$N$10)</f>
        <v>#VALUE!</v>
      </c>
      <c r="O669" t="e" vm="1">
        <f t="shared" si="115"/>
        <v>#VALUE!</v>
      </c>
      <c r="P669" s="47" t="e" vm="1">
        <f t="shared" si="116"/>
        <v>#VALUE!</v>
      </c>
      <c r="Q669" t="e" vm="1">
        <f t="shared" si="117"/>
        <v>#VALUE!</v>
      </c>
      <c r="R669" t="e" vm="2">
        <f>[1]!genUniform($R$9,$R$10)</f>
        <v>#VALUE!</v>
      </c>
      <c r="S669" t="e" vm="1">
        <f t="shared" si="118"/>
        <v>#VALUE!</v>
      </c>
      <c r="T669" s="47" t="e" vm="1">
        <f t="shared" si="119"/>
        <v>#VALUE!</v>
      </c>
      <c r="U669" t="e" vm="1">
        <f t="shared" si="120"/>
        <v>#VALUE!</v>
      </c>
    </row>
    <row r="670" spans="1:21">
      <c r="A670">
        <v>660</v>
      </c>
      <c r="C670" t="e" vm="2">
        <f>[1]!GenLognormal($C$9,$C$10)</f>
        <v>#VALUE!</v>
      </c>
      <c r="D670" t="e" vm="2">
        <f>[1]!GenLognormal($D$9,$D$10)</f>
        <v>#VALUE!</v>
      </c>
      <c r="E670" t="e" vm="2">
        <f>[1]!genNormal($E$9,$E$10)</f>
        <v>#VALUE!</v>
      </c>
      <c r="F670" t="e" vm="1">
        <f t="shared" si="111"/>
        <v>#VALUE!</v>
      </c>
      <c r="G670" t="e" vm="2">
        <f>[1]!GenLognormal($G$9,$G$10)</f>
        <v>#VALUE!</v>
      </c>
      <c r="H670" t="e" vm="2">
        <f>[1]!genBinomial(1,0.593)</f>
        <v>#VALUE!</v>
      </c>
      <c r="I670" s="13" t="e" vm="1">
        <f t="shared" si="121"/>
        <v>#VALUE!</v>
      </c>
      <c r="J670" t="e" vm="2">
        <f>[1]!genUniform($J$9,$J$10)</f>
        <v>#VALUE!</v>
      </c>
      <c r="K670" t="e" vm="1">
        <f t="shared" si="112"/>
        <v>#VALUE!</v>
      </c>
      <c r="L670" s="47" t="e" vm="1">
        <f t="shared" si="113"/>
        <v>#VALUE!</v>
      </c>
      <c r="M670" t="e" vm="1">
        <f t="shared" si="114"/>
        <v>#VALUE!</v>
      </c>
      <c r="N670" t="e" vm="2">
        <f>[1]!genUniform($N$9,$N$10)</f>
        <v>#VALUE!</v>
      </c>
      <c r="O670" t="e" vm="1">
        <f t="shared" si="115"/>
        <v>#VALUE!</v>
      </c>
      <c r="P670" s="47" t="e" vm="1">
        <f t="shared" si="116"/>
        <v>#VALUE!</v>
      </c>
      <c r="Q670" t="e" vm="1">
        <f t="shared" si="117"/>
        <v>#VALUE!</v>
      </c>
      <c r="R670" t="e" vm="2">
        <f>[1]!genUniform($R$9,$R$10)</f>
        <v>#VALUE!</v>
      </c>
      <c r="S670" t="e" vm="1">
        <f t="shared" si="118"/>
        <v>#VALUE!</v>
      </c>
      <c r="T670" s="47" t="e" vm="1">
        <f t="shared" si="119"/>
        <v>#VALUE!</v>
      </c>
      <c r="U670" t="e" vm="1">
        <f t="shared" si="120"/>
        <v>#VALUE!</v>
      </c>
    </row>
    <row r="671" spans="1:21">
      <c r="A671">
        <v>661</v>
      </c>
      <c r="C671" t="e" vm="2">
        <f>[1]!GenLognormal($C$9,$C$10)</f>
        <v>#VALUE!</v>
      </c>
      <c r="D671" t="e" vm="2">
        <f>[1]!GenLognormal($D$9,$D$10)</f>
        <v>#VALUE!</v>
      </c>
      <c r="E671" t="e" vm="2">
        <f>[1]!genNormal($E$9,$E$10)</f>
        <v>#VALUE!</v>
      </c>
      <c r="F671" t="e" vm="1">
        <f t="shared" si="111"/>
        <v>#VALUE!</v>
      </c>
      <c r="G671" t="e" vm="2">
        <f>[1]!GenLognormal($G$9,$G$10)</f>
        <v>#VALUE!</v>
      </c>
      <c r="H671" t="e" vm="2">
        <f>[1]!genBinomial(1,0.593)</f>
        <v>#VALUE!</v>
      </c>
      <c r="I671" s="13" t="e" vm="1">
        <f t="shared" si="121"/>
        <v>#VALUE!</v>
      </c>
      <c r="J671" t="e" vm="2">
        <f>[1]!genUniform($J$9,$J$10)</f>
        <v>#VALUE!</v>
      </c>
      <c r="K671" t="e" vm="1">
        <f t="shared" si="112"/>
        <v>#VALUE!</v>
      </c>
      <c r="L671" s="47" t="e" vm="1">
        <f t="shared" si="113"/>
        <v>#VALUE!</v>
      </c>
      <c r="M671" t="e" vm="1">
        <f t="shared" si="114"/>
        <v>#VALUE!</v>
      </c>
      <c r="N671" t="e" vm="2">
        <f>[1]!genUniform($N$9,$N$10)</f>
        <v>#VALUE!</v>
      </c>
      <c r="O671" t="e" vm="1">
        <f t="shared" si="115"/>
        <v>#VALUE!</v>
      </c>
      <c r="P671" s="47" t="e" vm="1">
        <f t="shared" si="116"/>
        <v>#VALUE!</v>
      </c>
      <c r="Q671" t="e" vm="1">
        <f t="shared" si="117"/>
        <v>#VALUE!</v>
      </c>
      <c r="R671" t="e" vm="2">
        <f>[1]!genUniform($R$9,$R$10)</f>
        <v>#VALUE!</v>
      </c>
      <c r="S671" t="e" vm="1">
        <f t="shared" si="118"/>
        <v>#VALUE!</v>
      </c>
      <c r="T671" s="47" t="e" vm="1">
        <f t="shared" si="119"/>
        <v>#VALUE!</v>
      </c>
      <c r="U671" t="e" vm="1">
        <f t="shared" si="120"/>
        <v>#VALUE!</v>
      </c>
    </row>
    <row r="672" spans="1:21">
      <c r="A672">
        <v>662</v>
      </c>
      <c r="C672" t="e" vm="2">
        <f>[1]!GenLognormal($C$9,$C$10)</f>
        <v>#VALUE!</v>
      </c>
      <c r="D672" t="e" vm="2">
        <f>[1]!GenLognormal($D$9,$D$10)</f>
        <v>#VALUE!</v>
      </c>
      <c r="E672" t="e" vm="2">
        <f>[1]!genNormal($E$9,$E$10)</f>
        <v>#VALUE!</v>
      </c>
      <c r="F672" t="e" vm="1">
        <f t="shared" si="111"/>
        <v>#VALUE!</v>
      </c>
      <c r="G672" t="e" vm="2">
        <f>[1]!GenLognormal($G$9,$G$10)</f>
        <v>#VALUE!</v>
      </c>
      <c r="H672" t="e" vm="2">
        <f>[1]!genBinomial(1,0.593)</f>
        <v>#VALUE!</v>
      </c>
      <c r="I672" s="13" t="e" vm="1">
        <f t="shared" si="121"/>
        <v>#VALUE!</v>
      </c>
      <c r="J672" t="e" vm="2">
        <f>[1]!genUniform($J$9,$J$10)</f>
        <v>#VALUE!</v>
      </c>
      <c r="K672" t="e" vm="1">
        <f t="shared" si="112"/>
        <v>#VALUE!</v>
      </c>
      <c r="L672" s="47" t="e" vm="1">
        <f t="shared" si="113"/>
        <v>#VALUE!</v>
      </c>
      <c r="M672" t="e" vm="1">
        <f t="shared" si="114"/>
        <v>#VALUE!</v>
      </c>
      <c r="N672" t="e" vm="2">
        <f>[1]!genUniform($N$9,$N$10)</f>
        <v>#VALUE!</v>
      </c>
      <c r="O672" t="e" vm="1">
        <f t="shared" si="115"/>
        <v>#VALUE!</v>
      </c>
      <c r="P672" s="47" t="e" vm="1">
        <f t="shared" si="116"/>
        <v>#VALUE!</v>
      </c>
      <c r="Q672" t="e" vm="1">
        <f t="shared" si="117"/>
        <v>#VALUE!</v>
      </c>
      <c r="R672" t="e" vm="2">
        <f>[1]!genUniform($R$9,$R$10)</f>
        <v>#VALUE!</v>
      </c>
      <c r="S672" t="e" vm="1">
        <f t="shared" si="118"/>
        <v>#VALUE!</v>
      </c>
      <c r="T672" s="47" t="e" vm="1">
        <f t="shared" si="119"/>
        <v>#VALUE!</v>
      </c>
      <c r="U672" t="e" vm="1">
        <f t="shared" si="120"/>
        <v>#VALUE!</v>
      </c>
    </row>
    <row r="673" spans="1:21">
      <c r="A673">
        <v>663</v>
      </c>
      <c r="C673" t="e" vm="2">
        <f>[1]!GenLognormal($C$9,$C$10)</f>
        <v>#VALUE!</v>
      </c>
      <c r="D673" t="e" vm="2">
        <f>[1]!GenLognormal($D$9,$D$10)</f>
        <v>#VALUE!</v>
      </c>
      <c r="E673" t="e" vm="2">
        <f>[1]!genNormal($E$9,$E$10)</f>
        <v>#VALUE!</v>
      </c>
      <c r="F673" t="e" vm="1">
        <f t="shared" si="111"/>
        <v>#VALUE!</v>
      </c>
      <c r="G673" t="e" vm="2">
        <f>[1]!GenLognormal($G$9,$G$10)</f>
        <v>#VALUE!</v>
      </c>
      <c r="H673" t="e" vm="2">
        <f>[1]!genBinomial(1,0.593)</f>
        <v>#VALUE!</v>
      </c>
      <c r="I673" s="13" t="e" vm="1">
        <f t="shared" si="121"/>
        <v>#VALUE!</v>
      </c>
      <c r="J673" t="e" vm="2">
        <f>[1]!genUniform($J$9,$J$10)</f>
        <v>#VALUE!</v>
      </c>
      <c r="K673" t="e" vm="1">
        <f t="shared" si="112"/>
        <v>#VALUE!</v>
      </c>
      <c r="L673" s="47" t="e" vm="1">
        <f t="shared" si="113"/>
        <v>#VALUE!</v>
      </c>
      <c r="M673" t="e" vm="1">
        <f t="shared" si="114"/>
        <v>#VALUE!</v>
      </c>
      <c r="N673" t="e" vm="2">
        <f>[1]!genUniform($N$9,$N$10)</f>
        <v>#VALUE!</v>
      </c>
      <c r="O673" t="e" vm="1">
        <f t="shared" si="115"/>
        <v>#VALUE!</v>
      </c>
      <c r="P673" s="47" t="e" vm="1">
        <f t="shared" si="116"/>
        <v>#VALUE!</v>
      </c>
      <c r="Q673" t="e" vm="1">
        <f t="shared" si="117"/>
        <v>#VALUE!</v>
      </c>
      <c r="R673" t="e" vm="2">
        <f>[1]!genUniform($R$9,$R$10)</f>
        <v>#VALUE!</v>
      </c>
      <c r="S673" t="e" vm="1">
        <f t="shared" si="118"/>
        <v>#VALUE!</v>
      </c>
      <c r="T673" s="47" t="e" vm="1">
        <f t="shared" si="119"/>
        <v>#VALUE!</v>
      </c>
      <c r="U673" t="e" vm="1">
        <f t="shared" si="120"/>
        <v>#VALUE!</v>
      </c>
    </row>
    <row r="674" spans="1:21">
      <c r="A674">
        <v>664</v>
      </c>
      <c r="C674" t="e" vm="2">
        <f>[1]!GenLognormal($C$9,$C$10)</f>
        <v>#VALUE!</v>
      </c>
      <c r="D674" t="e" vm="2">
        <f>[1]!GenLognormal($D$9,$D$10)</f>
        <v>#VALUE!</v>
      </c>
      <c r="E674" t="e" vm="2">
        <f>[1]!genNormal($E$9,$E$10)</f>
        <v>#VALUE!</v>
      </c>
      <c r="F674" t="e" vm="1">
        <f t="shared" si="111"/>
        <v>#VALUE!</v>
      </c>
      <c r="G674" t="e" vm="2">
        <f>[1]!GenLognormal($G$9,$G$10)</f>
        <v>#VALUE!</v>
      </c>
      <c r="H674" t="e" vm="2">
        <f>[1]!genBinomial(1,0.593)</f>
        <v>#VALUE!</v>
      </c>
      <c r="I674" s="13" t="e" vm="1">
        <f t="shared" si="121"/>
        <v>#VALUE!</v>
      </c>
      <c r="J674" t="e" vm="2">
        <f>[1]!genUniform($J$9,$J$10)</f>
        <v>#VALUE!</v>
      </c>
      <c r="K674" t="e" vm="1">
        <f t="shared" si="112"/>
        <v>#VALUE!</v>
      </c>
      <c r="L674" s="47" t="e" vm="1">
        <f t="shared" si="113"/>
        <v>#VALUE!</v>
      </c>
      <c r="M674" t="e" vm="1">
        <f t="shared" si="114"/>
        <v>#VALUE!</v>
      </c>
      <c r="N674" t="e" vm="2">
        <f>[1]!genUniform($N$9,$N$10)</f>
        <v>#VALUE!</v>
      </c>
      <c r="O674" t="e" vm="1">
        <f t="shared" si="115"/>
        <v>#VALUE!</v>
      </c>
      <c r="P674" s="47" t="e" vm="1">
        <f t="shared" si="116"/>
        <v>#VALUE!</v>
      </c>
      <c r="Q674" t="e" vm="1">
        <f t="shared" si="117"/>
        <v>#VALUE!</v>
      </c>
      <c r="R674" t="e" vm="2">
        <f>[1]!genUniform($R$9,$R$10)</f>
        <v>#VALUE!</v>
      </c>
      <c r="S674" t="e" vm="1">
        <f t="shared" si="118"/>
        <v>#VALUE!</v>
      </c>
      <c r="T674" s="47" t="e" vm="1">
        <f t="shared" si="119"/>
        <v>#VALUE!</v>
      </c>
      <c r="U674" t="e" vm="1">
        <f t="shared" si="120"/>
        <v>#VALUE!</v>
      </c>
    </row>
    <row r="675" spans="1:21">
      <c r="A675">
        <v>665</v>
      </c>
      <c r="C675" t="e" vm="2">
        <f>[1]!GenLognormal($C$9,$C$10)</f>
        <v>#VALUE!</v>
      </c>
      <c r="D675" t="e" vm="2">
        <f>[1]!GenLognormal($D$9,$D$10)</f>
        <v>#VALUE!</v>
      </c>
      <c r="E675" t="e" vm="2">
        <f>[1]!genNormal($E$9,$E$10)</f>
        <v>#VALUE!</v>
      </c>
      <c r="F675" t="e" vm="1">
        <f t="shared" si="111"/>
        <v>#VALUE!</v>
      </c>
      <c r="G675" t="e" vm="2">
        <f>[1]!GenLognormal($G$9,$G$10)</f>
        <v>#VALUE!</v>
      </c>
      <c r="H675" t="e" vm="2">
        <f>[1]!genBinomial(1,0.593)</f>
        <v>#VALUE!</v>
      </c>
      <c r="I675" s="13" t="e" vm="1">
        <f t="shared" si="121"/>
        <v>#VALUE!</v>
      </c>
      <c r="J675" t="e" vm="2">
        <f>[1]!genUniform($J$9,$J$10)</f>
        <v>#VALUE!</v>
      </c>
      <c r="K675" t="e" vm="1">
        <f t="shared" si="112"/>
        <v>#VALUE!</v>
      </c>
      <c r="L675" s="47" t="e" vm="1">
        <f t="shared" si="113"/>
        <v>#VALUE!</v>
      </c>
      <c r="M675" t="e" vm="1">
        <f t="shared" si="114"/>
        <v>#VALUE!</v>
      </c>
      <c r="N675" t="e" vm="2">
        <f>[1]!genUniform($N$9,$N$10)</f>
        <v>#VALUE!</v>
      </c>
      <c r="O675" t="e" vm="1">
        <f t="shared" si="115"/>
        <v>#VALUE!</v>
      </c>
      <c r="P675" s="47" t="e" vm="1">
        <f t="shared" si="116"/>
        <v>#VALUE!</v>
      </c>
      <c r="Q675" t="e" vm="1">
        <f t="shared" si="117"/>
        <v>#VALUE!</v>
      </c>
      <c r="R675" t="e" vm="2">
        <f>[1]!genUniform($R$9,$R$10)</f>
        <v>#VALUE!</v>
      </c>
      <c r="S675" t="e" vm="1">
        <f t="shared" si="118"/>
        <v>#VALUE!</v>
      </c>
      <c r="T675" s="47" t="e" vm="1">
        <f t="shared" si="119"/>
        <v>#VALUE!</v>
      </c>
      <c r="U675" t="e" vm="1">
        <f t="shared" si="120"/>
        <v>#VALUE!</v>
      </c>
    </row>
    <row r="676" spans="1:21">
      <c r="A676">
        <v>666</v>
      </c>
      <c r="C676" t="e" vm="2">
        <f>[1]!GenLognormal($C$9,$C$10)</f>
        <v>#VALUE!</v>
      </c>
      <c r="D676" t="e" vm="2">
        <f>[1]!GenLognormal($D$9,$D$10)</f>
        <v>#VALUE!</v>
      </c>
      <c r="E676" t="e" vm="2">
        <f>[1]!genNormal($E$9,$E$10)</f>
        <v>#VALUE!</v>
      </c>
      <c r="F676" t="e" vm="1">
        <f t="shared" si="111"/>
        <v>#VALUE!</v>
      </c>
      <c r="G676" t="e" vm="2">
        <f>[1]!GenLognormal($G$9,$G$10)</f>
        <v>#VALUE!</v>
      </c>
      <c r="H676" t="e" vm="2">
        <f>[1]!genBinomial(1,0.593)</f>
        <v>#VALUE!</v>
      </c>
      <c r="I676" s="13" t="e" vm="1">
        <f t="shared" si="121"/>
        <v>#VALUE!</v>
      </c>
      <c r="J676" t="e" vm="2">
        <f>[1]!genUniform($J$9,$J$10)</f>
        <v>#VALUE!</v>
      </c>
      <c r="K676" t="e" vm="1">
        <f t="shared" si="112"/>
        <v>#VALUE!</v>
      </c>
      <c r="L676" s="47" t="e" vm="1">
        <f t="shared" si="113"/>
        <v>#VALUE!</v>
      </c>
      <c r="M676" t="e" vm="1">
        <f t="shared" si="114"/>
        <v>#VALUE!</v>
      </c>
      <c r="N676" t="e" vm="2">
        <f>[1]!genUniform($N$9,$N$10)</f>
        <v>#VALUE!</v>
      </c>
      <c r="O676" t="e" vm="1">
        <f t="shared" si="115"/>
        <v>#VALUE!</v>
      </c>
      <c r="P676" s="47" t="e" vm="1">
        <f t="shared" si="116"/>
        <v>#VALUE!</v>
      </c>
      <c r="Q676" t="e" vm="1">
        <f t="shared" si="117"/>
        <v>#VALUE!</v>
      </c>
      <c r="R676" t="e" vm="2">
        <f>[1]!genUniform($R$9,$R$10)</f>
        <v>#VALUE!</v>
      </c>
      <c r="S676" t="e" vm="1">
        <f t="shared" si="118"/>
        <v>#VALUE!</v>
      </c>
      <c r="T676" s="47" t="e" vm="1">
        <f t="shared" si="119"/>
        <v>#VALUE!</v>
      </c>
      <c r="U676" t="e" vm="1">
        <f t="shared" si="120"/>
        <v>#VALUE!</v>
      </c>
    </row>
    <row r="677" spans="1:21">
      <c r="A677">
        <v>667</v>
      </c>
      <c r="C677" t="e" vm="2">
        <f>[1]!GenLognormal($C$9,$C$10)</f>
        <v>#VALUE!</v>
      </c>
      <c r="D677" t="e" vm="2">
        <f>[1]!GenLognormal($D$9,$D$10)</f>
        <v>#VALUE!</v>
      </c>
      <c r="E677" t="e" vm="2">
        <f>[1]!genNormal($E$9,$E$10)</f>
        <v>#VALUE!</v>
      </c>
      <c r="F677" t="e" vm="1">
        <f t="shared" si="111"/>
        <v>#VALUE!</v>
      </c>
      <c r="G677" t="e" vm="2">
        <f>[1]!GenLognormal($G$9,$G$10)</f>
        <v>#VALUE!</v>
      </c>
      <c r="H677" t="e" vm="2">
        <f>[1]!genBinomial(1,0.593)</f>
        <v>#VALUE!</v>
      </c>
      <c r="I677" s="13" t="e" vm="1">
        <f t="shared" si="121"/>
        <v>#VALUE!</v>
      </c>
      <c r="J677" t="e" vm="2">
        <f>[1]!genUniform($J$9,$J$10)</f>
        <v>#VALUE!</v>
      </c>
      <c r="K677" t="e" vm="1">
        <f t="shared" si="112"/>
        <v>#VALUE!</v>
      </c>
      <c r="L677" s="47" t="e" vm="1">
        <f t="shared" si="113"/>
        <v>#VALUE!</v>
      </c>
      <c r="M677" t="e" vm="1">
        <f t="shared" si="114"/>
        <v>#VALUE!</v>
      </c>
      <c r="N677" t="e" vm="2">
        <f>[1]!genUniform($N$9,$N$10)</f>
        <v>#VALUE!</v>
      </c>
      <c r="O677" t="e" vm="1">
        <f t="shared" si="115"/>
        <v>#VALUE!</v>
      </c>
      <c r="P677" s="47" t="e" vm="1">
        <f t="shared" si="116"/>
        <v>#VALUE!</v>
      </c>
      <c r="Q677" t="e" vm="1">
        <f t="shared" si="117"/>
        <v>#VALUE!</v>
      </c>
      <c r="R677" t="e" vm="2">
        <f>[1]!genUniform($R$9,$R$10)</f>
        <v>#VALUE!</v>
      </c>
      <c r="S677" t="e" vm="1">
        <f t="shared" si="118"/>
        <v>#VALUE!</v>
      </c>
      <c r="T677" s="47" t="e" vm="1">
        <f t="shared" si="119"/>
        <v>#VALUE!</v>
      </c>
      <c r="U677" t="e" vm="1">
        <f t="shared" si="120"/>
        <v>#VALUE!</v>
      </c>
    </row>
    <row r="678" spans="1:21">
      <c r="A678">
        <v>668</v>
      </c>
      <c r="C678" t="e" vm="2">
        <f>[1]!GenLognormal($C$9,$C$10)</f>
        <v>#VALUE!</v>
      </c>
      <c r="D678" t="e" vm="2">
        <f>[1]!GenLognormal($D$9,$D$10)</f>
        <v>#VALUE!</v>
      </c>
      <c r="E678" t="e" vm="2">
        <f>[1]!genNormal($E$9,$E$10)</f>
        <v>#VALUE!</v>
      </c>
      <c r="F678" t="e" vm="1">
        <f t="shared" si="111"/>
        <v>#VALUE!</v>
      </c>
      <c r="G678" t="e" vm="2">
        <f>[1]!GenLognormal($G$9,$G$10)</f>
        <v>#VALUE!</v>
      </c>
      <c r="H678" t="e" vm="2">
        <f>[1]!genBinomial(1,0.593)</f>
        <v>#VALUE!</v>
      </c>
      <c r="I678" s="13" t="e" vm="1">
        <f t="shared" si="121"/>
        <v>#VALUE!</v>
      </c>
      <c r="J678" t="e" vm="2">
        <f>[1]!genUniform($J$9,$J$10)</f>
        <v>#VALUE!</v>
      </c>
      <c r="K678" t="e" vm="1">
        <f t="shared" si="112"/>
        <v>#VALUE!</v>
      </c>
      <c r="L678" s="47" t="e" vm="1">
        <f t="shared" si="113"/>
        <v>#VALUE!</v>
      </c>
      <c r="M678" t="e" vm="1">
        <f t="shared" si="114"/>
        <v>#VALUE!</v>
      </c>
      <c r="N678" t="e" vm="2">
        <f>[1]!genUniform($N$9,$N$10)</f>
        <v>#VALUE!</v>
      </c>
      <c r="O678" t="e" vm="1">
        <f t="shared" si="115"/>
        <v>#VALUE!</v>
      </c>
      <c r="P678" s="47" t="e" vm="1">
        <f t="shared" si="116"/>
        <v>#VALUE!</v>
      </c>
      <c r="Q678" t="e" vm="1">
        <f t="shared" si="117"/>
        <v>#VALUE!</v>
      </c>
      <c r="R678" t="e" vm="2">
        <f>[1]!genUniform($R$9,$R$10)</f>
        <v>#VALUE!</v>
      </c>
      <c r="S678" t="e" vm="1">
        <f t="shared" si="118"/>
        <v>#VALUE!</v>
      </c>
      <c r="T678" s="47" t="e" vm="1">
        <f t="shared" si="119"/>
        <v>#VALUE!</v>
      </c>
      <c r="U678" t="e" vm="1">
        <f t="shared" si="120"/>
        <v>#VALUE!</v>
      </c>
    </row>
    <row r="679" spans="1:21">
      <c r="A679">
        <v>669</v>
      </c>
      <c r="C679" t="e" vm="2">
        <f>[1]!GenLognormal($C$9,$C$10)</f>
        <v>#VALUE!</v>
      </c>
      <c r="D679" t="e" vm="2">
        <f>[1]!GenLognormal($D$9,$D$10)</f>
        <v>#VALUE!</v>
      </c>
      <c r="E679" t="e" vm="2">
        <f>[1]!genNormal($E$9,$E$10)</f>
        <v>#VALUE!</v>
      </c>
      <c r="F679" t="e" vm="1">
        <f t="shared" si="111"/>
        <v>#VALUE!</v>
      </c>
      <c r="G679" t="e" vm="2">
        <f>[1]!GenLognormal($G$9,$G$10)</f>
        <v>#VALUE!</v>
      </c>
      <c r="H679" t="e" vm="2">
        <f>[1]!genBinomial(1,0.593)</f>
        <v>#VALUE!</v>
      </c>
      <c r="I679" s="13" t="e" vm="1">
        <f t="shared" si="121"/>
        <v>#VALUE!</v>
      </c>
      <c r="J679" t="e" vm="2">
        <f>[1]!genUniform($J$9,$J$10)</f>
        <v>#VALUE!</v>
      </c>
      <c r="K679" t="e" vm="1">
        <f t="shared" si="112"/>
        <v>#VALUE!</v>
      </c>
      <c r="L679" s="47" t="e" vm="1">
        <f t="shared" si="113"/>
        <v>#VALUE!</v>
      </c>
      <c r="M679" t="e" vm="1">
        <f t="shared" si="114"/>
        <v>#VALUE!</v>
      </c>
      <c r="N679" t="e" vm="2">
        <f>[1]!genUniform($N$9,$N$10)</f>
        <v>#VALUE!</v>
      </c>
      <c r="O679" t="e" vm="1">
        <f t="shared" si="115"/>
        <v>#VALUE!</v>
      </c>
      <c r="P679" s="47" t="e" vm="1">
        <f t="shared" si="116"/>
        <v>#VALUE!</v>
      </c>
      <c r="Q679" t="e" vm="1">
        <f t="shared" si="117"/>
        <v>#VALUE!</v>
      </c>
      <c r="R679" t="e" vm="2">
        <f>[1]!genUniform($R$9,$R$10)</f>
        <v>#VALUE!</v>
      </c>
      <c r="S679" t="e" vm="1">
        <f t="shared" si="118"/>
        <v>#VALUE!</v>
      </c>
      <c r="T679" s="47" t="e" vm="1">
        <f t="shared" si="119"/>
        <v>#VALUE!</v>
      </c>
      <c r="U679" t="e" vm="1">
        <f t="shared" si="120"/>
        <v>#VALUE!</v>
      </c>
    </row>
    <row r="680" spans="1:21">
      <c r="A680">
        <v>670</v>
      </c>
      <c r="C680" t="e" vm="2">
        <f>[1]!GenLognormal($C$9,$C$10)</f>
        <v>#VALUE!</v>
      </c>
      <c r="D680" t="e" vm="2">
        <f>[1]!GenLognormal($D$9,$D$10)</f>
        <v>#VALUE!</v>
      </c>
      <c r="E680" t="e" vm="2">
        <f>[1]!genNormal($E$9,$E$10)</f>
        <v>#VALUE!</v>
      </c>
      <c r="F680" t="e" vm="1">
        <f t="shared" si="111"/>
        <v>#VALUE!</v>
      </c>
      <c r="G680" t="e" vm="2">
        <f>[1]!GenLognormal($G$9,$G$10)</f>
        <v>#VALUE!</v>
      </c>
      <c r="H680" t="e" vm="2">
        <f>[1]!genBinomial(1,0.593)</f>
        <v>#VALUE!</v>
      </c>
      <c r="I680" s="13" t="e" vm="1">
        <f t="shared" si="121"/>
        <v>#VALUE!</v>
      </c>
      <c r="J680" t="e" vm="2">
        <f>[1]!genUniform($J$9,$J$10)</f>
        <v>#VALUE!</v>
      </c>
      <c r="K680" t="e" vm="1">
        <f t="shared" si="112"/>
        <v>#VALUE!</v>
      </c>
      <c r="L680" s="47" t="e" vm="1">
        <f t="shared" si="113"/>
        <v>#VALUE!</v>
      </c>
      <c r="M680" t="e" vm="1">
        <f t="shared" si="114"/>
        <v>#VALUE!</v>
      </c>
      <c r="N680" t="e" vm="2">
        <f>[1]!genUniform($N$9,$N$10)</f>
        <v>#VALUE!</v>
      </c>
      <c r="O680" t="e" vm="1">
        <f t="shared" si="115"/>
        <v>#VALUE!</v>
      </c>
      <c r="P680" s="47" t="e" vm="1">
        <f t="shared" si="116"/>
        <v>#VALUE!</v>
      </c>
      <c r="Q680" t="e" vm="1">
        <f t="shared" si="117"/>
        <v>#VALUE!</v>
      </c>
      <c r="R680" t="e" vm="2">
        <f>[1]!genUniform($R$9,$R$10)</f>
        <v>#VALUE!</v>
      </c>
      <c r="S680" t="e" vm="1">
        <f t="shared" si="118"/>
        <v>#VALUE!</v>
      </c>
      <c r="T680" s="47" t="e" vm="1">
        <f t="shared" si="119"/>
        <v>#VALUE!</v>
      </c>
      <c r="U680" t="e" vm="1">
        <f t="shared" si="120"/>
        <v>#VALUE!</v>
      </c>
    </row>
    <row r="681" spans="1:21">
      <c r="A681">
        <v>671</v>
      </c>
      <c r="C681" t="e" vm="2">
        <f>[1]!GenLognormal($C$9,$C$10)</f>
        <v>#VALUE!</v>
      </c>
      <c r="D681" t="e" vm="2">
        <f>[1]!GenLognormal($D$9,$D$10)</f>
        <v>#VALUE!</v>
      </c>
      <c r="E681" t="e" vm="2">
        <f>[1]!genNormal($E$9,$E$10)</f>
        <v>#VALUE!</v>
      </c>
      <c r="F681" t="e" vm="1">
        <f t="shared" si="111"/>
        <v>#VALUE!</v>
      </c>
      <c r="G681" t="e" vm="2">
        <f>[1]!GenLognormal($G$9,$G$10)</f>
        <v>#VALUE!</v>
      </c>
      <c r="H681" t="e" vm="2">
        <f>[1]!genBinomial(1,0.593)</f>
        <v>#VALUE!</v>
      </c>
      <c r="I681" s="13" t="e" vm="1">
        <f t="shared" si="121"/>
        <v>#VALUE!</v>
      </c>
      <c r="J681" t="e" vm="2">
        <f>[1]!genUniform($J$9,$J$10)</f>
        <v>#VALUE!</v>
      </c>
      <c r="K681" t="e" vm="1">
        <f t="shared" si="112"/>
        <v>#VALUE!</v>
      </c>
      <c r="L681" s="47" t="e" vm="1">
        <f t="shared" si="113"/>
        <v>#VALUE!</v>
      </c>
      <c r="M681" t="e" vm="1">
        <f t="shared" si="114"/>
        <v>#VALUE!</v>
      </c>
      <c r="N681" t="e" vm="2">
        <f>[1]!genUniform($N$9,$N$10)</f>
        <v>#VALUE!</v>
      </c>
      <c r="O681" t="e" vm="1">
        <f t="shared" si="115"/>
        <v>#VALUE!</v>
      </c>
      <c r="P681" s="47" t="e" vm="1">
        <f t="shared" si="116"/>
        <v>#VALUE!</v>
      </c>
      <c r="Q681" t="e" vm="1">
        <f t="shared" si="117"/>
        <v>#VALUE!</v>
      </c>
      <c r="R681" t="e" vm="2">
        <f>[1]!genUniform($R$9,$R$10)</f>
        <v>#VALUE!</v>
      </c>
      <c r="S681" t="e" vm="1">
        <f t="shared" si="118"/>
        <v>#VALUE!</v>
      </c>
      <c r="T681" s="47" t="e" vm="1">
        <f t="shared" si="119"/>
        <v>#VALUE!</v>
      </c>
      <c r="U681" t="e" vm="1">
        <f t="shared" si="120"/>
        <v>#VALUE!</v>
      </c>
    </row>
    <row r="682" spans="1:21">
      <c r="A682">
        <v>672</v>
      </c>
      <c r="C682" t="e" vm="2">
        <f>[1]!GenLognormal($C$9,$C$10)</f>
        <v>#VALUE!</v>
      </c>
      <c r="D682" t="e" vm="2">
        <f>[1]!GenLognormal($D$9,$D$10)</f>
        <v>#VALUE!</v>
      </c>
      <c r="E682" t="e" vm="2">
        <f>[1]!genNormal($E$9,$E$10)</f>
        <v>#VALUE!</v>
      </c>
      <c r="F682" t="e" vm="1">
        <f t="shared" si="111"/>
        <v>#VALUE!</v>
      </c>
      <c r="G682" t="e" vm="2">
        <f>[1]!GenLognormal($G$9,$G$10)</f>
        <v>#VALUE!</v>
      </c>
      <c r="H682" t="e" vm="2">
        <f>[1]!genBinomial(1,0.593)</f>
        <v>#VALUE!</v>
      </c>
      <c r="I682" s="13" t="e" vm="1">
        <f t="shared" si="121"/>
        <v>#VALUE!</v>
      </c>
      <c r="J682" t="e" vm="2">
        <f>[1]!genUniform($J$9,$J$10)</f>
        <v>#VALUE!</v>
      </c>
      <c r="K682" t="e" vm="1">
        <f t="shared" si="112"/>
        <v>#VALUE!</v>
      </c>
      <c r="L682" s="47" t="e" vm="1">
        <f t="shared" si="113"/>
        <v>#VALUE!</v>
      </c>
      <c r="M682" t="e" vm="1">
        <f t="shared" si="114"/>
        <v>#VALUE!</v>
      </c>
      <c r="N682" t="e" vm="2">
        <f>[1]!genUniform($N$9,$N$10)</f>
        <v>#VALUE!</v>
      </c>
      <c r="O682" t="e" vm="1">
        <f t="shared" si="115"/>
        <v>#VALUE!</v>
      </c>
      <c r="P682" s="47" t="e" vm="1">
        <f t="shared" si="116"/>
        <v>#VALUE!</v>
      </c>
      <c r="Q682" t="e" vm="1">
        <f t="shared" si="117"/>
        <v>#VALUE!</v>
      </c>
      <c r="R682" t="e" vm="2">
        <f>[1]!genUniform($R$9,$R$10)</f>
        <v>#VALUE!</v>
      </c>
      <c r="S682" t="e" vm="1">
        <f t="shared" si="118"/>
        <v>#VALUE!</v>
      </c>
      <c r="T682" s="47" t="e" vm="1">
        <f t="shared" si="119"/>
        <v>#VALUE!</v>
      </c>
      <c r="U682" t="e" vm="1">
        <f t="shared" si="120"/>
        <v>#VALUE!</v>
      </c>
    </row>
    <row r="683" spans="1:21">
      <c r="A683">
        <v>673</v>
      </c>
      <c r="C683" t="e" vm="2">
        <f>[1]!GenLognormal($C$9,$C$10)</f>
        <v>#VALUE!</v>
      </c>
      <c r="D683" t="e" vm="2">
        <f>[1]!GenLognormal($D$9,$D$10)</f>
        <v>#VALUE!</v>
      </c>
      <c r="E683" t="e" vm="2">
        <f>[1]!genNormal($E$9,$E$10)</f>
        <v>#VALUE!</v>
      </c>
      <c r="F683" t="e" vm="1">
        <f t="shared" si="111"/>
        <v>#VALUE!</v>
      </c>
      <c r="G683" t="e" vm="2">
        <f>[1]!GenLognormal($G$9,$G$10)</f>
        <v>#VALUE!</v>
      </c>
      <c r="H683" t="e" vm="2">
        <f>[1]!genBinomial(1,0.593)</f>
        <v>#VALUE!</v>
      </c>
      <c r="I683" s="13" t="e" vm="1">
        <f t="shared" si="121"/>
        <v>#VALUE!</v>
      </c>
      <c r="J683" t="e" vm="2">
        <f>[1]!genUniform($J$9,$J$10)</f>
        <v>#VALUE!</v>
      </c>
      <c r="K683" t="e" vm="1">
        <f t="shared" si="112"/>
        <v>#VALUE!</v>
      </c>
      <c r="L683" s="47" t="e" vm="1">
        <f t="shared" si="113"/>
        <v>#VALUE!</v>
      </c>
      <c r="M683" t="e" vm="1">
        <f t="shared" si="114"/>
        <v>#VALUE!</v>
      </c>
      <c r="N683" t="e" vm="2">
        <f>[1]!genUniform($N$9,$N$10)</f>
        <v>#VALUE!</v>
      </c>
      <c r="O683" t="e" vm="1">
        <f t="shared" si="115"/>
        <v>#VALUE!</v>
      </c>
      <c r="P683" s="47" t="e" vm="1">
        <f t="shared" si="116"/>
        <v>#VALUE!</v>
      </c>
      <c r="Q683" t="e" vm="1">
        <f t="shared" si="117"/>
        <v>#VALUE!</v>
      </c>
      <c r="R683" t="e" vm="2">
        <f>[1]!genUniform($R$9,$R$10)</f>
        <v>#VALUE!</v>
      </c>
      <c r="S683" t="e" vm="1">
        <f t="shared" si="118"/>
        <v>#VALUE!</v>
      </c>
      <c r="T683" s="47" t="e" vm="1">
        <f t="shared" si="119"/>
        <v>#VALUE!</v>
      </c>
      <c r="U683" t="e" vm="1">
        <f t="shared" si="120"/>
        <v>#VALUE!</v>
      </c>
    </row>
    <row r="684" spans="1:21">
      <c r="A684">
        <v>674</v>
      </c>
      <c r="C684" t="e" vm="2">
        <f>[1]!GenLognormal($C$9,$C$10)</f>
        <v>#VALUE!</v>
      </c>
      <c r="D684" t="e" vm="2">
        <f>[1]!GenLognormal($D$9,$D$10)</f>
        <v>#VALUE!</v>
      </c>
      <c r="E684" t="e" vm="2">
        <f>[1]!genNormal($E$9,$E$10)</f>
        <v>#VALUE!</v>
      </c>
      <c r="F684" t="e" vm="1">
        <f t="shared" si="111"/>
        <v>#VALUE!</v>
      </c>
      <c r="G684" t="e" vm="2">
        <f>[1]!GenLognormal($G$9,$G$10)</f>
        <v>#VALUE!</v>
      </c>
      <c r="H684" t="e" vm="2">
        <f>[1]!genBinomial(1,0.593)</f>
        <v>#VALUE!</v>
      </c>
      <c r="I684" s="13" t="e" vm="1">
        <f t="shared" si="121"/>
        <v>#VALUE!</v>
      </c>
      <c r="J684" t="e" vm="2">
        <f>[1]!genUniform($J$9,$J$10)</f>
        <v>#VALUE!</v>
      </c>
      <c r="K684" t="e" vm="1">
        <f t="shared" si="112"/>
        <v>#VALUE!</v>
      </c>
      <c r="L684" s="47" t="e" vm="1">
        <f t="shared" si="113"/>
        <v>#VALUE!</v>
      </c>
      <c r="M684" t="e" vm="1">
        <f t="shared" si="114"/>
        <v>#VALUE!</v>
      </c>
      <c r="N684" t="e" vm="2">
        <f>[1]!genUniform($N$9,$N$10)</f>
        <v>#VALUE!</v>
      </c>
      <c r="O684" t="e" vm="1">
        <f t="shared" si="115"/>
        <v>#VALUE!</v>
      </c>
      <c r="P684" s="47" t="e" vm="1">
        <f t="shared" si="116"/>
        <v>#VALUE!</v>
      </c>
      <c r="Q684" t="e" vm="1">
        <f t="shared" si="117"/>
        <v>#VALUE!</v>
      </c>
      <c r="R684" t="e" vm="2">
        <f>[1]!genUniform($R$9,$R$10)</f>
        <v>#VALUE!</v>
      </c>
      <c r="S684" t="e" vm="1">
        <f t="shared" si="118"/>
        <v>#VALUE!</v>
      </c>
      <c r="T684" s="47" t="e" vm="1">
        <f t="shared" si="119"/>
        <v>#VALUE!</v>
      </c>
      <c r="U684" t="e" vm="1">
        <f t="shared" si="120"/>
        <v>#VALUE!</v>
      </c>
    </row>
    <row r="685" spans="1:21">
      <c r="A685">
        <v>675</v>
      </c>
      <c r="C685" t="e" vm="2">
        <f>[1]!GenLognormal($C$9,$C$10)</f>
        <v>#VALUE!</v>
      </c>
      <c r="D685" t="e" vm="2">
        <f>[1]!GenLognormal($D$9,$D$10)</f>
        <v>#VALUE!</v>
      </c>
      <c r="E685" t="e" vm="2">
        <f>[1]!genNormal($E$9,$E$10)</f>
        <v>#VALUE!</v>
      </c>
      <c r="F685" t="e" vm="1">
        <f t="shared" si="111"/>
        <v>#VALUE!</v>
      </c>
      <c r="G685" t="e" vm="2">
        <f>[1]!GenLognormal($G$9,$G$10)</f>
        <v>#VALUE!</v>
      </c>
      <c r="H685" t="e" vm="2">
        <f>[1]!genBinomial(1,0.593)</f>
        <v>#VALUE!</v>
      </c>
      <c r="I685" s="13" t="e" vm="1">
        <f t="shared" si="121"/>
        <v>#VALUE!</v>
      </c>
      <c r="J685" t="e" vm="2">
        <f>[1]!genUniform($J$9,$J$10)</f>
        <v>#VALUE!</v>
      </c>
      <c r="K685" t="e" vm="1">
        <f t="shared" si="112"/>
        <v>#VALUE!</v>
      </c>
      <c r="L685" s="47" t="e" vm="1">
        <f t="shared" si="113"/>
        <v>#VALUE!</v>
      </c>
      <c r="M685" t="e" vm="1">
        <f t="shared" si="114"/>
        <v>#VALUE!</v>
      </c>
      <c r="N685" t="e" vm="2">
        <f>[1]!genUniform($N$9,$N$10)</f>
        <v>#VALUE!</v>
      </c>
      <c r="O685" t="e" vm="1">
        <f t="shared" si="115"/>
        <v>#VALUE!</v>
      </c>
      <c r="P685" s="47" t="e" vm="1">
        <f t="shared" si="116"/>
        <v>#VALUE!</v>
      </c>
      <c r="Q685" t="e" vm="1">
        <f t="shared" si="117"/>
        <v>#VALUE!</v>
      </c>
      <c r="R685" t="e" vm="2">
        <f>[1]!genUniform($R$9,$R$10)</f>
        <v>#VALUE!</v>
      </c>
      <c r="S685" t="e" vm="1">
        <f t="shared" si="118"/>
        <v>#VALUE!</v>
      </c>
      <c r="T685" s="47" t="e" vm="1">
        <f t="shared" si="119"/>
        <v>#VALUE!</v>
      </c>
      <c r="U685" t="e" vm="1">
        <f t="shared" si="120"/>
        <v>#VALUE!</v>
      </c>
    </row>
    <row r="686" spans="1:21">
      <c r="A686">
        <v>676</v>
      </c>
      <c r="C686" t="e" vm="2">
        <f>[1]!GenLognormal($C$9,$C$10)</f>
        <v>#VALUE!</v>
      </c>
      <c r="D686" t="e" vm="2">
        <f>[1]!GenLognormal($D$9,$D$10)</f>
        <v>#VALUE!</v>
      </c>
      <c r="E686" t="e" vm="2">
        <f>[1]!genNormal($E$9,$E$10)</f>
        <v>#VALUE!</v>
      </c>
      <c r="F686" t="e" vm="1">
        <f t="shared" si="111"/>
        <v>#VALUE!</v>
      </c>
      <c r="G686" t="e" vm="2">
        <f>[1]!GenLognormal($G$9,$G$10)</f>
        <v>#VALUE!</v>
      </c>
      <c r="H686" t="e" vm="2">
        <f>[1]!genBinomial(1,0.593)</f>
        <v>#VALUE!</v>
      </c>
      <c r="I686" s="13" t="e" vm="1">
        <f t="shared" si="121"/>
        <v>#VALUE!</v>
      </c>
      <c r="J686" t="e" vm="2">
        <f>[1]!genUniform($J$9,$J$10)</f>
        <v>#VALUE!</v>
      </c>
      <c r="K686" t="e" vm="1">
        <f t="shared" si="112"/>
        <v>#VALUE!</v>
      </c>
      <c r="L686" s="47" t="e" vm="1">
        <f t="shared" si="113"/>
        <v>#VALUE!</v>
      </c>
      <c r="M686" t="e" vm="1">
        <f t="shared" si="114"/>
        <v>#VALUE!</v>
      </c>
      <c r="N686" t="e" vm="2">
        <f>[1]!genUniform($N$9,$N$10)</f>
        <v>#VALUE!</v>
      </c>
      <c r="O686" t="e" vm="1">
        <f t="shared" si="115"/>
        <v>#VALUE!</v>
      </c>
      <c r="P686" s="47" t="e" vm="1">
        <f t="shared" si="116"/>
        <v>#VALUE!</v>
      </c>
      <c r="Q686" t="e" vm="1">
        <f t="shared" si="117"/>
        <v>#VALUE!</v>
      </c>
      <c r="R686" t="e" vm="2">
        <f>[1]!genUniform($R$9,$R$10)</f>
        <v>#VALUE!</v>
      </c>
      <c r="S686" t="e" vm="1">
        <f t="shared" si="118"/>
        <v>#VALUE!</v>
      </c>
      <c r="T686" s="47" t="e" vm="1">
        <f t="shared" si="119"/>
        <v>#VALUE!</v>
      </c>
      <c r="U686" t="e" vm="1">
        <f t="shared" si="120"/>
        <v>#VALUE!</v>
      </c>
    </row>
    <row r="687" spans="1:21">
      <c r="A687">
        <v>677</v>
      </c>
      <c r="C687" t="e" vm="2">
        <f>[1]!GenLognormal($C$9,$C$10)</f>
        <v>#VALUE!</v>
      </c>
      <c r="D687" t="e" vm="2">
        <f>[1]!GenLognormal($D$9,$D$10)</f>
        <v>#VALUE!</v>
      </c>
      <c r="E687" t="e" vm="2">
        <f>[1]!genNormal($E$9,$E$10)</f>
        <v>#VALUE!</v>
      </c>
      <c r="F687" t="e" vm="1">
        <f t="shared" si="111"/>
        <v>#VALUE!</v>
      </c>
      <c r="G687" t="e" vm="2">
        <f>[1]!GenLognormal($G$9,$G$10)</f>
        <v>#VALUE!</v>
      </c>
      <c r="H687" t="e" vm="2">
        <f>[1]!genBinomial(1,0.593)</f>
        <v>#VALUE!</v>
      </c>
      <c r="I687" s="13" t="e" vm="1">
        <f t="shared" si="121"/>
        <v>#VALUE!</v>
      </c>
      <c r="J687" t="e" vm="2">
        <f>[1]!genUniform($J$9,$J$10)</f>
        <v>#VALUE!</v>
      </c>
      <c r="K687" t="e" vm="1">
        <f t="shared" si="112"/>
        <v>#VALUE!</v>
      </c>
      <c r="L687" s="47" t="e" vm="1">
        <f t="shared" si="113"/>
        <v>#VALUE!</v>
      </c>
      <c r="M687" t="e" vm="1">
        <f t="shared" si="114"/>
        <v>#VALUE!</v>
      </c>
      <c r="N687" t="e" vm="2">
        <f>[1]!genUniform($N$9,$N$10)</f>
        <v>#VALUE!</v>
      </c>
      <c r="O687" t="e" vm="1">
        <f t="shared" si="115"/>
        <v>#VALUE!</v>
      </c>
      <c r="P687" s="47" t="e" vm="1">
        <f t="shared" si="116"/>
        <v>#VALUE!</v>
      </c>
      <c r="Q687" t="e" vm="1">
        <f t="shared" si="117"/>
        <v>#VALUE!</v>
      </c>
      <c r="R687" t="e" vm="2">
        <f>[1]!genUniform($R$9,$R$10)</f>
        <v>#VALUE!</v>
      </c>
      <c r="S687" t="e" vm="1">
        <f t="shared" si="118"/>
        <v>#VALUE!</v>
      </c>
      <c r="T687" s="47" t="e" vm="1">
        <f t="shared" si="119"/>
        <v>#VALUE!</v>
      </c>
      <c r="U687" t="e" vm="1">
        <f t="shared" si="120"/>
        <v>#VALUE!</v>
      </c>
    </row>
    <row r="688" spans="1:21">
      <c r="A688">
        <v>678</v>
      </c>
      <c r="C688" t="e" vm="2">
        <f>[1]!GenLognormal($C$9,$C$10)</f>
        <v>#VALUE!</v>
      </c>
      <c r="D688" t="e" vm="2">
        <f>[1]!GenLognormal($D$9,$D$10)</f>
        <v>#VALUE!</v>
      </c>
      <c r="E688" t="e" vm="2">
        <f>[1]!genNormal($E$9,$E$10)</f>
        <v>#VALUE!</v>
      </c>
      <c r="F688" t="e" vm="1">
        <f t="shared" si="111"/>
        <v>#VALUE!</v>
      </c>
      <c r="G688" t="e" vm="2">
        <f>[1]!GenLognormal($G$9,$G$10)</f>
        <v>#VALUE!</v>
      </c>
      <c r="H688" t="e" vm="2">
        <f>[1]!genBinomial(1,0.593)</f>
        <v>#VALUE!</v>
      </c>
      <c r="I688" s="13" t="e" vm="1">
        <f t="shared" si="121"/>
        <v>#VALUE!</v>
      </c>
      <c r="J688" t="e" vm="2">
        <f>[1]!genUniform($J$9,$J$10)</f>
        <v>#VALUE!</v>
      </c>
      <c r="K688" t="e" vm="1">
        <f t="shared" si="112"/>
        <v>#VALUE!</v>
      </c>
      <c r="L688" s="47" t="e" vm="1">
        <f t="shared" si="113"/>
        <v>#VALUE!</v>
      </c>
      <c r="M688" t="e" vm="1">
        <f t="shared" si="114"/>
        <v>#VALUE!</v>
      </c>
      <c r="N688" t="e" vm="2">
        <f>[1]!genUniform($N$9,$N$10)</f>
        <v>#VALUE!</v>
      </c>
      <c r="O688" t="e" vm="1">
        <f t="shared" si="115"/>
        <v>#VALUE!</v>
      </c>
      <c r="P688" s="47" t="e" vm="1">
        <f t="shared" si="116"/>
        <v>#VALUE!</v>
      </c>
      <c r="Q688" t="e" vm="1">
        <f t="shared" si="117"/>
        <v>#VALUE!</v>
      </c>
      <c r="R688" t="e" vm="2">
        <f>[1]!genUniform($R$9,$R$10)</f>
        <v>#VALUE!</v>
      </c>
      <c r="S688" t="e" vm="1">
        <f t="shared" si="118"/>
        <v>#VALUE!</v>
      </c>
      <c r="T688" s="47" t="e" vm="1">
        <f t="shared" si="119"/>
        <v>#VALUE!</v>
      </c>
      <c r="U688" t="e" vm="1">
        <f t="shared" si="120"/>
        <v>#VALUE!</v>
      </c>
    </row>
    <row r="689" spans="1:21">
      <c r="A689">
        <v>679</v>
      </c>
      <c r="C689" t="e" vm="2">
        <f>[1]!GenLognormal($C$9,$C$10)</f>
        <v>#VALUE!</v>
      </c>
      <c r="D689" t="e" vm="2">
        <f>[1]!GenLognormal($D$9,$D$10)</f>
        <v>#VALUE!</v>
      </c>
      <c r="E689" t="e" vm="2">
        <f>[1]!genNormal($E$9,$E$10)</f>
        <v>#VALUE!</v>
      </c>
      <c r="F689" t="e" vm="1">
        <f t="shared" si="111"/>
        <v>#VALUE!</v>
      </c>
      <c r="G689" t="e" vm="2">
        <f>[1]!GenLognormal($G$9,$G$10)</f>
        <v>#VALUE!</v>
      </c>
      <c r="H689" t="e" vm="2">
        <f>[1]!genBinomial(1,0.593)</f>
        <v>#VALUE!</v>
      </c>
      <c r="I689" s="13" t="e" vm="1">
        <f t="shared" si="121"/>
        <v>#VALUE!</v>
      </c>
      <c r="J689" t="e" vm="2">
        <f>[1]!genUniform($J$9,$J$10)</f>
        <v>#VALUE!</v>
      </c>
      <c r="K689" t="e" vm="1">
        <f t="shared" si="112"/>
        <v>#VALUE!</v>
      </c>
      <c r="L689" s="47" t="e" vm="1">
        <f t="shared" si="113"/>
        <v>#VALUE!</v>
      </c>
      <c r="M689" t="e" vm="1">
        <f t="shared" si="114"/>
        <v>#VALUE!</v>
      </c>
      <c r="N689" t="e" vm="2">
        <f>[1]!genUniform($N$9,$N$10)</f>
        <v>#VALUE!</v>
      </c>
      <c r="O689" t="e" vm="1">
        <f t="shared" si="115"/>
        <v>#VALUE!</v>
      </c>
      <c r="P689" s="47" t="e" vm="1">
        <f t="shared" si="116"/>
        <v>#VALUE!</v>
      </c>
      <c r="Q689" t="e" vm="1">
        <f t="shared" si="117"/>
        <v>#VALUE!</v>
      </c>
      <c r="R689" t="e" vm="2">
        <f>[1]!genUniform($R$9,$R$10)</f>
        <v>#VALUE!</v>
      </c>
      <c r="S689" t="e" vm="1">
        <f t="shared" si="118"/>
        <v>#VALUE!</v>
      </c>
      <c r="T689" s="47" t="e" vm="1">
        <f t="shared" si="119"/>
        <v>#VALUE!</v>
      </c>
      <c r="U689" t="e" vm="1">
        <f t="shared" si="120"/>
        <v>#VALUE!</v>
      </c>
    </row>
    <row r="690" spans="1:21">
      <c r="A690">
        <v>680</v>
      </c>
      <c r="C690" t="e" vm="2">
        <f>[1]!GenLognormal($C$9,$C$10)</f>
        <v>#VALUE!</v>
      </c>
      <c r="D690" t="e" vm="2">
        <f>[1]!GenLognormal($D$9,$D$10)</f>
        <v>#VALUE!</v>
      </c>
      <c r="E690" t="e" vm="2">
        <f>[1]!genNormal($E$9,$E$10)</f>
        <v>#VALUE!</v>
      </c>
      <c r="F690" t="e" vm="1">
        <f t="shared" si="111"/>
        <v>#VALUE!</v>
      </c>
      <c r="G690" t="e" vm="2">
        <f>[1]!GenLognormal($G$9,$G$10)</f>
        <v>#VALUE!</v>
      </c>
      <c r="H690" t="e" vm="2">
        <f>[1]!genBinomial(1,0.593)</f>
        <v>#VALUE!</v>
      </c>
      <c r="I690" s="13" t="e" vm="1">
        <f t="shared" si="121"/>
        <v>#VALUE!</v>
      </c>
      <c r="J690" t="e" vm="2">
        <f>[1]!genUniform($J$9,$J$10)</f>
        <v>#VALUE!</v>
      </c>
      <c r="K690" t="e" vm="1">
        <f t="shared" si="112"/>
        <v>#VALUE!</v>
      </c>
      <c r="L690" s="47" t="e" vm="1">
        <f t="shared" si="113"/>
        <v>#VALUE!</v>
      </c>
      <c r="M690" t="e" vm="1">
        <f t="shared" si="114"/>
        <v>#VALUE!</v>
      </c>
      <c r="N690" t="e" vm="2">
        <f>[1]!genUniform($N$9,$N$10)</f>
        <v>#VALUE!</v>
      </c>
      <c r="O690" t="e" vm="1">
        <f t="shared" si="115"/>
        <v>#VALUE!</v>
      </c>
      <c r="P690" s="47" t="e" vm="1">
        <f t="shared" si="116"/>
        <v>#VALUE!</v>
      </c>
      <c r="Q690" t="e" vm="1">
        <f t="shared" si="117"/>
        <v>#VALUE!</v>
      </c>
      <c r="R690" t="e" vm="2">
        <f>[1]!genUniform($R$9,$R$10)</f>
        <v>#VALUE!</v>
      </c>
      <c r="S690" t="e" vm="1">
        <f t="shared" si="118"/>
        <v>#VALUE!</v>
      </c>
      <c r="T690" s="47" t="e" vm="1">
        <f t="shared" si="119"/>
        <v>#VALUE!</v>
      </c>
      <c r="U690" t="e" vm="1">
        <f t="shared" si="120"/>
        <v>#VALUE!</v>
      </c>
    </row>
    <row r="691" spans="1:21">
      <c r="A691">
        <v>681</v>
      </c>
      <c r="C691" t="e" vm="2">
        <f>[1]!GenLognormal($C$9,$C$10)</f>
        <v>#VALUE!</v>
      </c>
      <c r="D691" t="e" vm="2">
        <f>[1]!GenLognormal($D$9,$D$10)</f>
        <v>#VALUE!</v>
      </c>
      <c r="E691" t="e" vm="2">
        <f>[1]!genNormal($E$9,$E$10)</f>
        <v>#VALUE!</v>
      </c>
      <c r="F691" t="e" vm="1">
        <f t="shared" si="111"/>
        <v>#VALUE!</v>
      </c>
      <c r="G691" t="e" vm="2">
        <f>[1]!GenLognormal($G$9,$G$10)</f>
        <v>#VALUE!</v>
      </c>
      <c r="H691" t="e" vm="2">
        <f>[1]!genBinomial(1,0.593)</f>
        <v>#VALUE!</v>
      </c>
      <c r="I691" s="13" t="e" vm="1">
        <f t="shared" si="121"/>
        <v>#VALUE!</v>
      </c>
      <c r="J691" t="e" vm="2">
        <f>[1]!genUniform($J$9,$J$10)</f>
        <v>#VALUE!</v>
      </c>
      <c r="K691" t="e" vm="1">
        <f t="shared" si="112"/>
        <v>#VALUE!</v>
      </c>
      <c r="L691" s="47" t="e" vm="1">
        <f t="shared" si="113"/>
        <v>#VALUE!</v>
      </c>
      <c r="M691" t="e" vm="1">
        <f t="shared" si="114"/>
        <v>#VALUE!</v>
      </c>
      <c r="N691" t="e" vm="2">
        <f>[1]!genUniform($N$9,$N$10)</f>
        <v>#VALUE!</v>
      </c>
      <c r="O691" t="e" vm="1">
        <f t="shared" si="115"/>
        <v>#VALUE!</v>
      </c>
      <c r="P691" s="47" t="e" vm="1">
        <f t="shared" si="116"/>
        <v>#VALUE!</v>
      </c>
      <c r="Q691" t="e" vm="1">
        <f t="shared" si="117"/>
        <v>#VALUE!</v>
      </c>
      <c r="R691" t="e" vm="2">
        <f>[1]!genUniform($R$9,$R$10)</f>
        <v>#VALUE!</v>
      </c>
      <c r="S691" t="e" vm="1">
        <f t="shared" si="118"/>
        <v>#VALUE!</v>
      </c>
      <c r="T691" s="47" t="e" vm="1">
        <f t="shared" si="119"/>
        <v>#VALUE!</v>
      </c>
      <c r="U691" t="e" vm="1">
        <f t="shared" si="120"/>
        <v>#VALUE!</v>
      </c>
    </row>
    <row r="692" spans="1:21">
      <c r="A692">
        <v>682</v>
      </c>
      <c r="C692" t="e" vm="2">
        <f>[1]!GenLognormal($C$9,$C$10)</f>
        <v>#VALUE!</v>
      </c>
      <c r="D692" t="e" vm="2">
        <f>[1]!GenLognormal($D$9,$D$10)</f>
        <v>#VALUE!</v>
      </c>
      <c r="E692" t="e" vm="2">
        <f>[1]!genNormal($E$9,$E$10)</f>
        <v>#VALUE!</v>
      </c>
      <c r="F692" t="e" vm="1">
        <f t="shared" si="111"/>
        <v>#VALUE!</v>
      </c>
      <c r="G692" t="e" vm="2">
        <f>[1]!GenLognormal($G$9,$G$10)</f>
        <v>#VALUE!</v>
      </c>
      <c r="H692" t="e" vm="2">
        <f>[1]!genBinomial(1,0.593)</f>
        <v>#VALUE!</v>
      </c>
      <c r="I692" s="13" t="e" vm="1">
        <f t="shared" si="121"/>
        <v>#VALUE!</v>
      </c>
      <c r="J692" t="e" vm="2">
        <f>[1]!genUniform($J$9,$J$10)</f>
        <v>#VALUE!</v>
      </c>
      <c r="K692" t="e" vm="1">
        <f t="shared" si="112"/>
        <v>#VALUE!</v>
      </c>
      <c r="L692" s="47" t="e" vm="1">
        <f t="shared" si="113"/>
        <v>#VALUE!</v>
      </c>
      <c r="M692" t="e" vm="1">
        <f t="shared" si="114"/>
        <v>#VALUE!</v>
      </c>
      <c r="N692" t="e" vm="2">
        <f>[1]!genUniform($N$9,$N$10)</f>
        <v>#VALUE!</v>
      </c>
      <c r="O692" t="e" vm="1">
        <f t="shared" si="115"/>
        <v>#VALUE!</v>
      </c>
      <c r="P692" s="47" t="e" vm="1">
        <f t="shared" si="116"/>
        <v>#VALUE!</v>
      </c>
      <c r="Q692" t="e" vm="1">
        <f t="shared" si="117"/>
        <v>#VALUE!</v>
      </c>
      <c r="R692" t="e" vm="2">
        <f>[1]!genUniform($R$9,$R$10)</f>
        <v>#VALUE!</v>
      </c>
      <c r="S692" t="e" vm="1">
        <f t="shared" si="118"/>
        <v>#VALUE!</v>
      </c>
      <c r="T692" s="47" t="e" vm="1">
        <f t="shared" si="119"/>
        <v>#VALUE!</v>
      </c>
      <c r="U692" t="e" vm="1">
        <f t="shared" si="120"/>
        <v>#VALUE!</v>
      </c>
    </row>
    <row r="693" spans="1:21">
      <c r="A693">
        <v>683</v>
      </c>
      <c r="C693" t="e" vm="2">
        <f>[1]!GenLognormal($C$9,$C$10)</f>
        <v>#VALUE!</v>
      </c>
      <c r="D693" t="e" vm="2">
        <f>[1]!GenLognormal($D$9,$D$10)</f>
        <v>#VALUE!</v>
      </c>
      <c r="E693" t="e" vm="2">
        <f>[1]!genNormal($E$9,$E$10)</f>
        <v>#VALUE!</v>
      </c>
      <c r="F693" t="e" vm="1">
        <f t="shared" si="111"/>
        <v>#VALUE!</v>
      </c>
      <c r="G693" t="e" vm="2">
        <f>[1]!GenLognormal($G$9,$G$10)</f>
        <v>#VALUE!</v>
      </c>
      <c r="H693" t="e" vm="2">
        <f>[1]!genBinomial(1,0.593)</f>
        <v>#VALUE!</v>
      </c>
      <c r="I693" s="13" t="e" vm="1">
        <f t="shared" si="121"/>
        <v>#VALUE!</v>
      </c>
      <c r="J693" t="e" vm="2">
        <f>[1]!genUniform($J$9,$J$10)</f>
        <v>#VALUE!</v>
      </c>
      <c r="K693" t="e" vm="1">
        <f t="shared" si="112"/>
        <v>#VALUE!</v>
      </c>
      <c r="L693" s="47" t="e" vm="1">
        <f t="shared" si="113"/>
        <v>#VALUE!</v>
      </c>
      <c r="M693" t="e" vm="1">
        <f t="shared" si="114"/>
        <v>#VALUE!</v>
      </c>
      <c r="N693" t="e" vm="2">
        <f>[1]!genUniform($N$9,$N$10)</f>
        <v>#VALUE!</v>
      </c>
      <c r="O693" t="e" vm="1">
        <f t="shared" si="115"/>
        <v>#VALUE!</v>
      </c>
      <c r="P693" s="47" t="e" vm="1">
        <f t="shared" si="116"/>
        <v>#VALUE!</v>
      </c>
      <c r="Q693" t="e" vm="1">
        <f t="shared" si="117"/>
        <v>#VALUE!</v>
      </c>
      <c r="R693" t="e" vm="2">
        <f>[1]!genUniform($R$9,$R$10)</f>
        <v>#VALUE!</v>
      </c>
      <c r="S693" t="e" vm="1">
        <f t="shared" si="118"/>
        <v>#VALUE!</v>
      </c>
      <c r="T693" s="47" t="e" vm="1">
        <f t="shared" si="119"/>
        <v>#VALUE!</v>
      </c>
      <c r="U693" t="e" vm="1">
        <f t="shared" si="120"/>
        <v>#VALUE!</v>
      </c>
    </row>
    <row r="694" spans="1:21">
      <c r="A694">
        <v>684</v>
      </c>
      <c r="C694" t="e" vm="2">
        <f>[1]!GenLognormal($C$9,$C$10)</f>
        <v>#VALUE!</v>
      </c>
      <c r="D694" t="e" vm="2">
        <f>[1]!GenLognormal($D$9,$D$10)</f>
        <v>#VALUE!</v>
      </c>
      <c r="E694" t="e" vm="2">
        <f>[1]!genNormal($E$9,$E$10)</f>
        <v>#VALUE!</v>
      </c>
      <c r="F694" t="e" vm="1">
        <f t="shared" si="111"/>
        <v>#VALUE!</v>
      </c>
      <c r="G694" t="e" vm="2">
        <f>[1]!GenLognormal($G$9,$G$10)</f>
        <v>#VALUE!</v>
      </c>
      <c r="H694" t="e" vm="2">
        <f>[1]!genBinomial(1,0.593)</f>
        <v>#VALUE!</v>
      </c>
      <c r="I694" s="13" t="e" vm="1">
        <f t="shared" si="121"/>
        <v>#VALUE!</v>
      </c>
      <c r="J694" t="e" vm="2">
        <f>[1]!genUniform($J$9,$J$10)</f>
        <v>#VALUE!</v>
      </c>
      <c r="K694" t="e" vm="1">
        <f t="shared" si="112"/>
        <v>#VALUE!</v>
      </c>
      <c r="L694" s="47" t="e" vm="1">
        <f t="shared" si="113"/>
        <v>#VALUE!</v>
      </c>
      <c r="M694" t="e" vm="1">
        <f t="shared" si="114"/>
        <v>#VALUE!</v>
      </c>
      <c r="N694" t="e" vm="2">
        <f>[1]!genUniform($N$9,$N$10)</f>
        <v>#VALUE!</v>
      </c>
      <c r="O694" t="e" vm="1">
        <f t="shared" si="115"/>
        <v>#VALUE!</v>
      </c>
      <c r="P694" s="47" t="e" vm="1">
        <f t="shared" si="116"/>
        <v>#VALUE!</v>
      </c>
      <c r="Q694" t="e" vm="1">
        <f t="shared" si="117"/>
        <v>#VALUE!</v>
      </c>
      <c r="R694" t="e" vm="2">
        <f>[1]!genUniform($R$9,$R$10)</f>
        <v>#VALUE!</v>
      </c>
      <c r="S694" t="e" vm="1">
        <f t="shared" si="118"/>
        <v>#VALUE!</v>
      </c>
      <c r="T694" s="47" t="e" vm="1">
        <f t="shared" si="119"/>
        <v>#VALUE!</v>
      </c>
      <c r="U694" t="e" vm="1">
        <f t="shared" si="120"/>
        <v>#VALUE!</v>
      </c>
    </row>
    <row r="695" spans="1:21">
      <c r="A695">
        <v>685</v>
      </c>
      <c r="C695" t="e" vm="2">
        <f>[1]!GenLognormal($C$9,$C$10)</f>
        <v>#VALUE!</v>
      </c>
      <c r="D695" t="e" vm="2">
        <f>[1]!GenLognormal($D$9,$D$10)</f>
        <v>#VALUE!</v>
      </c>
      <c r="E695" t="e" vm="2">
        <f>[1]!genNormal($E$9,$E$10)</f>
        <v>#VALUE!</v>
      </c>
      <c r="F695" t="e" vm="1">
        <f t="shared" si="111"/>
        <v>#VALUE!</v>
      </c>
      <c r="G695" t="e" vm="2">
        <f>[1]!GenLognormal($G$9,$G$10)</f>
        <v>#VALUE!</v>
      </c>
      <c r="H695" t="e" vm="2">
        <f>[1]!genBinomial(1,0.593)</f>
        <v>#VALUE!</v>
      </c>
      <c r="I695" s="13" t="e" vm="1">
        <f t="shared" si="121"/>
        <v>#VALUE!</v>
      </c>
      <c r="J695" t="e" vm="2">
        <f>[1]!genUniform($J$9,$J$10)</f>
        <v>#VALUE!</v>
      </c>
      <c r="K695" t="e" vm="1">
        <f t="shared" si="112"/>
        <v>#VALUE!</v>
      </c>
      <c r="L695" s="47" t="e" vm="1">
        <f t="shared" si="113"/>
        <v>#VALUE!</v>
      </c>
      <c r="M695" t="e" vm="1">
        <f t="shared" si="114"/>
        <v>#VALUE!</v>
      </c>
      <c r="N695" t="e" vm="2">
        <f>[1]!genUniform($N$9,$N$10)</f>
        <v>#VALUE!</v>
      </c>
      <c r="O695" t="e" vm="1">
        <f t="shared" si="115"/>
        <v>#VALUE!</v>
      </c>
      <c r="P695" s="47" t="e" vm="1">
        <f t="shared" si="116"/>
        <v>#VALUE!</v>
      </c>
      <c r="Q695" t="e" vm="1">
        <f t="shared" si="117"/>
        <v>#VALUE!</v>
      </c>
      <c r="R695" t="e" vm="2">
        <f>[1]!genUniform($R$9,$R$10)</f>
        <v>#VALUE!</v>
      </c>
      <c r="S695" t="e" vm="1">
        <f t="shared" si="118"/>
        <v>#VALUE!</v>
      </c>
      <c r="T695" s="47" t="e" vm="1">
        <f t="shared" si="119"/>
        <v>#VALUE!</v>
      </c>
      <c r="U695" t="e" vm="1">
        <f t="shared" si="120"/>
        <v>#VALUE!</v>
      </c>
    </row>
    <row r="696" spans="1:21">
      <c r="A696">
        <v>686</v>
      </c>
      <c r="C696" t="e" vm="2">
        <f>[1]!GenLognormal($C$9,$C$10)</f>
        <v>#VALUE!</v>
      </c>
      <c r="D696" t="e" vm="2">
        <f>[1]!GenLognormal($D$9,$D$10)</f>
        <v>#VALUE!</v>
      </c>
      <c r="E696" t="e" vm="2">
        <f>[1]!genNormal($E$9,$E$10)</f>
        <v>#VALUE!</v>
      </c>
      <c r="F696" t="e" vm="1">
        <f t="shared" si="111"/>
        <v>#VALUE!</v>
      </c>
      <c r="G696" t="e" vm="2">
        <f>[1]!GenLognormal($G$9,$G$10)</f>
        <v>#VALUE!</v>
      </c>
      <c r="H696" t="e" vm="2">
        <f>[1]!genBinomial(1,0.593)</f>
        <v>#VALUE!</v>
      </c>
      <c r="I696" s="13" t="e" vm="1">
        <f t="shared" si="121"/>
        <v>#VALUE!</v>
      </c>
      <c r="J696" t="e" vm="2">
        <f>[1]!genUniform($J$9,$J$10)</f>
        <v>#VALUE!</v>
      </c>
      <c r="K696" t="e" vm="1">
        <f t="shared" si="112"/>
        <v>#VALUE!</v>
      </c>
      <c r="L696" s="47" t="e" vm="1">
        <f t="shared" si="113"/>
        <v>#VALUE!</v>
      </c>
      <c r="M696" t="e" vm="1">
        <f t="shared" si="114"/>
        <v>#VALUE!</v>
      </c>
      <c r="N696" t="e" vm="2">
        <f>[1]!genUniform($N$9,$N$10)</f>
        <v>#VALUE!</v>
      </c>
      <c r="O696" t="e" vm="1">
        <f t="shared" si="115"/>
        <v>#VALUE!</v>
      </c>
      <c r="P696" s="47" t="e" vm="1">
        <f t="shared" si="116"/>
        <v>#VALUE!</v>
      </c>
      <c r="Q696" t="e" vm="1">
        <f t="shared" si="117"/>
        <v>#VALUE!</v>
      </c>
      <c r="R696" t="e" vm="2">
        <f>[1]!genUniform($R$9,$R$10)</f>
        <v>#VALUE!</v>
      </c>
      <c r="S696" t="e" vm="1">
        <f t="shared" si="118"/>
        <v>#VALUE!</v>
      </c>
      <c r="T696" s="47" t="e" vm="1">
        <f t="shared" si="119"/>
        <v>#VALUE!</v>
      </c>
      <c r="U696" t="e" vm="1">
        <f t="shared" si="120"/>
        <v>#VALUE!</v>
      </c>
    </row>
    <row r="697" spans="1:21">
      <c r="A697">
        <v>687</v>
      </c>
      <c r="C697" t="e" vm="2">
        <f>[1]!GenLognormal($C$9,$C$10)</f>
        <v>#VALUE!</v>
      </c>
      <c r="D697" t="e" vm="2">
        <f>[1]!GenLognormal($D$9,$D$10)</f>
        <v>#VALUE!</v>
      </c>
      <c r="E697" t="e" vm="2">
        <f>[1]!genNormal($E$9,$E$10)</f>
        <v>#VALUE!</v>
      </c>
      <c r="F697" t="e" vm="1">
        <f t="shared" si="111"/>
        <v>#VALUE!</v>
      </c>
      <c r="G697" t="e" vm="2">
        <f>[1]!GenLognormal($G$9,$G$10)</f>
        <v>#VALUE!</v>
      </c>
      <c r="H697" t="e" vm="2">
        <f>[1]!genBinomial(1,0.593)</f>
        <v>#VALUE!</v>
      </c>
      <c r="I697" s="13" t="e" vm="1">
        <f t="shared" si="121"/>
        <v>#VALUE!</v>
      </c>
      <c r="J697" t="e" vm="2">
        <f>[1]!genUniform($J$9,$J$10)</f>
        <v>#VALUE!</v>
      </c>
      <c r="K697" t="e" vm="1">
        <f t="shared" si="112"/>
        <v>#VALUE!</v>
      </c>
      <c r="L697" s="47" t="e" vm="1">
        <f t="shared" si="113"/>
        <v>#VALUE!</v>
      </c>
      <c r="M697" t="e" vm="1">
        <f t="shared" si="114"/>
        <v>#VALUE!</v>
      </c>
      <c r="N697" t="e" vm="2">
        <f>[1]!genUniform($N$9,$N$10)</f>
        <v>#VALUE!</v>
      </c>
      <c r="O697" t="e" vm="1">
        <f t="shared" si="115"/>
        <v>#VALUE!</v>
      </c>
      <c r="P697" s="47" t="e" vm="1">
        <f t="shared" si="116"/>
        <v>#VALUE!</v>
      </c>
      <c r="Q697" t="e" vm="1">
        <f t="shared" si="117"/>
        <v>#VALUE!</v>
      </c>
      <c r="R697" t="e" vm="2">
        <f>[1]!genUniform($R$9,$R$10)</f>
        <v>#VALUE!</v>
      </c>
      <c r="S697" t="e" vm="1">
        <f t="shared" si="118"/>
        <v>#VALUE!</v>
      </c>
      <c r="T697" s="47" t="e" vm="1">
        <f t="shared" si="119"/>
        <v>#VALUE!</v>
      </c>
      <c r="U697" t="e" vm="1">
        <f t="shared" si="120"/>
        <v>#VALUE!</v>
      </c>
    </row>
    <row r="698" spans="1:21">
      <c r="A698">
        <v>688</v>
      </c>
      <c r="C698" t="e" vm="2">
        <f>[1]!GenLognormal($C$9,$C$10)</f>
        <v>#VALUE!</v>
      </c>
      <c r="D698" t="e" vm="2">
        <f>[1]!GenLognormal($D$9,$D$10)</f>
        <v>#VALUE!</v>
      </c>
      <c r="E698" t="e" vm="2">
        <f>[1]!genNormal($E$9,$E$10)</f>
        <v>#VALUE!</v>
      </c>
      <c r="F698" t="e" vm="1">
        <f t="shared" si="111"/>
        <v>#VALUE!</v>
      </c>
      <c r="G698" t="e" vm="2">
        <f>[1]!GenLognormal($G$9,$G$10)</f>
        <v>#VALUE!</v>
      </c>
      <c r="H698" t="e" vm="2">
        <f>[1]!genBinomial(1,0.593)</f>
        <v>#VALUE!</v>
      </c>
      <c r="I698" s="13" t="e" vm="1">
        <f t="shared" si="121"/>
        <v>#VALUE!</v>
      </c>
      <c r="J698" t="e" vm="2">
        <f>[1]!genUniform($J$9,$J$10)</f>
        <v>#VALUE!</v>
      </c>
      <c r="K698" t="e" vm="1">
        <f t="shared" si="112"/>
        <v>#VALUE!</v>
      </c>
      <c r="L698" s="47" t="e" vm="1">
        <f t="shared" si="113"/>
        <v>#VALUE!</v>
      </c>
      <c r="M698" t="e" vm="1">
        <f t="shared" si="114"/>
        <v>#VALUE!</v>
      </c>
      <c r="N698" t="e" vm="2">
        <f>[1]!genUniform($N$9,$N$10)</f>
        <v>#VALUE!</v>
      </c>
      <c r="O698" t="e" vm="1">
        <f t="shared" si="115"/>
        <v>#VALUE!</v>
      </c>
      <c r="P698" s="47" t="e" vm="1">
        <f t="shared" si="116"/>
        <v>#VALUE!</v>
      </c>
      <c r="Q698" t="e" vm="1">
        <f t="shared" si="117"/>
        <v>#VALUE!</v>
      </c>
      <c r="R698" t="e" vm="2">
        <f>[1]!genUniform($R$9,$R$10)</f>
        <v>#VALUE!</v>
      </c>
      <c r="S698" t="e" vm="1">
        <f t="shared" si="118"/>
        <v>#VALUE!</v>
      </c>
      <c r="T698" s="47" t="e" vm="1">
        <f t="shared" si="119"/>
        <v>#VALUE!</v>
      </c>
      <c r="U698" t="e" vm="1">
        <f t="shared" si="120"/>
        <v>#VALUE!</v>
      </c>
    </row>
    <row r="699" spans="1:21">
      <c r="A699">
        <v>689</v>
      </c>
      <c r="C699" t="e" vm="2">
        <f>[1]!GenLognormal($C$9,$C$10)</f>
        <v>#VALUE!</v>
      </c>
      <c r="D699" t="e" vm="2">
        <f>[1]!GenLognormal($D$9,$D$10)</f>
        <v>#VALUE!</v>
      </c>
      <c r="E699" t="e" vm="2">
        <f>[1]!genNormal($E$9,$E$10)</f>
        <v>#VALUE!</v>
      </c>
      <c r="F699" t="e" vm="1">
        <f t="shared" si="111"/>
        <v>#VALUE!</v>
      </c>
      <c r="G699" t="e" vm="2">
        <f>[1]!GenLognormal($G$9,$G$10)</f>
        <v>#VALUE!</v>
      </c>
      <c r="H699" t="e" vm="2">
        <f>[1]!genBinomial(1,0.593)</f>
        <v>#VALUE!</v>
      </c>
      <c r="I699" s="13" t="e" vm="1">
        <f t="shared" si="121"/>
        <v>#VALUE!</v>
      </c>
      <c r="J699" t="e" vm="2">
        <f>[1]!genUniform($J$9,$J$10)</f>
        <v>#VALUE!</v>
      </c>
      <c r="K699" t="e" vm="1">
        <f t="shared" si="112"/>
        <v>#VALUE!</v>
      </c>
      <c r="L699" s="47" t="e" vm="1">
        <f t="shared" si="113"/>
        <v>#VALUE!</v>
      </c>
      <c r="M699" t="e" vm="1">
        <f t="shared" si="114"/>
        <v>#VALUE!</v>
      </c>
      <c r="N699" t="e" vm="2">
        <f>[1]!genUniform($N$9,$N$10)</f>
        <v>#VALUE!</v>
      </c>
      <c r="O699" t="e" vm="1">
        <f t="shared" si="115"/>
        <v>#VALUE!</v>
      </c>
      <c r="P699" s="47" t="e" vm="1">
        <f t="shared" si="116"/>
        <v>#VALUE!</v>
      </c>
      <c r="Q699" t="e" vm="1">
        <f t="shared" si="117"/>
        <v>#VALUE!</v>
      </c>
      <c r="R699" t="e" vm="2">
        <f>[1]!genUniform($R$9,$R$10)</f>
        <v>#VALUE!</v>
      </c>
      <c r="S699" t="e" vm="1">
        <f t="shared" si="118"/>
        <v>#VALUE!</v>
      </c>
      <c r="T699" s="47" t="e" vm="1">
        <f t="shared" si="119"/>
        <v>#VALUE!</v>
      </c>
      <c r="U699" t="e" vm="1">
        <f t="shared" si="120"/>
        <v>#VALUE!</v>
      </c>
    </row>
    <row r="700" spans="1:21">
      <c r="A700">
        <v>690</v>
      </c>
      <c r="C700" t="e" vm="2">
        <f>[1]!GenLognormal($C$9,$C$10)</f>
        <v>#VALUE!</v>
      </c>
      <c r="D700" t="e" vm="2">
        <f>[1]!GenLognormal($D$9,$D$10)</f>
        <v>#VALUE!</v>
      </c>
      <c r="E700" t="e" vm="2">
        <f>[1]!genNormal($E$9,$E$10)</f>
        <v>#VALUE!</v>
      </c>
      <c r="F700" t="e" vm="1">
        <f t="shared" si="111"/>
        <v>#VALUE!</v>
      </c>
      <c r="G700" t="e" vm="2">
        <f>[1]!GenLognormal($G$9,$G$10)</f>
        <v>#VALUE!</v>
      </c>
      <c r="H700" t="e" vm="2">
        <f>[1]!genBinomial(1,0.593)</f>
        <v>#VALUE!</v>
      </c>
      <c r="I700" s="13" t="e" vm="1">
        <f t="shared" si="121"/>
        <v>#VALUE!</v>
      </c>
      <c r="J700" t="e" vm="2">
        <f>[1]!genUniform($J$9,$J$10)</f>
        <v>#VALUE!</v>
      </c>
      <c r="K700" t="e" vm="1">
        <f t="shared" si="112"/>
        <v>#VALUE!</v>
      </c>
      <c r="L700" s="47" t="e" vm="1">
        <f t="shared" si="113"/>
        <v>#VALUE!</v>
      </c>
      <c r="M700" t="e" vm="1">
        <f t="shared" si="114"/>
        <v>#VALUE!</v>
      </c>
      <c r="N700" t="e" vm="2">
        <f>[1]!genUniform($N$9,$N$10)</f>
        <v>#VALUE!</v>
      </c>
      <c r="O700" t="e" vm="1">
        <f t="shared" si="115"/>
        <v>#VALUE!</v>
      </c>
      <c r="P700" s="47" t="e" vm="1">
        <f t="shared" si="116"/>
        <v>#VALUE!</v>
      </c>
      <c r="Q700" t="e" vm="1">
        <f t="shared" si="117"/>
        <v>#VALUE!</v>
      </c>
      <c r="R700" t="e" vm="2">
        <f>[1]!genUniform($R$9,$R$10)</f>
        <v>#VALUE!</v>
      </c>
      <c r="S700" t="e" vm="1">
        <f t="shared" si="118"/>
        <v>#VALUE!</v>
      </c>
      <c r="T700" s="47" t="e" vm="1">
        <f t="shared" si="119"/>
        <v>#VALUE!</v>
      </c>
      <c r="U700" t="e" vm="1">
        <f t="shared" si="120"/>
        <v>#VALUE!</v>
      </c>
    </row>
    <row r="701" spans="1:21">
      <c r="A701">
        <v>691</v>
      </c>
      <c r="C701" t="e" vm="2">
        <f>[1]!GenLognormal($C$9,$C$10)</f>
        <v>#VALUE!</v>
      </c>
      <c r="D701" t="e" vm="2">
        <f>[1]!GenLognormal($D$9,$D$10)</f>
        <v>#VALUE!</v>
      </c>
      <c r="E701" t="e" vm="2">
        <f>[1]!genNormal($E$9,$E$10)</f>
        <v>#VALUE!</v>
      </c>
      <c r="F701" t="e" vm="1">
        <f t="shared" si="111"/>
        <v>#VALUE!</v>
      </c>
      <c r="G701" t="e" vm="2">
        <f>[1]!GenLognormal($G$9,$G$10)</f>
        <v>#VALUE!</v>
      </c>
      <c r="H701" t="e" vm="2">
        <f>[1]!genBinomial(1,0.593)</f>
        <v>#VALUE!</v>
      </c>
      <c r="I701" s="13" t="e" vm="1">
        <f t="shared" si="121"/>
        <v>#VALUE!</v>
      </c>
      <c r="J701" t="e" vm="2">
        <f>[1]!genUniform($J$9,$J$10)</f>
        <v>#VALUE!</v>
      </c>
      <c r="K701" t="e" vm="1">
        <f t="shared" si="112"/>
        <v>#VALUE!</v>
      </c>
      <c r="L701" s="47" t="e" vm="1">
        <f t="shared" si="113"/>
        <v>#VALUE!</v>
      </c>
      <c r="M701" t="e" vm="1">
        <f t="shared" si="114"/>
        <v>#VALUE!</v>
      </c>
      <c r="N701" t="e" vm="2">
        <f>[1]!genUniform($N$9,$N$10)</f>
        <v>#VALUE!</v>
      </c>
      <c r="O701" t="e" vm="1">
        <f t="shared" si="115"/>
        <v>#VALUE!</v>
      </c>
      <c r="P701" s="47" t="e" vm="1">
        <f t="shared" si="116"/>
        <v>#VALUE!</v>
      </c>
      <c r="Q701" t="e" vm="1">
        <f t="shared" si="117"/>
        <v>#VALUE!</v>
      </c>
      <c r="R701" t="e" vm="2">
        <f>[1]!genUniform($R$9,$R$10)</f>
        <v>#VALUE!</v>
      </c>
      <c r="S701" t="e" vm="1">
        <f t="shared" si="118"/>
        <v>#VALUE!</v>
      </c>
      <c r="T701" s="47" t="e" vm="1">
        <f t="shared" si="119"/>
        <v>#VALUE!</v>
      </c>
      <c r="U701" t="e" vm="1">
        <f t="shared" si="120"/>
        <v>#VALUE!</v>
      </c>
    </row>
    <row r="702" spans="1:21">
      <c r="A702">
        <v>692</v>
      </c>
      <c r="C702" t="e" vm="2">
        <f>[1]!GenLognormal($C$9,$C$10)</f>
        <v>#VALUE!</v>
      </c>
      <c r="D702" t="e" vm="2">
        <f>[1]!GenLognormal($D$9,$D$10)</f>
        <v>#VALUE!</v>
      </c>
      <c r="E702" t="e" vm="2">
        <f>[1]!genNormal($E$9,$E$10)</f>
        <v>#VALUE!</v>
      </c>
      <c r="F702" t="e" vm="1">
        <f t="shared" si="111"/>
        <v>#VALUE!</v>
      </c>
      <c r="G702" t="e" vm="2">
        <f>[1]!GenLognormal($G$9,$G$10)</f>
        <v>#VALUE!</v>
      </c>
      <c r="H702" t="e" vm="2">
        <f>[1]!genBinomial(1,0.593)</f>
        <v>#VALUE!</v>
      </c>
      <c r="I702" s="13" t="e" vm="1">
        <f t="shared" si="121"/>
        <v>#VALUE!</v>
      </c>
      <c r="J702" t="e" vm="2">
        <f>[1]!genUniform($J$9,$J$10)</f>
        <v>#VALUE!</v>
      </c>
      <c r="K702" t="e" vm="1">
        <f t="shared" si="112"/>
        <v>#VALUE!</v>
      </c>
      <c r="L702" s="47" t="e" vm="1">
        <f t="shared" si="113"/>
        <v>#VALUE!</v>
      </c>
      <c r="M702" t="e" vm="1">
        <f t="shared" si="114"/>
        <v>#VALUE!</v>
      </c>
      <c r="N702" t="e" vm="2">
        <f>[1]!genUniform($N$9,$N$10)</f>
        <v>#VALUE!</v>
      </c>
      <c r="O702" t="e" vm="1">
        <f t="shared" si="115"/>
        <v>#VALUE!</v>
      </c>
      <c r="P702" s="47" t="e" vm="1">
        <f t="shared" si="116"/>
        <v>#VALUE!</v>
      </c>
      <c r="Q702" t="e" vm="1">
        <f t="shared" si="117"/>
        <v>#VALUE!</v>
      </c>
      <c r="R702" t="e" vm="2">
        <f>[1]!genUniform($R$9,$R$10)</f>
        <v>#VALUE!</v>
      </c>
      <c r="S702" t="e" vm="1">
        <f t="shared" si="118"/>
        <v>#VALUE!</v>
      </c>
      <c r="T702" s="47" t="e" vm="1">
        <f t="shared" si="119"/>
        <v>#VALUE!</v>
      </c>
      <c r="U702" t="e" vm="1">
        <f t="shared" si="120"/>
        <v>#VALUE!</v>
      </c>
    </row>
    <row r="703" spans="1:21">
      <c r="A703">
        <v>693</v>
      </c>
      <c r="C703" t="e" vm="2">
        <f>[1]!GenLognormal($C$9,$C$10)</f>
        <v>#VALUE!</v>
      </c>
      <c r="D703" t="e" vm="2">
        <f>[1]!GenLognormal($D$9,$D$10)</f>
        <v>#VALUE!</v>
      </c>
      <c r="E703" t="e" vm="2">
        <f>[1]!genNormal($E$9,$E$10)</f>
        <v>#VALUE!</v>
      </c>
      <c r="F703" t="e" vm="1">
        <f t="shared" si="111"/>
        <v>#VALUE!</v>
      </c>
      <c r="G703" t="e" vm="2">
        <f>[1]!GenLognormal($G$9,$G$10)</f>
        <v>#VALUE!</v>
      </c>
      <c r="H703" t="e" vm="2">
        <f>[1]!genBinomial(1,0.593)</f>
        <v>#VALUE!</v>
      </c>
      <c r="I703" s="13" t="e" vm="1">
        <f t="shared" si="121"/>
        <v>#VALUE!</v>
      </c>
      <c r="J703" t="e" vm="2">
        <f>[1]!genUniform($J$9,$J$10)</f>
        <v>#VALUE!</v>
      </c>
      <c r="K703" t="e" vm="1">
        <f t="shared" si="112"/>
        <v>#VALUE!</v>
      </c>
      <c r="L703" s="47" t="e" vm="1">
        <f t="shared" si="113"/>
        <v>#VALUE!</v>
      </c>
      <c r="M703" t="e" vm="1">
        <f t="shared" si="114"/>
        <v>#VALUE!</v>
      </c>
      <c r="N703" t="e" vm="2">
        <f>[1]!genUniform($N$9,$N$10)</f>
        <v>#VALUE!</v>
      </c>
      <c r="O703" t="e" vm="1">
        <f t="shared" si="115"/>
        <v>#VALUE!</v>
      </c>
      <c r="P703" s="47" t="e" vm="1">
        <f t="shared" si="116"/>
        <v>#VALUE!</v>
      </c>
      <c r="Q703" t="e" vm="1">
        <f t="shared" si="117"/>
        <v>#VALUE!</v>
      </c>
      <c r="R703" t="e" vm="2">
        <f>[1]!genUniform($R$9,$R$10)</f>
        <v>#VALUE!</v>
      </c>
      <c r="S703" t="e" vm="1">
        <f t="shared" si="118"/>
        <v>#VALUE!</v>
      </c>
      <c r="T703" s="47" t="e" vm="1">
        <f t="shared" si="119"/>
        <v>#VALUE!</v>
      </c>
      <c r="U703" t="e" vm="1">
        <f t="shared" si="120"/>
        <v>#VALUE!</v>
      </c>
    </row>
    <row r="704" spans="1:21">
      <c r="A704">
        <v>694</v>
      </c>
      <c r="C704" t="e" vm="2">
        <f>[1]!GenLognormal($C$9,$C$10)</f>
        <v>#VALUE!</v>
      </c>
      <c r="D704" t="e" vm="2">
        <f>[1]!GenLognormal($D$9,$D$10)</f>
        <v>#VALUE!</v>
      </c>
      <c r="E704" t="e" vm="2">
        <f>[1]!genNormal($E$9,$E$10)</f>
        <v>#VALUE!</v>
      </c>
      <c r="F704" t="e" vm="1">
        <f t="shared" si="111"/>
        <v>#VALUE!</v>
      </c>
      <c r="G704" t="e" vm="2">
        <f>[1]!GenLognormal($G$9,$G$10)</f>
        <v>#VALUE!</v>
      </c>
      <c r="H704" t="e" vm="2">
        <f>[1]!genBinomial(1,0.593)</f>
        <v>#VALUE!</v>
      </c>
      <c r="I704" s="13" t="e" vm="1">
        <f t="shared" si="121"/>
        <v>#VALUE!</v>
      </c>
      <c r="J704" t="e" vm="2">
        <f>[1]!genUniform($J$9,$J$10)</f>
        <v>#VALUE!</v>
      </c>
      <c r="K704" t="e" vm="1">
        <f t="shared" si="112"/>
        <v>#VALUE!</v>
      </c>
      <c r="L704" s="47" t="e" vm="1">
        <f t="shared" si="113"/>
        <v>#VALUE!</v>
      </c>
      <c r="M704" t="e" vm="1">
        <f t="shared" si="114"/>
        <v>#VALUE!</v>
      </c>
      <c r="N704" t="e" vm="2">
        <f>[1]!genUniform($N$9,$N$10)</f>
        <v>#VALUE!</v>
      </c>
      <c r="O704" t="e" vm="1">
        <f t="shared" si="115"/>
        <v>#VALUE!</v>
      </c>
      <c r="P704" s="47" t="e" vm="1">
        <f t="shared" si="116"/>
        <v>#VALUE!</v>
      </c>
      <c r="Q704" t="e" vm="1">
        <f t="shared" si="117"/>
        <v>#VALUE!</v>
      </c>
      <c r="R704" t="e" vm="2">
        <f>[1]!genUniform($R$9,$R$10)</f>
        <v>#VALUE!</v>
      </c>
      <c r="S704" t="e" vm="1">
        <f t="shared" si="118"/>
        <v>#VALUE!</v>
      </c>
      <c r="T704" s="47" t="e" vm="1">
        <f t="shared" si="119"/>
        <v>#VALUE!</v>
      </c>
      <c r="U704" t="e" vm="1">
        <f t="shared" si="120"/>
        <v>#VALUE!</v>
      </c>
    </row>
    <row r="705" spans="1:21">
      <c r="A705">
        <v>695</v>
      </c>
      <c r="C705" t="e" vm="2">
        <f>[1]!GenLognormal($C$9,$C$10)</f>
        <v>#VALUE!</v>
      </c>
      <c r="D705" t="e" vm="2">
        <f>[1]!GenLognormal($D$9,$D$10)</f>
        <v>#VALUE!</v>
      </c>
      <c r="E705" t="e" vm="2">
        <f>[1]!genNormal($E$9,$E$10)</f>
        <v>#VALUE!</v>
      </c>
      <c r="F705" t="e" vm="1">
        <f t="shared" si="111"/>
        <v>#VALUE!</v>
      </c>
      <c r="G705" t="e" vm="2">
        <f>[1]!GenLognormal($G$9,$G$10)</f>
        <v>#VALUE!</v>
      </c>
      <c r="H705" t="e" vm="2">
        <f>[1]!genBinomial(1,0.593)</f>
        <v>#VALUE!</v>
      </c>
      <c r="I705" s="13" t="e" vm="1">
        <f t="shared" si="121"/>
        <v>#VALUE!</v>
      </c>
      <c r="J705" t="e" vm="2">
        <f>[1]!genUniform($J$9,$J$10)</f>
        <v>#VALUE!</v>
      </c>
      <c r="K705" t="e" vm="1">
        <f t="shared" si="112"/>
        <v>#VALUE!</v>
      </c>
      <c r="L705" s="47" t="e" vm="1">
        <f t="shared" si="113"/>
        <v>#VALUE!</v>
      </c>
      <c r="M705" t="e" vm="1">
        <f t="shared" si="114"/>
        <v>#VALUE!</v>
      </c>
      <c r="N705" t="e" vm="2">
        <f>[1]!genUniform($N$9,$N$10)</f>
        <v>#VALUE!</v>
      </c>
      <c r="O705" t="e" vm="1">
        <f t="shared" si="115"/>
        <v>#VALUE!</v>
      </c>
      <c r="P705" s="47" t="e" vm="1">
        <f t="shared" si="116"/>
        <v>#VALUE!</v>
      </c>
      <c r="Q705" t="e" vm="1">
        <f t="shared" si="117"/>
        <v>#VALUE!</v>
      </c>
      <c r="R705" t="e" vm="2">
        <f>[1]!genUniform($R$9,$R$10)</f>
        <v>#VALUE!</v>
      </c>
      <c r="S705" t="e" vm="1">
        <f t="shared" si="118"/>
        <v>#VALUE!</v>
      </c>
      <c r="T705" s="47" t="e" vm="1">
        <f t="shared" si="119"/>
        <v>#VALUE!</v>
      </c>
      <c r="U705" t="e" vm="1">
        <f t="shared" si="120"/>
        <v>#VALUE!</v>
      </c>
    </row>
    <row r="706" spans="1:21">
      <c r="A706">
        <v>696</v>
      </c>
      <c r="C706" t="e" vm="2">
        <f>[1]!GenLognormal($C$9,$C$10)</f>
        <v>#VALUE!</v>
      </c>
      <c r="D706" t="e" vm="2">
        <f>[1]!GenLognormal($D$9,$D$10)</f>
        <v>#VALUE!</v>
      </c>
      <c r="E706" t="e" vm="2">
        <f>[1]!genNormal($E$9,$E$10)</f>
        <v>#VALUE!</v>
      </c>
      <c r="F706" t="e" vm="1">
        <f t="shared" si="111"/>
        <v>#VALUE!</v>
      </c>
      <c r="G706" t="e" vm="2">
        <f>[1]!GenLognormal($G$9,$G$10)</f>
        <v>#VALUE!</v>
      </c>
      <c r="H706" t="e" vm="2">
        <f>[1]!genBinomial(1,0.593)</f>
        <v>#VALUE!</v>
      </c>
      <c r="I706" s="13" t="e" vm="1">
        <f t="shared" si="121"/>
        <v>#VALUE!</v>
      </c>
      <c r="J706" t="e" vm="2">
        <f>[1]!genUniform($J$9,$J$10)</f>
        <v>#VALUE!</v>
      </c>
      <c r="K706" t="e" vm="1">
        <f t="shared" si="112"/>
        <v>#VALUE!</v>
      </c>
      <c r="L706" s="47" t="e" vm="1">
        <f t="shared" si="113"/>
        <v>#VALUE!</v>
      </c>
      <c r="M706" t="e" vm="1">
        <f t="shared" si="114"/>
        <v>#VALUE!</v>
      </c>
      <c r="N706" t="e" vm="2">
        <f>[1]!genUniform($N$9,$N$10)</f>
        <v>#VALUE!</v>
      </c>
      <c r="O706" t="e" vm="1">
        <f t="shared" si="115"/>
        <v>#VALUE!</v>
      </c>
      <c r="P706" s="47" t="e" vm="1">
        <f t="shared" si="116"/>
        <v>#VALUE!</v>
      </c>
      <c r="Q706" t="e" vm="1">
        <f t="shared" si="117"/>
        <v>#VALUE!</v>
      </c>
      <c r="R706" t="e" vm="2">
        <f>[1]!genUniform($R$9,$R$10)</f>
        <v>#VALUE!</v>
      </c>
      <c r="S706" t="e" vm="1">
        <f t="shared" si="118"/>
        <v>#VALUE!</v>
      </c>
      <c r="T706" s="47" t="e" vm="1">
        <f t="shared" si="119"/>
        <v>#VALUE!</v>
      </c>
      <c r="U706" t="e" vm="1">
        <f t="shared" si="120"/>
        <v>#VALUE!</v>
      </c>
    </row>
    <row r="707" spans="1:21">
      <c r="A707">
        <v>697</v>
      </c>
      <c r="C707" t="e" vm="2">
        <f>[1]!GenLognormal($C$9,$C$10)</f>
        <v>#VALUE!</v>
      </c>
      <c r="D707" t="e" vm="2">
        <f>[1]!GenLognormal($D$9,$D$10)</f>
        <v>#VALUE!</v>
      </c>
      <c r="E707" t="e" vm="2">
        <f>[1]!genNormal($E$9,$E$10)</f>
        <v>#VALUE!</v>
      </c>
      <c r="F707" t="e" vm="1">
        <f t="shared" si="111"/>
        <v>#VALUE!</v>
      </c>
      <c r="G707" t="e" vm="2">
        <f>[1]!GenLognormal($G$9,$G$10)</f>
        <v>#VALUE!</v>
      </c>
      <c r="H707" t="e" vm="2">
        <f>[1]!genBinomial(1,0.593)</f>
        <v>#VALUE!</v>
      </c>
      <c r="I707" s="13" t="e" vm="1">
        <f t="shared" si="121"/>
        <v>#VALUE!</v>
      </c>
      <c r="J707" t="e" vm="2">
        <f>[1]!genUniform($J$9,$J$10)</f>
        <v>#VALUE!</v>
      </c>
      <c r="K707" t="e" vm="1">
        <f t="shared" si="112"/>
        <v>#VALUE!</v>
      </c>
      <c r="L707" s="47" t="e" vm="1">
        <f t="shared" si="113"/>
        <v>#VALUE!</v>
      </c>
      <c r="M707" t="e" vm="1">
        <f t="shared" si="114"/>
        <v>#VALUE!</v>
      </c>
      <c r="N707" t="e" vm="2">
        <f>[1]!genUniform($N$9,$N$10)</f>
        <v>#VALUE!</v>
      </c>
      <c r="O707" t="e" vm="1">
        <f t="shared" si="115"/>
        <v>#VALUE!</v>
      </c>
      <c r="P707" s="47" t="e" vm="1">
        <f t="shared" si="116"/>
        <v>#VALUE!</v>
      </c>
      <c r="Q707" t="e" vm="1">
        <f t="shared" si="117"/>
        <v>#VALUE!</v>
      </c>
      <c r="R707" t="e" vm="2">
        <f>[1]!genUniform($R$9,$R$10)</f>
        <v>#VALUE!</v>
      </c>
      <c r="S707" t="e" vm="1">
        <f t="shared" si="118"/>
        <v>#VALUE!</v>
      </c>
      <c r="T707" s="47" t="e" vm="1">
        <f t="shared" si="119"/>
        <v>#VALUE!</v>
      </c>
      <c r="U707" t="e" vm="1">
        <f t="shared" si="120"/>
        <v>#VALUE!</v>
      </c>
    </row>
    <row r="708" spans="1:21">
      <c r="A708">
        <v>698</v>
      </c>
      <c r="C708" t="e" vm="2">
        <f>[1]!GenLognormal($C$9,$C$10)</f>
        <v>#VALUE!</v>
      </c>
      <c r="D708" t="e" vm="2">
        <f>[1]!GenLognormal($D$9,$D$10)</f>
        <v>#VALUE!</v>
      </c>
      <c r="E708" t="e" vm="2">
        <f>[1]!genNormal($E$9,$E$10)</f>
        <v>#VALUE!</v>
      </c>
      <c r="F708" t="e" vm="1">
        <f t="shared" si="111"/>
        <v>#VALUE!</v>
      </c>
      <c r="G708" t="e" vm="2">
        <f>[1]!GenLognormal($G$9,$G$10)</f>
        <v>#VALUE!</v>
      </c>
      <c r="H708" t="e" vm="2">
        <f>[1]!genBinomial(1,0.593)</f>
        <v>#VALUE!</v>
      </c>
      <c r="I708" s="13" t="e" vm="1">
        <f t="shared" si="121"/>
        <v>#VALUE!</v>
      </c>
      <c r="J708" t="e" vm="2">
        <f>[1]!genUniform($J$9,$J$10)</f>
        <v>#VALUE!</v>
      </c>
      <c r="K708" t="e" vm="1">
        <f t="shared" si="112"/>
        <v>#VALUE!</v>
      </c>
      <c r="L708" s="47" t="e" vm="1">
        <f t="shared" si="113"/>
        <v>#VALUE!</v>
      </c>
      <c r="M708" t="e" vm="1">
        <f t="shared" si="114"/>
        <v>#VALUE!</v>
      </c>
      <c r="N708" t="e" vm="2">
        <f>[1]!genUniform($N$9,$N$10)</f>
        <v>#VALUE!</v>
      </c>
      <c r="O708" t="e" vm="1">
        <f t="shared" si="115"/>
        <v>#VALUE!</v>
      </c>
      <c r="P708" s="47" t="e" vm="1">
        <f t="shared" si="116"/>
        <v>#VALUE!</v>
      </c>
      <c r="Q708" t="e" vm="1">
        <f t="shared" si="117"/>
        <v>#VALUE!</v>
      </c>
      <c r="R708" t="e" vm="2">
        <f>[1]!genUniform($R$9,$R$10)</f>
        <v>#VALUE!</v>
      </c>
      <c r="S708" t="e" vm="1">
        <f t="shared" si="118"/>
        <v>#VALUE!</v>
      </c>
      <c r="T708" s="47" t="e" vm="1">
        <f t="shared" si="119"/>
        <v>#VALUE!</v>
      </c>
      <c r="U708" t="e" vm="1">
        <f t="shared" si="120"/>
        <v>#VALUE!</v>
      </c>
    </row>
    <row r="709" spans="1:21">
      <c r="A709">
        <v>699</v>
      </c>
      <c r="C709" t="e" vm="2">
        <f>[1]!GenLognormal($C$9,$C$10)</f>
        <v>#VALUE!</v>
      </c>
      <c r="D709" t="e" vm="2">
        <f>[1]!GenLognormal($D$9,$D$10)</f>
        <v>#VALUE!</v>
      </c>
      <c r="E709" t="e" vm="2">
        <f>[1]!genNormal($E$9,$E$10)</f>
        <v>#VALUE!</v>
      </c>
      <c r="F709" t="e" vm="1">
        <f t="shared" si="111"/>
        <v>#VALUE!</v>
      </c>
      <c r="G709" t="e" vm="2">
        <f>[1]!GenLognormal($G$9,$G$10)</f>
        <v>#VALUE!</v>
      </c>
      <c r="H709" t="e" vm="2">
        <f>[1]!genBinomial(1,0.593)</f>
        <v>#VALUE!</v>
      </c>
      <c r="I709" s="13" t="e" vm="1">
        <f t="shared" si="121"/>
        <v>#VALUE!</v>
      </c>
      <c r="J709" t="e" vm="2">
        <f>[1]!genUniform($J$9,$J$10)</f>
        <v>#VALUE!</v>
      </c>
      <c r="K709" t="e" vm="1">
        <f t="shared" si="112"/>
        <v>#VALUE!</v>
      </c>
      <c r="L709" s="47" t="e" vm="1">
        <f t="shared" si="113"/>
        <v>#VALUE!</v>
      </c>
      <c r="M709" t="e" vm="1">
        <f t="shared" si="114"/>
        <v>#VALUE!</v>
      </c>
      <c r="N709" t="e" vm="2">
        <f>[1]!genUniform($N$9,$N$10)</f>
        <v>#VALUE!</v>
      </c>
      <c r="O709" t="e" vm="1">
        <f t="shared" si="115"/>
        <v>#VALUE!</v>
      </c>
      <c r="P709" s="47" t="e" vm="1">
        <f t="shared" si="116"/>
        <v>#VALUE!</v>
      </c>
      <c r="Q709" t="e" vm="1">
        <f t="shared" si="117"/>
        <v>#VALUE!</v>
      </c>
      <c r="R709" t="e" vm="2">
        <f>[1]!genUniform($R$9,$R$10)</f>
        <v>#VALUE!</v>
      </c>
      <c r="S709" t="e" vm="1">
        <f t="shared" si="118"/>
        <v>#VALUE!</v>
      </c>
      <c r="T709" s="47" t="e" vm="1">
        <f t="shared" si="119"/>
        <v>#VALUE!</v>
      </c>
      <c r="U709" t="e" vm="1">
        <f t="shared" si="120"/>
        <v>#VALUE!</v>
      </c>
    </row>
    <row r="710" spans="1:21">
      <c r="A710">
        <v>700</v>
      </c>
      <c r="C710" t="e" vm="2">
        <f>[1]!GenLognormal($C$9,$C$10)</f>
        <v>#VALUE!</v>
      </c>
      <c r="D710" t="e" vm="2">
        <f>[1]!GenLognormal($D$9,$D$10)</f>
        <v>#VALUE!</v>
      </c>
      <c r="E710" t="e" vm="2">
        <f>[1]!genNormal($E$9,$E$10)</f>
        <v>#VALUE!</v>
      </c>
      <c r="F710" t="e" vm="1">
        <f t="shared" si="111"/>
        <v>#VALUE!</v>
      </c>
      <c r="G710" t="e" vm="2">
        <f>[1]!GenLognormal($G$9,$G$10)</f>
        <v>#VALUE!</v>
      </c>
      <c r="H710" t="e" vm="2">
        <f>[1]!genBinomial(1,0.593)</f>
        <v>#VALUE!</v>
      </c>
      <c r="I710" s="13" t="e" vm="1">
        <f t="shared" si="121"/>
        <v>#VALUE!</v>
      </c>
      <c r="J710" t="e" vm="2">
        <f>[1]!genUniform($J$9,$J$10)</f>
        <v>#VALUE!</v>
      </c>
      <c r="K710" t="e" vm="1">
        <f t="shared" si="112"/>
        <v>#VALUE!</v>
      </c>
      <c r="L710" s="47" t="e" vm="1">
        <f t="shared" si="113"/>
        <v>#VALUE!</v>
      </c>
      <c r="M710" t="e" vm="1">
        <f t="shared" si="114"/>
        <v>#VALUE!</v>
      </c>
      <c r="N710" t="e" vm="2">
        <f>[1]!genUniform($N$9,$N$10)</f>
        <v>#VALUE!</v>
      </c>
      <c r="O710" t="e" vm="1">
        <f t="shared" si="115"/>
        <v>#VALUE!</v>
      </c>
      <c r="P710" s="47" t="e" vm="1">
        <f t="shared" si="116"/>
        <v>#VALUE!</v>
      </c>
      <c r="Q710" t="e" vm="1">
        <f t="shared" si="117"/>
        <v>#VALUE!</v>
      </c>
      <c r="R710" t="e" vm="2">
        <f>[1]!genUniform($R$9,$R$10)</f>
        <v>#VALUE!</v>
      </c>
      <c r="S710" t="e" vm="1">
        <f t="shared" si="118"/>
        <v>#VALUE!</v>
      </c>
      <c r="T710" s="47" t="e" vm="1">
        <f t="shared" si="119"/>
        <v>#VALUE!</v>
      </c>
      <c r="U710" t="e" vm="1">
        <f t="shared" si="120"/>
        <v>#VALUE!</v>
      </c>
    </row>
    <row r="711" spans="1:21">
      <c r="A711">
        <v>701</v>
      </c>
      <c r="C711" t="e" vm="2">
        <f>[1]!GenLognormal($C$9,$C$10)</f>
        <v>#VALUE!</v>
      </c>
      <c r="D711" t="e" vm="2">
        <f>[1]!GenLognormal($D$9,$D$10)</f>
        <v>#VALUE!</v>
      </c>
      <c r="E711" t="e" vm="2">
        <f>[1]!genNormal($E$9,$E$10)</f>
        <v>#VALUE!</v>
      </c>
      <c r="F711" t="e" vm="1">
        <f t="shared" si="111"/>
        <v>#VALUE!</v>
      </c>
      <c r="G711" t="e" vm="2">
        <f>[1]!GenLognormal($G$9,$G$10)</f>
        <v>#VALUE!</v>
      </c>
      <c r="H711" t="e" vm="2">
        <f>[1]!genBinomial(1,0.593)</f>
        <v>#VALUE!</v>
      </c>
      <c r="I711" s="13" t="e" vm="1">
        <f t="shared" si="121"/>
        <v>#VALUE!</v>
      </c>
      <c r="J711" t="e" vm="2">
        <f>[1]!genUniform($J$9,$J$10)</f>
        <v>#VALUE!</v>
      </c>
      <c r="K711" t="e" vm="1">
        <f t="shared" si="112"/>
        <v>#VALUE!</v>
      </c>
      <c r="L711" s="47" t="e" vm="1">
        <f t="shared" si="113"/>
        <v>#VALUE!</v>
      </c>
      <c r="M711" t="e" vm="1">
        <f t="shared" si="114"/>
        <v>#VALUE!</v>
      </c>
      <c r="N711" t="e" vm="2">
        <f>[1]!genUniform($N$9,$N$10)</f>
        <v>#VALUE!</v>
      </c>
      <c r="O711" t="e" vm="1">
        <f t="shared" si="115"/>
        <v>#VALUE!</v>
      </c>
      <c r="P711" s="47" t="e" vm="1">
        <f t="shared" si="116"/>
        <v>#VALUE!</v>
      </c>
      <c r="Q711" t="e" vm="1">
        <f t="shared" si="117"/>
        <v>#VALUE!</v>
      </c>
      <c r="R711" t="e" vm="2">
        <f>[1]!genUniform($R$9,$R$10)</f>
        <v>#VALUE!</v>
      </c>
      <c r="S711" t="e" vm="1">
        <f t="shared" si="118"/>
        <v>#VALUE!</v>
      </c>
      <c r="T711" s="47" t="e" vm="1">
        <f t="shared" si="119"/>
        <v>#VALUE!</v>
      </c>
      <c r="U711" t="e" vm="1">
        <f t="shared" si="120"/>
        <v>#VALUE!</v>
      </c>
    </row>
    <row r="712" spans="1:21">
      <c r="A712">
        <v>702</v>
      </c>
      <c r="C712" t="e" vm="2">
        <f>[1]!GenLognormal($C$9,$C$10)</f>
        <v>#VALUE!</v>
      </c>
      <c r="D712" t="e" vm="2">
        <f>[1]!GenLognormal($D$9,$D$10)</f>
        <v>#VALUE!</v>
      </c>
      <c r="E712" t="e" vm="2">
        <f>[1]!genNormal($E$9,$E$10)</f>
        <v>#VALUE!</v>
      </c>
      <c r="F712" t="e" vm="1">
        <f t="shared" si="111"/>
        <v>#VALUE!</v>
      </c>
      <c r="G712" t="e" vm="2">
        <f>[1]!GenLognormal($G$9,$G$10)</f>
        <v>#VALUE!</v>
      </c>
      <c r="H712" t="e" vm="2">
        <f>[1]!genBinomial(1,0.593)</f>
        <v>#VALUE!</v>
      </c>
      <c r="I712" s="13" t="e" vm="1">
        <f t="shared" si="121"/>
        <v>#VALUE!</v>
      </c>
      <c r="J712" t="e" vm="2">
        <f>[1]!genUniform($J$9,$J$10)</f>
        <v>#VALUE!</v>
      </c>
      <c r="K712" t="e" vm="1">
        <f t="shared" si="112"/>
        <v>#VALUE!</v>
      </c>
      <c r="L712" s="47" t="e" vm="1">
        <f t="shared" si="113"/>
        <v>#VALUE!</v>
      </c>
      <c r="M712" t="e" vm="1">
        <f t="shared" si="114"/>
        <v>#VALUE!</v>
      </c>
      <c r="N712" t="e" vm="2">
        <f>[1]!genUniform($N$9,$N$10)</f>
        <v>#VALUE!</v>
      </c>
      <c r="O712" t="e" vm="1">
        <f t="shared" si="115"/>
        <v>#VALUE!</v>
      </c>
      <c r="P712" s="47" t="e" vm="1">
        <f t="shared" si="116"/>
        <v>#VALUE!</v>
      </c>
      <c r="Q712" t="e" vm="1">
        <f t="shared" si="117"/>
        <v>#VALUE!</v>
      </c>
      <c r="R712" t="e" vm="2">
        <f>[1]!genUniform($R$9,$R$10)</f>
        <v>#VALUE!</v>
      </c>
      <c r="S712" t="e" vm="1">
        <f t="shared" si="118"/>
        <v>#VALUE!</v>
      </c>
      <c r="T712" s="47" t="e" vm="1">
        <f t="shared" si="119"/>
        <v>#VALUE!</v>
      </c>
      <c r="U712" t="e" vm="1">
        <f t="shared" si="120"/>
        <v>#VALUE!</v>
      </c>
    </row>
    <row r="713" spans="1:21">
      <c r="A713">
        <v>703</v>
      </c>
      <c r="C713" t="e" vm="2">
        <f>[1]!GenLognormal($C$9,$C$10)</f>
        <v>#VALUE!</v>
      </c>
      <c r="D713" t="e" vm="2">
        <f>[1]!GenLognormal($D$9,$D$10)</f>
        <v>#VALUE!</v>
      </c>
      <c r="E713" t="e" vm="2">
        <f>[1]!genNormal($E$9,$E$10)</f>
        <v>#VALUE!</v>
      </c>
      <c r="F713" t="e" vm="1">
        <f t="shared" si="111"/>
        <v>#VALUE!</v>
      </c>
      <c r="G713" t="e" vm="2">
        <f>[1]!GenLognormal($G$9,$G$10)</f>
        <v>#VALUE!</v>
      </c>
      <c r="H713" t="e" vm="2">
        <f>[1]!genBinomial(1,0.593)</f>
        <v>#VALUE!</v>
      </c>
      <c r="I713" s="13" t="e" vm="1">
        <f t="shared" si="121"/>
        <v>#VALUE!</v>
      </c>
      <c r="J713" t="e" vm="2">
        <f>[1]!genUniform($J$9,$J$10)</f>
        <v>#VALUE!</v>
      </c>
      <c r="K713" t="e" vm="1">
        <f t="shared" si="112"/>
        <v>#VALUE!</v>
      </c>
      <c r="L713" s="47" t="e" vm="1">
        <f t="shared" si="113"/>
        <v>#VALUE!</v>
      </c>
      <c r="M713" t="e" vm="1">
        <f t="shared" si="114"/>
        <v>#VALUE!</v>
      </c>
      <c r="N713" t="e" vm="2">
        <f>[1]!genUniform($N$9,$N$10)</f>
        <v>#VALUE!</v>
      </c>
      <c r="O713" t="e" vm="1">
        <f t="shared" si="115"/>
        <v>#VALUE!</v>
      </c>
      <c r="P713" s="47" t="e" vm="1">
        <f t="shared" si="116"/>
        <v>#VALUE!</v>
      </c>
      <c r="Q713" t="e" vm="1">
        <f t="shared" si="117"/>
        <v>#VALUE!</v>
      </c>
      <c r="R713" t="e" vm="2">
        <f>[1]!genUniform($R$9,$R$10)</f>
        <v>#VALUE!</v>
      </c>
      <c r="S713" t="e" vm="1">
        <f t="shared" si="118"/>
        <v>#VALUE!</v>
      </c>
      <c r="T713" s="47" t="e" vm="1">
        <f t="shared" si="119"/>
        <v>#VALUE!</v>
      </c>
      <c r="U713" t="e" vm="1">
        <f t="shared" si="120"/>
        <v>#VALUE!</v>
      </c>
    </row>
    <row r="714" spans="1:21">
      <c r="A714">
        <v>704</v>
      </c>
      <c r="C714" t="e" vm="2">
        <f>[1]!GenLognormal($C$9,$C$10)</f>
        <v>#VALUE!</v>
      </c>
      <c r="D714" t="e" vm="2">
        <f>[1]!GenLognormal($D$9,$D$10)</f>
        <v>#VALUE!</v>
      </c>
      <c r="E714" t="e" vm="2">
        <f>[1]!genNormal($E$9,$E$10)</f>
        <v>#VALUE!</v>
      </c>
      <c r="F714" t="e" vm="1">
        <f t="shared" si="111"/>
        <v>#VALUE!</v>
      </c>
      <c r="G714" t="e" vm="2">
        <f>[1]!GenLognormal($G$9,$G$10)</f>
        <v>#VALUE!</v>
      </c>
      <c r="H714" t="e" vm="2">
        <f>[1]!genBinomial(1,0.593)</f>
        <v>#VALUE!</v>
      </c>
      <c r="I714" s="13" t="e" vm="1">
        <f t="shared" si="121"/>
        <v>#VALUE!</v>
      </c>
      <c r="J714" t="e" vm="2">
        <f>[1]!genUniform($J$9,$J$10)</f>
        <v>#VALUE!</v>
      </c>
      <c r="K714" t="e" vm="1">
        <f t="shared" si="112"/>
        <v>#VALUE!</v>
      </c>
      <c r="L714" s="47" t="e" vm="1">
        <f t="shared" si="113"/>
        <v>#VALUE!</v>
      </c>
      <c r="M714" t="e" vm="1">
        <f t="shared" si="114"/>
        <v>#VALUE!</v>
      </c>
      <c r="N714" t="e" vm="2">
        <f>[1]!genUniform($N$9,$N$10)</f>
        <v>#VALUE!</v>
      </c>
      <c r="O714" t="e" vm="1">
        <f t="shared" si="115"/>
        <v>#VALUE!</v>
      </c>
      <c r="P714" s="47" t="e" vm="1">
        <f t="shared" si="116"/>
        <v>#VALUE!</v>
      </c>
      <c r="Q714" t="e" vm="1">
        <f t="shared" si="117"/>
        <v>#VALUE!</v>
      </c>
      <c r="R714" t="e" vm="2">
        <f>[1]!genUniform($R$9,$R$10)</f>
        <v>#VALUE!</v>
      </c>
      <c r="S714" t="e" vm="1">
        <f t="shared" si="118"/>
        <v>#VALUE!</v>
      </c>
      <c r="T714" s="47" t="e" vm="1">
        <f t="shared" si="119"/>
        <v>#VALUE!</v>
      </c>
      <c r="U714" t="e" vm="1">
        <f t="shared" si="120"/>
        <v>#VALUE!</v>
      </c>
    </row>
    <row r="715" spans="1:21">
      <c r="A715">
        <v>705</v>
      </c>
      <c r="C715" t="e" vm="2">
        <f>[1]!GenLognormal($C$9,$C$10)</f>
        <v>#VALUE!</v>
      </c>
      <c r="D715" t="e" vm="2">
        <f>[1]!GenLognormal($D$9,$D$10)</f>
        <v>#VALUE!</v>
      </c>
      <c r="E715" t="e" vm="2">
        <f>[1]!genNormal($E$9,$E$10)</f>
        <v>#VALUE!</v>
      </c>
      <c r="F715" t="e" vm="1">
        <f t="shared" si="111"/>
        <v>#VALUE!</v>
      </c>
      <c r="G715" t="e" vm="2">
        <f>[1]!GenLognormal($G$9,$G$10)</f>
        <v>#VALUE!</v>
      </c>
      <c r="H715" t="e" vm="2">
        <f>[1]!genBinomial(1,0.593)</f>
        <v>#VALUE!</v>
      </c>
      <c r="I715" s="13" t="e" vm="1">
        <f t="shared" si="121"/>
        <v>#VALUE!</v>
      </c>
      <c r="J715" t="e" vm="2">
        <f>[1]!genUniform($J$9,$J$10)</f>
        <v>#VALUE!</v>
      </c>
      <c r="K715" t="e" vm="1">
        <f t="shared" si="112"/>
        <v>#VALUE!</v>
      </c>
      <c r="L715" s="47" t="e" vm="1">
        <f t="shared" si="113"/>
        <v>#VALUE!</v>
      </c>
      <c r="M715" t="e" vm="1">
        <f t="shared" si="114"/>
        <v>#VALUE!</v>
      </c>
      <c r="N715" t="e" vm="2">
        <f>[1]!genUniform($N$9,$N$10)</f>
        <v>#VALUE!</v>
      </c>
      <c r="O715" t="e" vm="1">
        <f t="shared" si="115"/>
        <v>#VALUE!</v>
      </c>
      <c r="P715" s="47" t="e" vm="1">
        <f t="shared" si="116"/>
        <v>#VALUE!</v>
      </c>
      <c r="Q715" t="e" vm="1">
        <f t="shared" si="117"/>
        <v>#VALUE!</v>
      </c>
      <c r="R715" t="e" vm="2">
        <f>[1]!genUniform($R$9,$R$10)</f>
        <v>#VALUE!</v>
      </c>
      <c r="S715" t="e" vm="1">
        <f t="shared" si="118"/>
        <v>#VALUE!</v>
      </c>
      <c r="T715" s="47" t="e" vm="1">
        <f t="shared" si="119"/>
        <v>#VALUE!</v>
      </c>
      <c r="U715" t="e" vm="1">
        <f t="shared" si="120"/>
        <v>#VALUE!</v>
      </c>
    </row>
    <row r="716" spans="1:21">
      <c r="A716">
        <v>706</v>
      </c>
      <c r="C716" t="e" vm="2">
        <f>[1]!GenLognormal($C$9,$C$10)</f>
        <v>#VALUE!</v>
      </c>
      <c r="D716" t="e" vm="2">
        <f>[1]!GenLognormal($D$9,$D$10)</f>
        <v>#VALUE!</v>
      </c>
      <c r="E716" t="e" vm="2">
        <f>[1]!genNormal($E$9,$E$10)</f>
        <v>#VALUE!</v>
      </c>
      <c r="F716" t="e" vm="1">
        <f t="shared" ref="F716:F779" si="122">IF(E716&gt;45,E716,45)</f>
        <v>#VALUE!</v>
      </c>
      <c r="G716" t="e" vm="2">
        <f>[1]!GenLognormal($G$9,$G$10)</f>
        <v>#VALUE!</v>
      </c>
      <c r="H716" t="e" vm="2">
        <f>[1]!genBinomial(1,0.593)</f>
        <v>#VALUE!</v>
      </c>
      <c r="I716" s="13" t="e" vm="1">
        <f t="shared" si="121"/>
        <v>#VALUE!</v>
      </c>
      <c r="J716" t="e" vm="2">
        <f>[1]!genUniform($J$9,$J$10)</f>
        <v>#VALUE!</v>
      </c>
      <c r="K716" t="e" vm="1">
        <f t="shared" ref="K716:K779" si="123">_xlfn.LOGNORM.INV($J716,$K$9,$K$10)</f>
        <v>#VALUE!</v>
      </c>
      <c r="L716" s="47" t="e" vm="1">
        <f t="shared" ref="L716:L779" si="124">K716*$I716/24/60</f>
        <v>#VALUE!</v>
      </c>
      <c r="M716" t="e" vm="1">
        <f t="shared" ref="M716:M779" si="125">L716*24*60/$D716</f>
        <v>#VALUE!</v>
      </c>
      <c r="N716" t="e" vm="2">
        <f>[1]!genUniform($N$9,$N$10)</f>
        <v>#VALUE!</v>
      </c>
      <c r="O716" t="e" vm="1">
        <f t="shared" ref="O716:O779" si="126">_xlfn.LOGNORM.INV($N716,$O$9,$O$10)</f>
        <v>#VALUE!</v>
      </c>
      <c r="P716" s="47" t="e" vm="1">
        <f t="shared" ref="P716:P779" si="127">O716*$I716/24/60</f>
        <v>#VALUE!</v>
      </c>
      <c r="Q716" t="e" vm="1">
        <f t="shared" ref="Q716:Q779" si="128">P716*24*60/$D716</f>
        <v>#VALUE!</v>
      </c>
      <c r="R716" t="e" vm="2">
        <f>[1]!genUniform($R$9,$R$10)</f>
        <v>#VALUE!</v>
      </c>
      <c r="S716" t="e" vm="1">
        <f t="shared" ref="S716:S779" si="129">_xlfn.LOGNORM.INV($R716,$S$9,$S$10)</f>
        <v>#VALUE!</v>
      </c>
      <c r="T716" s="47" t="e" vm="1">
        <f t="shared" ref="T716:T779" si="130">S716*$I716/24/60</f>
        <v>#VALUE!</v>
      </c>
      <c r="U716" t="e" vm="1">
        <f t="shared" ref="U716:U779" si="131">T716*24*60/$D716</f>
        <v>#VALUE!</v>
      </c>
    </row>
    <row r="717" spans="1:21">
      <c r="A717">
        <v>707</v>
      </c>
      <c r="C717" t="e" vm="2">
        <f>[1]!GenLognormal($C$9,$C$10)</f>
        <v>#VALUE!</v>
      </c>
      <c r="D717" t="e" vm="2">
        <f>[1]!GenLognormal($D$9,$D$10)</f>
        <v>#VALUE!</v>
      </c>
      <c r="E717" t="e" vm="2">
        <f>[1]!genNormal($E$9,$E$10)</f>
        <v>#VALUE!</v>
      </c>
      <c r="F717" t="e" vm="1">
        <f t="shared" si="122"/>
        <v>#VALUE!</v>
      </c>
      <c r="G717" t="e" vm="2">
        <f>[1]!GenLognormal($G$9,$G$10)</f>
        <v>#VALUE!</v>
      </c>
      <c r="H717" t="e" vm="2">
        <f>[1]!genBinomial(1,0.593)</f>
        <v>#VALUE!</v>
      </c>
      <c r="I717" s="13" t="e" vm="1">
        <f t="shared" si="121"/>
        <v>#VALUE!</v>
      </c>
      <c r="J717" t="e" vm="2">
        <f>[1]!genUniform($J$9,$J$10)</f>
        <v>#VALUE!</v>
      </c>
      <c r="K717" t="e" vm="1">
        <f t="shared" si="123"/>
        <v>#VALUE!</v>
      </c>
      <c r="L717" s="47" t="e" vm="1">
        <f t="shared" si="124"/>
        <v>#VALUE!</v>
      </c>
      <c r="M717" t="e" vm="1">
        <f t="shared" si="125"/>
        <v>#VALUE!</v>
      </c>
      <c r="N717" t="e" vm="2">
        <f>[1]!genUniform($N$9,$N$10)</f>
        <v>#VALUE!</v>
      </c>
      <c r="O717" t="e" vm="1">
        <f t="shared" si="126"/>
        <v>#VALUE!</v>
      </c>
      <c r="P717" s="47" t="e" vm="1">
        <f t="shared" si="127"/>
        <v>#VALUE!</v>
      </c>
      <c r="Q717" t="e" vm="1">
        <f t="shared" si="128"/>
        <v>#VALUE!</v>
      </c>
      <c r="R717" t="e" vm="2">
        <f>[1]!genUniform($R$9,$R$10)</f>
        <v>#VALUE!</v>
      </c>
      <c r="S717" t="e" vm="1">
        <f t="shared" si="129"/>
        <v>#VALUE!</v>
      </c>
      <c r="T717" s="47" t="e" vm="1">
        <f t="shared" si="130"/>
        <v>#VALUE!</v>
      </c>
      <c r="U717" t="e" vm="1">
        <f t="shared" si="131"/>
        <v>#VALUE!</v>
      </c>
    </row>
    <row r="718" spans="1:21">
      <c r="A718">
        <v>708</v>
      </c>
      <c r="C718" t="e" vm="2">
        <f>[1]!GenLognormal($C$9,$C$10)</f>
        <v>#VALUE!</v>
      </c>
      <c r="D718" t="e" vm="2">
        <f>[1]!GenLognormal($D$9,$D$10)</f>
        <v>#VALUE!</v>
      </c>
      <c r="E718" t="e" vm="2">
        <f>[1]!genNormal($E$9,$E$10)</f>
        <v>#VALUE!</v>
      </c>
      <c r="F718" t="e" vm="1">
        <f t="shared" si="122"/>
        <v>#VALUE!</v>
      </c>
      <c r="G718" t="e" vm="2">
        <f>[1]!GenLognormal($G$9,$G$10)</f>
        <v>#VALUE!</v>
      </c>
      <c r="H718" t="e" vm="2">
        <f>[1]!genBinomial(1,0.593)</f>
        <v>#VALUE!</v>
      </c>
      <c r="I718" s="13" t="e" vm="1">
        <f t="shared" si="121"/>
        <v>#VALUE!</v>
      </c>
      <c r="J718" t="e" vm="2">
        <f>[1]!genUniform($J$9,$J$10)</f>
        <v>#VALUE!</v>
      </c>
      <c r="K718" t="e" vm="1">
        <f t="shared" si="123"/>
        <v>#VALUE!</v>
      </c>
      <c r="L718" s="47" t="e" vm="1">
        <f t="shared" si="124"/>
        <v>#VALUE!</v>
      </c>
      <c r="M718" t="e" vm="1">
        <f t="shared" si="125"/>
        <v>#VALUE!</v>
      </c>
      <c r="N718" t="e" vm="2">
        <f>[1]!genUniform($N$9,$N$10)</f>
        <v>#VALUE!</v>
      </c>
      <c r="O718" t="e" vm="1">
        <f t="shared" si="126"/>
        <v>#VALUE!</v>
      </c>
      <c r="P718" s="47" t="e" vm="1">
        <f t="shared" si="127"/>
        <v>#VALUE!</v>
      </c>
      <c r="Q718" t="e" vm="1">
        <f t="shared" si="128"/>
        <v>#VALUE!</v>
      </c>
      <c r="R718" t="e" vm="2">
        <f>[1]!genUniform($R$9,$R$10)</f>
        <v>#VALUE!</v>
      </c>
      <c r="S718" t="e" vm="1">
        <f t="shared" si="129"/>
        <v>#VALUE!</v>
      </c>
      <c r="T718" s="47" t="e" vm="1">
        <f t="shared" si="130"/>
        <v>#VALUE!</v>
      </c>
      <c r="U718" t="e" vm="1">
        <f t="shared" si="131"/>
        <v>#VALUE!</v>
      </c>
    </row>
    <row r="719" spans="1:21">
      <c r="A719">
        <v>709</v>
      </c>
      <c r="C719" t="e" vm="2">
        <f>[1]!GenLognormal($C$9,$C$10)</f>
        <v>#VALUE!</v>
      </c>
      <c r="D719" t="e" vm="2">
        <f>[1]!GenLognormal($D$9,$D$10)</f>
        <v>#VALUE!</v>
      </c>
      <c r="E719" t="e" vm="2">
        <f>[1]!genNormal($E$9,$E$10)</f>
        <v>#VALUE!</v>
      </c>
      <c r="F719" t="e" vm="1">
        <f t="shared" si="122"/>
        <v>#VALUE!</v>
      </c>
      <c r="G719" t="e" vm="2">
        <f>[1]!GenLognormal($G$9,$G$10)</f>
        <v>#VALUE!</v>
      </c>
      <c r="H719" t="e" vm="2">
        <f>[1]!genBinomial(1,0.593)</f>
        <v>#VALUE!</v>
      </c>
      <c r="I719" s="13" t="e" vm="1">
        <f t="shared" ref="I719:I782" si="132">(266.16-47.17*H719-2.33*G719+0.66*F719+0.017*(F719^2))*113.12/1000000*D719</f>
        <v>#VALUE!</v>
      </c>
      <c r="J719" t="e" vm="2">
        <f>[1]!genUniform($J$9,$J$10)</f>
        <v>#VALUE!</v>
      </c>
      <c r="K719" t="e" vm="1">
        <f t="shared" si="123"/>
        <v>#VALUE!</v>
      </c>
      <c r="L719" s="47" t="e" vm="1">
        <f t="shared" si="124"/>
        <v>#VALUE!</v>
      </c>
      <c r="M719" t="e" vm="1">
        <f t="shared" si="125"/>
        <v>#VALUE!</v>
      </c>
      <c r="N719" t="e" vm="2">
        <f>[1]!genUniform($N$9,$N$10)</f>
        <v>#VALUE!</v>
      </c>
      <c r="O719" t="e" vm="1">
        <f t="shared" si="126"/>
        <v>#VALUE!</v>
      </c>
      <c r="P719" s="47" t="e" vm="1">
        <f t="shared" si="127"/>
        <v>#VALUE!</v>
      </c>
      <c r="Q719" t="e" vm="1">
        <f t="shared" si="128"/>
        <v>#VALUE!</v>
      </c>
      <c r="R719" t="e" vm="2">
        <f>[1]!genUniform($R$9,$R$10)</f>
        <v>#VALUE!</v>
      </c>
      <c r="S719" t="e" vm="1">
        <f t="shared" si="129"/>
        <v>#VALUE!</v>
      </c>
      <c r="T719" s="47" t="e" vm="1">
        <f t="shared" si="130"/>
        <v>#VALUE!</v>
      </c>
      <c r="U719" t="e" vm="1">
        <f t="shared" si="131"/>
        <v>#VALUE!</v>
      </c>
    </row>
    <row r="720" spans="1:21">
      <c r="A720">
        <v>710</v>
      </c>
      <c r="C720" t="e" vm="2">
        <f>[1]!GenLognormal($C$9,$C$10)</f>
        <v>#VALUE!</v>
      </c>
      <c r="D720" t="e" vm="2">
        <f>[1]!GenLognormal($D$9,$D$10)</f>
        <v>#VALUE!</v>
      </c>
      <c r="E720" t="e" vm="2">
        <f>[1]!genNormal($E$9,$E$10)</f>
        <v>#VALUE!</v>
      </c>
      <c r="F720" t="e" vm="1">
        <f t="shared" si="122"/>
        <v>#VALUE!</v>
      </c>
      <c r="G720" t="e" vm="2">
        <f>[1]!GenLognormal($G$9,$G$10)</f>
        <v>#VALUE!</v>
      </c>
      <c r="H720" t="e" vm="2">
        <f>[1]!genBinomial(1,0.593)</f>
        <v>#VALUE!</v>
      </c>
      <c r="I720" s="13" t="e" vm="1">
        <f t="shared" si="132"/>
        <v>#VALUE!</v>
      </c>
      <c r="J720" t="e" vm="2">
        <f>[1]!genUniform($J$9,$J$10)</f>
        <v>#VALUE!</v>
      </c>
      <c r="K720" t="e" vm="1">
        <f t="shared" si="123"/>
        <v>#VALUE!</v>
      </c>
      <c r="L720" s="47" t="e" vm="1">
        <f t="shared" si="124"/>
        <v>#VALUE!</v>
      </c>
      <c r="M720" t="e" vm="1">
        <f t="shared" si="125"/>
        <v>#VALUE!</v>
      </c>
      <c r="N720" t="e" vm="2">
        <f>[1]!genUniform($N$9,$N$10)</f>
        <v>#VALUE!</v>
      </c>
      <c r="O720" t="e" vm="1">
        <f t="shared" si="126"/>
        <v>#VALUE!</v>
      </c>
      <c r="P720" s="47" t="e" vm="1">
        <f t="shared" si="127"/>
        <v>#VALUE!</v>
      </c>
      <c r="Q720" t="e" vm="1">
        <f t="shared" si="128"/>
        <v>#VALUE!</v>
      </c>
      <c r="R720" t="e" vm="2">
        <f>[1]!genUniform($R$9,$R$10)</f>
        <v>#VALUE!</v>
      </c>
      <c r="S720" t="e" vm="1">
        <f t="shared" si="129"/>
        <v>#VALUE!</v>
      </c>
      <c r="T720" s="47" t="e" vm="1">
        <f t="shared" si="130"/>
        <v>#VALUE!</v>
      </c>
      <c r="U720" t="e" vm="1">
        <f t="shared" si="131"/>
        <v>#VALUE!</v>
      </c>
    </row>
    <row r="721" spans="1:21">
      <c r="A721">
        <v>711</v>
      </c>
      <c r="C721" t="e" vm="2">
        <f>[1]!GenLognormal($C$9,$C$10)</f>
        <v>#VALUE!</v>
      </c>
      <c r="D721" t="e" vm="2">
        <f>[1]!GenLognormal($D$9,$D$10)</f>
        <v>#VALUE!</v>
      </c>
      <c r="E721" t="e" vm="2">
        <f>[1]!genNormal($E$9,$E$10)</f>
        <v>#VALUE!</v>
      </c>
      <c r="F721" t="e" vm="1">
        <f t="shared" si="122"/>
        <v>#VALUE!</v>
      </c>
      <c r="G721" t="e" vm="2">
        <f>[1]!GenLognormal($G$9,$G$10)</f>
        <v>#VALUE!</v>
      </c>
      <c r="H721" t="e" vm="2">
        <f>[1]!genBinomial(1,0.593)</f>
        <v>#VALUE!</v>
      </c>
      <c r="I721" s="13" t="e" vm="1">
        <f t="shared" si="132"/>
        <v>#VALUE!</v>
      </c>
      <c r="J721" t="e" vm="2">
        <f>[1]!genUniform($J$9,$J$10)</f>
        <v>#VALUE!</v>
      </c>
      <c r="K721" t="e" vm="1">
        <f t="shared" si="123"/>
        <v>#VALUE!</v>
      </c>
      <c r="L721" s="47" t="e" vm="1">
        <f t="shared" si="124"/>
        <v>#VALUE!</v>
      </c>
      <c r="M721" t="e" vm="1">
        <f t="shared" si="125"/>
        <v>#VALUE!</v>
      </c>
      <c r="N721" t="e" vm="2">
        <f>[1]!genUniform($N$9,$N$10)</f>
        <v>#VALUE!</v>
      </c>
      <c r="O721" t="e" vm="1">
        <f t="shared" si="126"/>
        <v>#VALUE!</v>
      </c>
      <c r="P721" s="47" t="e" vm="1">
        <f t="shared" si="127"/>
        <v>#VALUE!</v>
      </c>
      <c r="Q721" t="e" vm="1">
        <f t="shared" si="128"/>
        <v>#VALUE!</v>
      </c>
      <c r="R721" t="e" vm="2">
        <f>[1]!genUniform($R$9,$R$10)</f>
        <v>#VALUE!</v>
      </c>
      <c r="S721" t="e" vm="1">
        <f t="shared" si="129"/>
        <v>#VALUE!</v>
      </c>
      <c r="T721" s="47" t="e" vm="1">
        <f t="shared" si="130"/>
        <v>#VALUE!</v>
      </c>
      <c r="U721" t="e" vm="1">
        <f t="shared" si="131"/>
        <v>#VALUE!</v>
      </c>
    </row>
    <row r="722" spans="1:21">
      <c r="A722">
        <v>712</v>
      </c>
      <c r="C722" t="e" vm="2">
        <f>[1]!GenLognormal($C$9,$C$10)</f>
        <v>#VALUE!</v>
      </c>
      <c r="D722" t="e" vm="2">
        <f>[1]!GenLognormal($D$9,$D$10)</f>
        <v>#VALUE!</v>
      </c>
      <c r="E722" t="e" vm="2">
        <f>[1]!genNormal($E$9,$E$10)</f>
        <v>#VALUE!</v>
      </c>
      <c r="F722" t="e" vm="1">
        <f t="shared" si="122"/>
        <v>#VALUE!</v>
      </c>
      <c r="G722" t="e" vm="2">
        <f>[1]!GenLognormal($G$9,$G$10)</f>
        <v>#VALUE!</v>
      </c>
      <c r="H722" t="e" vm="2">
        <f>[1]!genBinomial(1,0.593)</f>
        <v>#VALUE!</v>
      </c>
      <c r="I722" s="13" t="e" vm="1">
        <f t="shared" si="132"/>
        <v>#VALUE!</v>
      </c>
      <c r="J722" t="e" vm="2">
        <f>[1]!genUniform($J$9,$J$10)</f>
        <v>#VALUE!</v>
      </c>
      <c r="K722" t="e" vm="1">
        <f t="shared" si="123"/>
        <v>#VALUE!</v>
      </c>
      <c r="L722" s="47" t="e" vm="1">
        <f t="shared" si="124"/>
        <v>#VALUE!</v>
      </c>
      <c r="M722" t="e" vm="1">
        <f t="shared" si="125"/>
        <v>#VALUE!</v>
      </c>
      <c r="N722" t="e" vm="2">
        <f>[1]!genUniform($N$9,$N$10)</f>
        <v>#VALUE!</v>
      </c>
      <c r="O722" t="e" vm="1">
        <f t="shared" si="126"/>
        <v>#VALUE!</v>
      </c>
      <c r="P722" s="47" t="e" vm="1">
        <f t="shared" si="127"/>
        <v>#VALUE!</v>
      </c>
      <c r="Q722" t="e" vm="1">
        <f t="shared" si="128"/>
        <v>#VALUE!</v>
      </c>
      <c r="R722" t="e" vm="2">
        <f>[1]!genUniform($R$9,$R$10)</f>
        <v>#VALUE!</v>
      </c>
      <c r="S722" t="e" vm="1">
        <f t="shared" si="129"/>
        <v>#VALUE!</v>
      </c>
      <c r="T722" s="47" t="e" vm="1">
        <f t="shared" si="130"/>
        <v>#VALUE!</v>
      </c>
      <c r="U722" t="e" vm="1">
        <f t="shared" si="131"/>
        <v>#VALUE!</v>
      </c>
    </row>
    <row r="723" spans="1:21">
      <c r="A723">
        <v>713</v>
      </c>
      <c r="C723" t="e" vm="2">
        <f>[1]!GenLognormal($C$9,$C$10)</f>
        <v>#VALUE!</v>
      </c>
      <c r="D723" t="e" vm="2">
        <f>[1]!GenLognormal($D$9,$D$10)</f>
        <v>#VALUE!</v>
      </c>
      <c r="E723" t="e" vm="2">
        <f>[1]!genNormal($E$9,$E$10)</f>
        <v>#VALUE!</v>
      </c>
      <c r="F723" t="e" vm="1">
        <f t="shared" si="122"/>
        <v>#VALUE!</v>
      </c>
      <c r="G723" t="e" vm="2">
        <f>[1]!GenLognormal($G$9,$G$10)</f>
        <v>#VALUE!</v>
      </c>
      <c r="H723" t="e" vm="2">
        <f>[1]!genBinomial(1,0.593)</f>
        <v>#VALUE!</v>
      </c>
      <c r="I723" s="13" t="e" vm="1">
        <f t="shared" si="132"/>
        <v>#VALUE!</v>
      </c>
      <c r="J723" t="e" vm="2">
        <f>[1]!genUniform($J$9,$J$10)</f>
        <v>#VALUE!</v>
      </c>
      <c r="K723" t="e" vm="1">
        <f t="shared" si="123"/>
        <v>#VALUE!</v>
      </c>
      <c r="L723" s="47" t="e" vm="1">
        <f t="shared" si="124"/>
        <v>#VALUE!</v>
      </c>
      <c r="M723" t="e" vm="1">
        <f t="shared" si="125"/>
        <v>#VALUE!</v>
      </c>
      <c r="N723" t="e" vm="2">
        <f>[1]!genUniform($N$9,$N$10)</f>
        <v>#VALUE!</v>
      </c>
      <c r="O723" t="e" vm="1">
        <f t="shared" si="126"/>
        <v>#VALUE!</v>
      </c>
      <c r="P723" s="47" t="e" vm="1">
        <f t="shared" si="127"/>
        <v>#VALUE!</v>
      </c>
      <c r="Q723" t="e" vm="1">
        <f t="shared" si="128"/>
        <v>#VALUE!</v>
      </c>
      <c r="R723" t="e" vm="2">
        <f>[1]!genUniform($R$9,$R$10)</f>
        <v>#VALUE!</v>
      </c>
      <c r="S723" t="e" vm="1">
        <f t="shared" si="129"/>
        <v>#VALUE!</v>
      </c>
      <c r="T723" s="47" t="e" vm="1">
        <f t="shared" si="130"/>
        <v>#VALUE!</v>
      </c>
      <c r="U723" t="e" vm="1">
        <f t="shared" si="131"/>
        <v>#VALUE!</v>
      </c>
    </row>
    <row r="724" spans="1:21">
      <c r="A724">
        <v>714</v>
      </c>
      <c r="C724" t="e" vm="2">
        <f>[1]!GenLognormal($C$9,$C$10)</f>
        <v>#VALUE!</v>
      </c>
      <c r="D724" t="e" vm="2">
        <f>[1]!GenLognormal($D$9,$D$10)</f>
        <v>#VALUE!</v>
      </c>
      <c r="E724" t="e" vm="2">
        <f>[1]!genNormal($E$9,$E$10)</f>
        <v>#VALUE!</v>
      </c>
      <c r="F724" t="e" vm="1">
        <f t="shared" si="122"/>
        <v>#VALUE!</v>
      </c>
      <c r="G724" t="e" vm="2">
        <f>[1]!GenLognormal($G$9,$G$10)</f>
        <v>#VALUE!</v>
      </c>
      <c r="H724" t="e" vm="2">
        <f>[1]!genBinomial(1,0.593)</f>
        <v>#VALUE!</v>
      </c>
      <c r="I724" s="13" t="e" vm="1">
        <f t="shared" si="132"/>
        <v>#VALUE!</v>
      </c>
      <c r="J724" t="e" vm="2">
        <f>[1]!genUniform($J$9,$J$10)</f>
        <v>#VALUE!</v>
      </c>
      <c r="K724" t="e" vm="1">
        <f t="shared" si="123"/>
        <v>#VALUE!</v>
      </c>
      <c r="L724" s="47" t="e" vm="1">
        <f t="shared" si="124"/>
        <v>#VALUE!</v>
      </c>
      <c r="M724" t="e" vm="1">
        <f t="shared" si="125"/>
        <v>#VALUE!</v>
      </c>
      <c r="N724" t="e" vm="2">
        <f>[1]!genUniform($N$9,$N$10)</f>
        <v>#VALUE!</v>
      </c>
      <c r="O724" t="e" vm="1">
        <f t="shared" si="126"/>
        <v>#VALUE!</v>
      </c>
      <c r="P724" s="47" t="e" vm="1">
        <f t="shared" si="127"/>
        <v>#VALUE!</v>
      </c>
      <c r="Q724" t="e" vm="1">
        <f t="shared" si="128"/>
        <v>#VALUE!</v>
      </c>
      <c r="R724" t="e" vm="2">
        <f>[1]!genUniform($R$9,$R$10)</f>
        <v>#VALUE!</v>
      </c>
      <c r="S724" t="e" vm="1">
        <f t="shared" si="129"/>
        <v>#VALUE!</v>
      </c>
      <c r="T724" s="47" t="e" vm="1">
        <f t="shared" si="130"/>
        <v>#VALUE!</v>
      </c>
      <c r="U724" t="e" vm="1">
        <f t="shared" si="131"/>
        <v>#VALUE!</v>
      </c>
    </row>
    <row r="725" spans="1:21">
      <c r="A725">
        <v>715</v>
      </c>
      <c r="C725" t="e" vm="2">
        <f>[1]!GenLognormal($C$9,$C$10)</f>
        <v>#VALUE!</v>
      </c>
      <c r="D725" t="e" vm="2">
        <f>[1]!GenLognormal($D$9,$D$10)</f>
        <v>#VALUE!</v>
      </c>
      <c r="E725" t="e" vm="2">
        <f>[1]!genNormal($E$9,$E$10)</f>
        <v>#VALUE!</v>
      </c>
      <c r="F725" t="e" vm="1">
        <f t="shared" si="122"/>
        <v>#VALUE!</v>
      </c>
      <c r="G725" t="e" vm="2">
        <f>[1]!GenLognormal($G$9,$G$10)</f>
        <v>#VALUE!</v>
      </c>
      <c r="H725" t="e" vm="2">
        <f>[1]!genBinomial(1,0.593)</f>
        <v>#VALUE!</v>
      </c>
      <c r="I725" s="13" t="e" vm="1">
        <f t="shared" si="132"/>
        <v>#VALUE!</v>
      </c>
      <c r="J725" t="e" vm="2">
        <f>[1]!genUniform($J$9,$J$10)</f>
        <v>#VALUE!</v>
      </c>
      <c r="K725" t="e" vm="1">
        <f t="shared" si="123"/>
        <v>#VALUE!</v>
      </c>
      <c r="L725" s="47" t="e" vm="1">
        <f t="shared" si="124"/>
        <v>#VALUE!</v>
      </c>
      <c r="M725" t="e" vm="1">
        <f t="shared" si="125"/>
        <v>#VALUE!</v>
      </c>
      <c r="N725" t="e" vm="2">
        <f>[1]!genUniform($N$9,$N$10)</f>
        <v>#VALUE!</v>
      </c>
      <c r="O725" t="e" vm="1">
        <f t="shared" si="126"/>
        <v>#VALUE!</v>
      </c>
      <c r="P725" s="47" t="e" vm="1">
        <f t="shared" si="127"/>
        <v>#VALUE!</v>
      </c>
      <c r="Q725" t="e" vm="1">
        <f t="shared" si="128"/>
        <v>#VALUE!</v>
      </c>
      <c r="R725" t="e" vm="2">
        <f>[1]!genUniform($R$9,$R$10)</f>
        <v>#VALUE!</v>
      </c>
      <c r="S725" t="e" vm="1">
        <f t="shared" si="129"/>
        <v>#VALUE!</v>
      </c>
      <c r="T725" s="47" t="e" vm="1">
        <f t="shared" si="130"/>
        <v>#VALUE!</v>
      </c>
      <c r="U725" t="e" vm="1">
        <f t="shared" si="131"/>
        <v>#VALUE!</v>
      </c>
    </row>
    <row r="726" spans="1:21">
      <c r="A726">
        <v>716</v>
      </c>
      <c r="C726" t="e" vm="2">
        <f>[1]!GenLognormal($C$9,$C$10)</f>
        <v>#VALUE!</v>
      </c>
      <c r="D726" t="e" vm="2">
        <f>[1]!GenLognormal($D$9,$D$10)</f>
        <v>#VALUE!</v>
      </c>
      <c r="E726" t="e" vm="2">
        <f>[1]!genNormal($E$9,$E$10)</f>
        <v>#VALUE!</v>
      </c>
      <c r="F726" t="e" vm="1">
        <f t="shared" si="122"/>
        <v>#VALUE!</v>
      </c>
      <c r="G726" t="e" vm="2">
        <f>[1]!GenLognormal($G$9,$G$10)</f>
        <v>#VALUE!</v>
      </c>
      <c r="H726" t="e" vm="2">
        <f>[1]!genBinomial(1,0.593)</f>
        <v>#VALUE!</v>
      </c>
      <c r="I726" s="13" t="e" vm="1">
        <f t="shared" si="132"/>
        <v>#VALUE!</v>
      </c>
      <c r="J726" t="e" vm="2">
        <f>[1]!genUniform($J$9,$J$10)</f>
        <v>#VALUE!</v>
      </c>
      <c r="K726" t="e" vm="1">
        <f t="shared" si="123"/>
        <v>#VALUE!</v>
      </c>
      <c r="L726" s="47" t="e" vm="1">
        <f t="shared" si="124"/>
        <v>#VALUE!</v>
      </c>
      <c r="M726" t="e" vm="1">
        <f t="shared" si="125"/>
        <v>#VALUE!</v>
      </c>
      <c r="N726" t="e" vm="2">
        <f>[1]!genUniform($N$9,$N$10)</f>
        <v>#VALUE!</v>
      </c>
      <c r="O726" t="e" vm="1">
        <f t="shared" si="126"/>
        <v>#VALUE!</v>
      </c>
      <c r="P726" s="47" t="e" vm="1">
        <f t="shared" si="127"/>
        <v>#VALUE!</v>
      </c>
      <c r="Q726" t="e" vm="1">
        <f t="shared" si="128"/>
        <v>#VALUE!</v>
      </c>
      <c r="R726" t="e" vm="2">
        <f>[1]!genUniform($R$9,$R$10)</f>
        <v>#VALUE!</v>
      </c>
      <c r="S726" t="e" vm="1">
        <f t="shared" si="129"/>
        <v>#VALUE!</v>
      </c>
      <c r="T726" s="47" t="e" vm="1">
        <f t="shared" si="130"/>
        <v>#VALUE!</v>
      </c>
      <c r="U726" t="e" vm="1">
        <f t="shared" si="131"/>
        <v>#VALUE!</v>
      </c>
    </row>
    <row r="727" spans="1:21">
      <c r="A727">
        <v>717</v>
      </c>
      <c r="C727" t="e" vm="2">
        <f>[1]!GenLognormal($C$9,$C$10)</f>
        <v>#VALUE!</v>
      </c>
      <c r="D727" t="e" vm="2">
        <f>[1]!GenLognormal($D$9,$D$10)</f>
        <v>#VALUE!</v>
      </c>
      <c r="E727" t="e" vm="2">
        <f>[1]!genNormal($E$9,$E$10)</f>
        <v>#VALUE!</v>
      </c>
      <c r="F727" t="e" vm="1">
        <f t="shared" si="122"/>
        <v>#VALUE!</v>
      </c>
      <c r="G727" t="e" vm="2">
        <f>[1]!GenLognormal($G$9,$G$10)</f>
        <v>#VALUE!</v>
      </c>
      <c r="H727" t="e" vm="2">
        <f>[1]!genBinomial(1,0.593)</f>
        <v>#VALUE!</v>
      </c>
      <c r="I727" s="13" t="e" vm="1">
        <f t="shared" si="132"/>
        <v>#VALUE!</v>
      </c>
      <c r="J727" t="e" vm="2">
        <f>[1]!genUniform($J$9,$J$10)</f>
        <v>#VALUE!</v>
      </c>
      <c r="K727" t="e" vm="1">
        <f t="shared" si="123"/>
        <v>#VALUE!</v>
      </c>
      <c r="L727" s="47" t="e" vm="1">
        <f t="shared" si="124"/>
        <v>#VALUE!</v>
      </c>
      <c r="M727" t="e" vm="1">
        <f t="shared" si="125"/>
        <v>#VALUE!</v>
      </c>
      <c r="N727" t="e" vm="2">
        <f>[1]!genUniform($N$9,$N$10)</f>
        <v>#VALUE!</v>
      </c>
      <c r="O727" t="e" vm="1">
        <f t="shared" si="126"/>
        <v>#VALUE!</v>
      </c>
      <c r="P727" s="47" t="e" vm="1">
        <f t="shared" si="127"/>
        <v>#VALUE!</v>
      </c>
      <c r="Q727" t="e" vm="1">
        <f t="shared" si="128"/>
        <v>#VALUE!</v>
      </c>
      <c r="R727" t="e" vm="2">
        <f>[1]!genUniform($R$9,$R$10)</f>
        <v>#VALUE!</v>
      </c>
      <c r="S727" t="e" vm="1">
        <f t="shared" si="129"/>
        <v>#VALUE!</v>
      </c>
      <c r="T727" s="47" t="e" vm="1">
        <f t="shared" si="130"/>
        <v>#VALUE!</v>
      </c>
      <c r="U727" t="e" vm="1">
        <f t="shared" si="131"/>
        <v>#VALUE!</v>
      </c>
    </row>
    <row r="728" spans="1:21">
      <c r="A728">
        <v>718</v>
      </c>
      <c r="C728" t="e" vm="2">
        <f>[1]!GenLognormal($C$9,$C$10)</f>
        <v>#VALUE!</v>
      </c>
      <c r="D728" t="e" vm="2">
        <f>[1]!GenLognormal($D$9,$D$10)</f>
        <v>#VALUE!</v>
      </c>
      <c r="E728" t="e" vm="2">
        <f>[1]!genNormal($E$9,$E$10)</f>
        <v>#VALUE!</v>
      </c>
      <c r="F728" t="e" vm="1">
        <f t="shared" si="122"/>
        <v>#VALUE!</v>
      </c>
      <c r="G728" t="e" vm="2">
        <f>[1]!GenLognormal($G$9,$G$10)</f>
        <v>#VALUE!</v>
      </c>
      <c r="H728" t="e" vm="2">
        <f>[1]!genBinomial(1,0.593)</f>
        <v>#VALUE!</v>
      </c>
      <c r="I728" s="13" t="e" vm="1">
        <f t="shared" si="132"/>
        <v>#VALUE!</v>
      </c>
      <c r="J728" t="e" vm="2">
        <f>[1]!genUniform($J$9,$J$10)</f>
        <v>#VALUE!</v>
      </c>
      <c r="K728" t="e" vm="1">
        <f t="shared" si="123"/>
        <v>#VALUE!</v>
      </c>
      <c r="L728" s="47" t="e" vm="1">
        <f t="shared" si="124"/>
        <v>#VALUE!</v>
      </c>
      <c r="M728" t="e" vm="1">
        <f t="shared" si="125"/>
        <v>#VALUE!</v>
      </c>
      <c r="N728" t="e" vm="2">
        <f>[1]!genUniform($N$9,$N$10)</f>
        <v>#VALUE!</v>
      </c>
      <c r="O728" t="e" vm="1">
        <f t="shared" si="126"/>
        <v>#VALUE!</v>
      </c>
      <c r="P728" s="47" t="e" vm="1">
        <f t="shared" si="127"/>
        <v>#VALUE!</v>
      </c>
      <c r="Q728" t="e" vm="1">
        <f t="shared" si="128"/>
        <v>#VALUE!</v>
      </c>
      <c r="R728" t="e" vm="2">
        <f>[1]!genUniform($R$9,$R$10)</f>
        <v>#VALUE!</v>
      </c>
      <c r="S728" t="e" vm="1">
        <f t="shared" si="129"/>
        <v>#VALUE!</v>
      </c>
      <c r="T728" s="47" t="e" vm="1">
        <f t="shared" si="130"/>
        <v>#VALUE!</v>
      </c>
      <c r="U728" t="e" vm="1">
        <f t="shared" si="131"/>
        <v>#VALUE!</v>
      </c>
    </row>
    <row r="729" spans="1:21">
      <c r="A729">
        <v>719</v>
      </c>
      <c r="C729" t="e" vm="2">
        <f>[1]!GenLognormal($C$9,$C$10)</f>
        <v>#VALUE!</v>
      </c>
      <c r="D729" t="e" vm="2">
        <f>[1]!GenLognormal($D$9,$D$10)</f>
        <v>#VALUE!</v>
      </c>
      <c r="E729" t="e" vm="2">
        <f>[1]!genNormal($E$9,$E$10)</f>
        <v>#VALUE!</v>
      </c>
      <c r="F729" t="e" vm="1">
        <f t="shared" si="122"/>
        <v>#VALUE!</v>
      </c>
      <c r="G729" t="e" vm="2">
        <f>[1]!GenLognormal($G$9,$G$10)</f>
        <v>#VALUE!</v>
      </c>
      <c r="H729" t="e" vm="2">
        <f>[1]!genBinomial(1,0.593)</f>
        <v>#VALUE!</v>
      </c>
      <c r="I729" s="13" t="e" vm="1">
        <f t="shared" si="132"/>
        <v>#VALUE!</v>
      </c>
      <c r="J729" t="e" vm="2">
        <f>[1]!genUniform($J$9,$J$10)</f>
        <v>#VALUE!</v>
      </c>
      <c r="K729" t="e" vm="1">
        <f t="shared" si="123"/>
        <v>#VALUE!</v>
      </c>
      <c r="L729" s="47" t="e" vm="1">
        <f t="shared" si="124"/>
        <v>#VALUE!</v>
      </c>
      <c r="M729" t="e" vm="1">
        <f t="shared" si="125"/>
        <v>#VALUE!</v>
      </c>
      <c r="N729" t="e" vm="2">
        <f>[1]!genUniform($N$9,$N$10)</f>
        <v>#VALUE!</v>
      </c>
      <c r="O729" t="e" vm="1">
        <f t="shared" si="126"/>
        <v>#VALUE!</v>
      </c>
      <c r="P729" s="47" t="e" vm="1">
        <f t="shared" si="127"/>
        <v>#VALUE!</v>
      </c>
      <c r="Q729" t="e" vm="1">
        <f t="shared" si="128"/>
        <v>#VALUE!</v>
      </c>
      <c r="R729" t="e" vm="2">
        <f>[1]!genUniform($R$9,$R$10)</f>
        <v>#VALUE!</v>
      </c>
      <c r="S729" t="e" vm="1">
        <f t="shared" si="129"/>
        <v>#VALUE!</v>
      </c>
      <c r="T729" s="47" t="e" vm="1">
        <f t="shared" si="130"/>
        <v>#VALUE!</v>
      </c>
      <c r="U729" t="e" vm="1">
        <f t="shared" si="131"/>
        <v>#VALUE!</v>
      </c>
    </row>
    <row r="730" spans="1:21">
      <c r="A730">
        <v>720</v>
      </c>
      <c r="C730" t="e" vm="2">
        <f>[1]!GenLognormal($C$9,$C$10)</f>
        <v>#VALUE!</v>
      </c>
      <c r="D730" t="e" vm="2">
        <f>[1]!GenLognormal($D$9,$D$10)</f>
        <v>#VALUE!</v>
      </c>
      <c r="E730" t="e" vm="2">
        <f>[1]!genNormal($E$9,$E$10)</f>
        <v>#VALUE!</v>
      </c>
      <c r="F730" t="e" vm="1">
        <f t="shared" si="122"/>
        <v>#VALUE!</v>
      </c>
      <c r="G730" t="e" vm="2">
        <f>[1]!GenLognormal($G$9,$G$10)</f>
        <v>#VALUE!</v>
      </c>
      <c r="H730" t="e" vm="2">
        <f>[1]!genBinomial(1,0.593)</f>
        <v>#VALUE!</v>
      </c>
      <c r="I730" s="13" t="e" vm="1">
        <f t="shared" si="132"/>
        <v>#VALUE!</v>
      </c>
      <c r="J730" t="e" vm="2">
        <f>[1]!genUniform($J$9,$J$10)</f>
        <v>#VALUE!</v>
      </c>
      <c r="K730" t="e" vm="1">
        <f t="shared" si="123"/>
        <v>#VALUE!</v>
      </c>
      <c r="L730" s="47" t="e" vm="1">
        <f t="shared" si="124"/>
        <v>#VALUE!</v>
      </c>
      <c r="M730" t="e" vm="1">
        <f t="shared" si="125"/>
        <v>#VALUE!</v>
      </c>
      <c r="N730" t="e" vm="2">
        <f>[1]!genUniform($N$9,$N$10)</f>
        <v>#VALUE!</v>
      </c>
      <c r="O730" t="e" vm="1">
        <f t="shared" si="126"/>
        <v>#VALUE!</v>
      </c>
      <c r="P730" s="47" t="e" vm="1">
        <f t="shared" si="127"/>
        <v>#VALUE!</v>
      </c>
      <c r="Q730" t="e" vm="1">
        <f t="shared" si="128"/>
        <v>#VALUE!</v>
      </c>
      <c r="R730" t="e" vm="2">
        <f>[1]!genUniform($R$9,$R$10)</f>
        <v>#VALUE!</v>
      </c>
      <c r="S730" t="e" vm="1">
        <f t="shared" si="129"/>
        <v>#VALUE!</v>
      </c>
      <c r="T730" s="47" t="e" vm="1">
        <f t="shared" si="130"/>
        <v>#VALUE!</v>
      </c>
      <c r="U730" t="e" vm="1">
        <f t="shared" si="131"/>
        <v>#VALUE!</v>
      </c>
    </row>
    <row r="731" spans="1:21">
      <c r="A731">
        <v>721</v>
      </c>
      <c r="C731" t="e" vm="2">
        <f>[1]!GenLognormal($C$9,$C$10)</f>
        <v>#VALUE!</v>
      </c>
      <c r="D731" t="e" vm="2">
        <f>[1]!GenLognormal($D$9,$D$10)</f>
        <v>#VALUE!</v>
      </c>
      <c r="E731" t="e" vm="2">
        <f>[1]!genNormal($E$9,$E$10)</f>
        <v>#VALUE!</v>
      </c>
      <c r="F731" t="e" vm="1">
        <f t="shared" si="122"/>
        <v>#VALUE!</v>
      </c>
      <c r="G731" t="e" vm="2">
        <f>[1]!GenLognormal($G$9,$G$10)</f>
        <v>#VALUE!</v>
      </c>
      <c r="H731" t="e" vm="2">
        <f>[1]!genBinomial(1,0.593)</f>
        <v>#VALUE!</v>
      </c>
      <c r="I731" s="13" t="e" vm="1">
        <f t="shared" si="132"/>
        <v>#VALUE!</v>
      </c>
      <c r="J731" t="e" vm="2">
        <f>[1]!genUniform($J$9,$J$10)</f>
        <v>#VALUE!</v>
      </c>
      <c r="K731" t="e" vm="1">
        <f t="shared" si="123"/>
        <v>#VALUE!</v>
      </c>
      <c r="L731" s="47" t="e" vm="1">
        <f t="shared" si="124"/>
        <v>#VALUE!</v>
      </c>
      <c r="M731" t="e" vm="1">
        <f t="shared" si="125"/>
        <v>#VALUE!</v>
      </c>
      <c r="N731" t="e" vm="2">
        <f>[1]!genUniform($N$9,$N$10)</f>
        <v>#VALUE!</v>
      </c>
      <c r="O731" t="e" vm="1">
        <f t="shared" si="126"/>
        <v>#VALUE!</v>
      </c>
      <c r="P731" s="47" t="e" vm="1">
        <f t="shared" si="127"/>
        <v>#VALUE!</v>
      </c>
      <c r="Q731" t="e" vm="1">
        <f t="shared" si="128"/>
        <v>#VALUE!</v>
      </c>
      <c r="R731" t="e" vm="2">
        <f>[1]!genUniform($R$9,$R$10)</f>
        <v>#VALUE!</v>
      </c>
      <c r="S731" t="e" vm="1">
        <f t="shared" si="129"/>
        <v>#VALUE!</v>
      </c>
      <c r="T731" s="47" t="e" vm="1">
        <f t="shared" si="130"/>
        <v>#VALUE!</v>
      </c>
      <c r="U731" t="e" vm="1">
        <f t="shared" si="131"/>
        <v>#VALUE!</v>
      </c>
    </row>
    <row r="732" spans="1:21">
      <c r="A732">
        <v>722</v>
      </c>
      <c r="C732" t="e" vm="2">
        <f>[1]!GenLognormal($C$9,$C$10)</f>
        <v>#VALUE!</v>
      </c>
      <c r="D732" t="e" vm="2">
        <f>[1]!GenLognormal($D$9,$D$10)</f>
        <v>#VALUE!</v>
      </c>
      <c r="E732" t="e" vm="2">
        <f>[1]!genNormal($E$9,$E$10)</f>
        <v>#VALUE!</v>
      </c>
      <c r="F732" t="e" vm="1">
        <f t="shared" si="122"/>
        <v>#VALUE!</v>
      </c>
      <c r="G732" t="e" vm="2">
        <f>[1]!GenLognormal($G$9,$G$10)</f>
        <v>#VALUE!</v>
      </c>
      <c r="H732" t="e" vm="2">
        <f>[1]!genBinomial(1,0.593)</f>
        <v>#VALUE!</v>
      </c>
      <c r="I732" s="13" t="e" vm="1">
        <f t="shared" si="132"/>
        <v>#VALUE!</v>
      </c>
      <c r="J732" t="e" vm="2">
        <f>[1]!genUniform($J$9,$J$10)</f>
        <v>#VALUE!</v>
      </c>
      <c r="K732" t="e" vm="1">
        <f t="shared" si="123"/>
        <v>#VALUE!</v>
      </c>
      <c r="L732" s="47" t="e" vm="1">
        <f t="shared" si="124"/>
        <v>#VALUE!</v>
      </c>
      <c r="M732" t="e" vm="1">
        <f t="shared" si="125"/>
        <v>#VALUE!</v>
      </c>
      <c r="N732" t="e" vm="2">
        <f>[1]!genUniform($N$9,$N$10)</f>
        <v>#VALUE!</v>
      </c>
      <c r="O732" t="e" vm="1">
        <f t="shared" si="126"/>
        <v>#VALUE!</v>
      </c>
      <c r="P732" s="47" t="e" vm="1">
        <f t="shared" si="127"/>
        <v>#VALUE!</v>
      </c>
      <c r="Q732" t="e" vm="1">
        <f t="shared" si="128"/>
        <v>#VALUE!</v>
      </c>
      <c r="R732" t="e" vm="2">
        <f>[1]!genUniform($R$9,$R$10)</f>
        <v>#VALUE!</v>
      </c>
      <c r="S732" t="e" vm="1">
        <f t="shared" si="129"/>
        <v>#VALUE!</v>
      </c>
      <c r="T732" s="47" t="e" vm="1">
        <f t="shared" si="130"/>
        <v>#VALUE!</v>
      </c>
      <c r="U732" t="e" vm="1">
        <f t="shared" si="131"/>
        <v>#VALUE!</v>
      </c>
    </row>
    <row r="733" spans="1:21">
      <c r="A733">
        <v>723</v>
      </c>
      <c r="C733" t="e" vm="2">
        <f>[1]!GenLognormal($C$9,$C$10)</f>
        <v>#VALUE!</v>
      </c>
      <c r="D733" t="e" vm="2">
        <f>[1]!GenLognormal($D$9,$D$10)</f>
        <v>#VALUE!</v>
      </c>
      <c r="E733" t="e" vm="2">
        <f>[1]!genNormal($E$9,$E$10)</f>
        <v>#VALUE!</v>
      </c>
      <c r="F733" t="e" vm="1">
        <f t="shared" si="122"/>
        <v>#VALUE!</v>
      </c>
      <c r="G733" t="e" vm="2">
        <f>[1]!GenLognormal($G$9,$G$10)</f>
        <v>#VALUE!</v>
      </c>
      <c r="H733" t="e" vm="2">
        <f>[1]!genBinomial(1,0.593)</f>
        <v>#VALUE!</v>
      </c>
      <c r="I733" s="13" t="e" vm="1">
        <f t="shared" si="132"/>
        <v>#VALUE!</v>
      </c>
      <c r="J733" t="e" vm="2">
        <f>[1]!genUniform($J$9,$J$10)</f>
        <v>#VALUE!</v>
      </c>
      <c r="K733" t="e" vm="1">
        <f t="shared" si="123"/>
        <v>#VALUE!</v>
      </c>
      <c r="L733" s="47" t="e" vm="1">
        <f t="shared" si="124"/>
        <v>#VALUE!</v>
      </c>
      <c r="M733" t="e" vm="1">
        <f t="shared" si="125"/>
        <v>#VALUE!</v>
      </c>
      <c r="N733" t="e" vm="2">
        <f>[1]!genUniform($N$9,$N$10)</f>
        <v>#VALUE!</v>
      </c>
      <c r="O733" t="e" vm="1">
        <f t="shared" si="126"/>
        <v>#VALUE!</v>
      </c>
      <c r="P733" s="47" t="e" vm="1">
        <f t="shared" si="127"/>
        <v>#VALUE!</v>
      </c>
      <c r="Q733" t="e" vm="1">
        <f t="shared" si="128"/>
        <v>#VALUE!</v>
      </c>
      <c r="R733" t="e" vm="2">
        <f>[1]!genUniform($R$9,$R$10)</f>
        <v>#VALUE!</v>
      </c>
      <c r="S733" t="e" vm="1">
        <f t="shared" si="129"/>
        <v>#VALUE!</v>
      </c>
      <c r="T733" s="47" t="e" vm="1">
        <f t="shared" si="130"/>
        <v>#VALUE!</v>
      </c>
      <c r="U733" t="e" vm="1">
        <f t="shared" si="131"/>
        <v>#VALUE!</v>
      </c>
    </row>
    <row r="734" spans="1:21">
      <c r="A734">
        <v>724</v>
      </c>
      <c r="C734" t="e" vm="2">
        <f>[1]!GenLognormal($C$9,$C$10)</f>
        <v>#VALUE!</v>
      </c>
      <c r="D734" t="e" vm="2">
        <f>[1]!GenLognormal($D$9,$D$10)</f>
        <v>#VALUE!</v>
      </c>
      <c r="E734" t="e" vm="2">
        <f>[1]!genNormal($E$9,$E$10)</f>
        <v>#VALUE!</v>
      </c>
      <c r="F734" t="e" vm="1">
        <f t="shared" si="122"/>
        <v>#VALUE!</v>
      </c>
      <c r="G734" t="e" vm="2">
        <f>[1]!GenLognormal($G$9,$G$10)</f>
        <v>#VALUE!</v>
      </c>
      <c r="H734" t="e" vm="2">
        <f>[1]!genBinomial(1,0.593)</f>
        <v>#VALUE!</v>
      </c>
      <c r="I734" s="13" t="e" vm="1">
        <f t="shared" si="132"/>
        <v>#VALUE!</v>
      </c>
      <c r="J734" t="e" vm="2">
        <f>[1]!genUniform($J$9,$J$10)</f>
        <v>#VALUE!</v>
      </c>
      <c r="K734" t="e" vm="1">
        <f t="shared" si="123"/>
        <v>#VALUE!</v>
      </c>
      <c r="L734" s="47" t="e" vm="1">
        <f t="shared" si="124"/>
        <v>#VALUE!</v>
      </c>
      <c r="M734" t="e" vm="1">
        <f t="shared" si="125"/>
        <v>#VALUE!</v>
      </c>
      <c r="N734" t="e" vm="2">
        <f>[1]!genUniform($N$9,$N$10)</f>
        <v>#VALUE!</v>
      </c>
      <c r="O734" t="e" vm="1">
        <f t="shared" si="126"/>
        <v>#VALUE!</v>
      </c>
      <c r="P734" s="47" t="e" vm="1">
        <f t="shared" si="127"/>
        <v>#VALUE!</v>
      </c>
      <c r="Q734" t="e" vm="1">
        <f t="shared" si="128"/>
        <v>#VALUE!</v>
      </c>
      <c r="R734" t="e" vm="2">
        <f>[1]!genUniform($R$9,$R$10)</f>
        <v>#VALUE!</v>
      </c>
      <c r="S734" t="e" vm="1">
        <f t="shared" si="129"/>
        <v>#VALUE!</v>
      </c>
      <c r="T734" s="47" t="e" vm="1">
        <f t="shared" si="130"/>
        <v>#VALUE!</v>
      </c>
      <c r="U734" t="e" vm="1">
        <f t="shared" si="131"/>
        <v>#VALUE!</v>
      </c>
    </row>
    <row r="735" spans="1:21">
      <c r="A735">
        <v>725</v>
      </c>
      <c r="C735" t="e" vm="2">
        <f>[1]!GenLognormal($C$9,$C$10)</f>
        <v>#VALUE!</v>
      </c>
      <c r="D735" t="e" vm="2">
        <f>[1]!GenLognormal($D$9,$D$10)</f>
        <v>#VALUE!</v>
      </c>
      <c r="E735" t="e" vm="2">
        <f>[1]!genNormal($E$9,$E$10)</f>
        <v>#VALUE!</v>
      </c>
      <c r="F735" t="e" vm="1">
        <f t="shared" si="122"/>
        <v>#VALUE!</v>
      </c>
      <c r="G735" t="e" vm="2">
        <f>[1]!GenLognormal($G$9,$G$10)</f>
        <v>#VALUE!</v>
      </c>
      <c r="H735" t="e" vm="2">
        <f>[1]!genBinomial(1,0.593)</f>
        <v>#VALUE!</v>
      </c>
      <c r="I735" s="13" t="e" vm="1">
        <f t="shared" si="132"/>
        <v>#VALUE!</v>
      </c>
      <c r="J735" t="e" vm="2">
        <f>[1]!genUniform($J$9,$J$10)</f>
        <v>#VALUE!</v>
      </c>
      <c r="K735" t="e" vm="1">
        <f t="shared" si="123"/>
        <v>#VALUE!</v>
      </c>
      <c r="L735" s="47" t="e" vm="1">
        <f t="shared" si="124"/>
        <v>#VALUE!</v>
      </c>
      <c r="M735" t="e" vm="1">
        <f t="shared" si="125"/>
        <v>#VALUE!</v>
      </c>
      <c r="N735" t="e" vm="2">
        <f>[1]!genUniform($N$9,$N$10)</f>
        <v>#VALUE!</v>
      </c>
      <c r="O735" t="e" vm="1">
        <f t="shared" si="126"/>
        <v>#VALUE!</v>
      </c>
      <c r="P735" s="47" t="e" vm="1">
        <f t="shared" si="127"/>
        <v>#VALUE!</v>
      </c>
      <c r="Q735" t="e" vm="1">
        <f t="shared" si="128"/>
        <v>#VALUE!</v>
      </c>
      <c r="R735" t="e" vm="2">
        <f>[1]!genUniform($R$9,$R$10)</f>
        <v>#VALUE!</v>
      </c>
      <c r="S735" t="e" vm="1">
        <f t="shared" si="129"/>
        <v>#VALUE!</v>
      </c>
      <c r="T735" s="47" t="e" vm="1">
        <f t="shared" si="130"/>
        <v>#VALUE!</v>
      </c>
      <c r="U735" t="e" vm="1">
        <f t="shared" si="131"/>
        <v>#VALUE!</v>
      </c>
    </row>
    <row r="736" spans="1:21">
      <c r="A736">
        <v>726</v>
      </c>
      <c r="C736" t="e" vm="2">
        <f>[1]!GenLognormal($C$9,$C$10)</f>
        <v>#VALUE!</v>
      </c>
      <c r="D736" t="e" vm="2">
        <f>[1]!GenLognormal($D$9,$D$10)</f>
        <v>#VALUE!</v>
      </c>
      <c r="E736" t="e" vm="2">
        <f>[1]!genNormal($E$9,$E$10)</f>
        <v>#VALUE!</v>
      </c>
      <c r="F736" t="e" vm="1">
        <f t="shared" si="122"/>
        <v>#VALUE!</v>
      </c>
      <c r="G736" t="e" vm="2">
        <f>[1]!GenLognormal($G$9,$G$10)</f>
        <v>#VALUE!</v>
      </c>
      <c r="H736" t="e" vm="2">
        <f>[1]!genBinomial(1,0.593)</f>
        <v>#VALUE!</v>
      </c>
      <c r="I736" s="13" t="e" vm="1">
        <f t="shared" si="132"/>
        <v>#VALUE!</v>
      </c>
      <c r="J736" t="e" vm="2">
        <f>[1]!genUniform($J$9,$J$10)</f>
        <v>#VALUE!</v>
      </c>
      <c r="K736" t="e" vm="1">
        <f t="shared" si="123"/>
        <v>#VALUE!</v>
      </c>
      <c r="L736" s="47" t="e" vm="1">
        <f t="shared" si="124"/>
        <v>#VALUE!</v>
      </c>
      <c r="M736" t="e" vm="1">
        <f t="shared" si="125"/>
        <v>#VALUE!</v>
      </c>
      <c r="N736" t="e" vm="2">
        <f>[1]!genUniform($N$9,$N$10)</f>
        <v>#VALUE!</v>
      </c>
      <c r="O736" t="e" vm="1">
        <f t="shared" si="126"/>
        <v>#VALUE!</v>
      </c>
      <c r="P736" s="47" t="e" vm="1">
        <f t="shared" si="127"/>
        <v>#VALUE!</v>
      </c>
      <c r="Q736" t="e" vm="1">
        <f t="shared" si="128"/>
        <v>#VALUE!</v>
      </c>
      <c r="R736" t="e" vm="2">
        <f>[1]!genUniform($R$9,$R$10)</f>
        <v>#VALUE!</v>
      </c>
      <c r="S736" t="e" vm="1">
        <f t="shared" si="129"/>
        <v>#VALUE!</v>
      </c>
      <c r="T736" s="47" t="e" vm="1">
        <f t="shared" si="130"/>
        <v>#VALUE!</v>
      </c>
      <c r="U736" t="e" vm="1">
        <f t="shared" si="131"/>
        <v>#VALUE!</v>
      </c>
    </row>
    <row r="737" spans="1:21">
      <c r="A737">
        <v>727</v>
      </c>
      <c r="C737" t="e" vm="2">
        <f>[1]!GenLognormal($C$9,$C$10)</f>
        <v>#VALUE!</v>
      </c>
      <c r="D737" t="e" vm="2">
        <f>[1]!GenLognormal($D$9,$D$10)</f>
        <v>#VALUE!</v>
      </c>
      <c r="E737" t="e" vm="2">
        <f>[1]!genNormal($E$9,$E$10)</f>
        <v>#VALUE!</v>
      </c>
      <c r="F737" t="e" vm="1">
        <f t="shared" si="122"/>
        <v>#VALUE!</v>
      </c>
      <c r="G737" t="e" vm="2">
        <f>[1]!GenLognormal($G$9,$G$10)</f>
        <v>#VALUE!</v>
      </c>
      <c r="H737" t="e" vm="2">
        <f>[1]!genBinomial(1,0.593)</f>
        <v>#VALUE!</v>
      </c>
      <c r="I737" s="13" t="e" vm="1">
        <f t="shared" si="132"/>
        <v>#VALUE!</v>
      </c>
      <c r="J737" t="e" vm="2">
        <f>[1]!genUniform($J$9,$J$10)</f>
        <v>#VALUE!</v>
      </c>
      <c r="K737" t="e" vm="1">
        <f t="shared" si="123"/>
        <v>#VALUE!</v>
      </c>
      <c r="L737" s="47" t="e" vm="1">
        <f t="shared" si="124"/>
        <v>#VALUE!</v>
      </c>
      <c r="M737" t="e" vm="1">
        <f t="shared" si="125"/>
        <v>#VALUE!</v>
      </c>
      <c r="N737" t="e" vm="2">
        <f>[1]!genUniform($N$9,$N$10)</f>
        <v>#VALUE!</v>
      </c>
      <c r="O737" t="e" vm="1">
        <f t="shared" si="126"/>
        <v>#VALUE!</v>
      </c>
      <c r="P737" s="47" t="e" vm="1">
        <f t="shared" si="127"/>
        <v>#VALUE!</v>
      </c>
      <c r="Q737" t="e" vm="1">
        <f t="shared" si="128"/>
        <v>#VALUE!</v>
      </c>
      <c r="R737" t="e" vm="2">
        <f>[1]!genUniform($R$9,$R$10)</f>
        <v>#VALUE!</v>
      </c>
      <c r="S737" t="e" vm="1">
        <f t="shared" si="129"/>
        <v>#VALUE!</v>
      </c>
      <c r="T737" s="47" t="e" vm="1">
        <f t="shared" si="130"/>
        <v>#VALUE!</v>
      </c>
      <c r="U737" t="e" vm="1">
        <f t="shared" si="131"/>
        <v>#VALUE!</v>
      </c>
    </row>
    <row r="738" spans="1:21">
      <c r="A738">
        <v>728</v>
      </c>
      <c r="C738" t="e" vm="2">
        <f>[1]!GenLognormal($C$9,$C$10)</f>
        <v>#VALUE!</v>
      </c>
      <c r="D738" t="e" vm="2">
        <f>[1]!GenLognormal($D$9,$D$10)</f>
        <v>#VALUE!</v>
      </c>
      <c r="E738" t="e" vm="2">
        <f>[1]!genNormal($E$9,$E$10)</f>
        <v>#VALUE!</v>
      </c>
      <c r="F738" t="e" vm="1">
        <f t="shared" si="122"/>
        <v>#VALUE!</v>
      </c>
      <c r="G738" t="e" vm="2">
        <f>[1]!GenLognormal($G$9,$G$10)</f>
        <v>#VALUE!</v>
      </c>
      <c r="H738" t="e" vm="2">
        <f>[1]!genBinomial(1,0.593)</f>
        <v>#VALUE!</v>
      </c>
      <c r="I738" s="13" t="e" vm="1">
        <f t="shared" si="132"/>
        <v>#VALUE!</v>
      </c>
      <c r="J738" t="e" vm="2">
        <f>[1]!genUniform($J$9,$J$10)</f>
        <v>#VALUE!</v>
      </c>
      <c r="K738" t="e" vm="1">
        <f t="shared" si="123"/>
        <v>#VALUE!</v>
      </c>
      <c r="L738" s="47" t="e" vm="1">
        <f t="shared" si="124"/>
        <v>#VALUE!</v>
      </c>
      <c r="M738" t="e" vm="1">
        <f t="shared" si="125"/>
        <v>#VALUE!</v>
      </c>
      <c r="N738" t="e" vm="2">
        <f>[1]!genUniform($N$9,$N$10)</f>
        <v>#VALUE!</v>
      </c>
      <c r="O738" t="e" vm="1">
        <f t="shared" si="126"/>
        <v>#VALUE!</v>
      </c>
      <c r="P738" s="47" t="e" vm="1">
        <f t="shared" si="127"/>
        <v>#VALUE!</v>
      </c>
      <c r="Q738" t="e" vm="1">
        <f t="shared" si="128"/>
        <v>#VALUE!</v>
      </c>
      <c r="R738" t="e" vm="2">
        <f>[1]!genUniform($R$9,$R$10)</f>
        <v>#VALUE!</v>
      </c>
      <c r="S738" t="e" vm="1">
        <f t="shared" si="129"/>
        <v>#VALUE!</v>
      </c>
      <c r="T738" s="47" t="e" vm="1">
        <f t="shared" si="130"/>
        <v>#VALUE!</v>
      </c>
      <c r="U738" t="e" vm="1">
        <f t="shared" si="131"/>
        <v>#VALUE!</v>
      </c>
    </row>
    <row r="739" spans="1:21">
      <c r="A739">
        <v>729</v>
      </c>
      <c r="C739" t="e" vm="2">
        <f>[1]!GenLognormal($C$9,$C$10)</f>
        <v>#VALUE!</v>
      </c>
      <c r="D739" t="e" vm="2">
        <f>[1]!GenLognormal($D$9,$D$10)</f>
        <v>#VALUE!</v>
      </c>
      <c r="E739" t="e" vm="2">
        <f>[1]!genNormal($E$9,$E$10)</f>
        <v>#VALUE!</v>
      </c>
      <c r="F739" t="e" vm="1">
        <f t="shared" si="122"/>
        <v>#VALUE!</v>
      </c>
      <c r="G739" t="e" vm="2">
        <f>[1]!GenLognormal($G$9,$G$10)</f>
        <v>#VALUE!</v>
      </c>
      <c r="H739" t="e" vm="2">
        <f>[1]!genBinomial(1,0.593)</f>
        <v>#VALUE!</v>
      </c>
      <c r="I739" s="13" t="e" vm="1">
        <f t="shared" si="132"/>
        <v>#VALUE!</v>
      </c>
      <c r="J739" t="e" vm="2">
        <f>[1]!genUniform($J$9,$J$10)</f>
        <v>#VALUE!</v>
      </c>
      <c r="K739" t="e" vm="1">
        <f t="shared" si="123"/>
        <v>#VALUE!</v>
      </c>
      <c r="L739" s="47" t="e" vm="1">
        <f t="shared" si="124"/>
        <v>#VALUE!</v>
      </c>
      <c r="M739" t="e" vm="1">
        <f t="shared" si="125"/>
        <v>#VALUE!</v>
      </c>
      <c r="N739" t="e" vm="2">
        <f>[1]!genUniform($N$9,$N$10)</f>
        <v>#VALUE!</v>
      </c>
      <c r="O739" t="e" vm="1">
        <f t="shared" si="126"/>
        <v>#VALUE!</v>
      </c>
      <c r="P739" s="47" t="e" vm="1">
        <f t="shared" si="127"/>
        <v>#VALUE!</v>
      </c>
      <c r="Q739" t="e" vm="1">
        <f t="shared" si="128"/>
        <v>#VALUE!</v>
      </c>
      <c r="R739" t="e" vm="2">
        <f>[1]!genUniform($R$9,$R$10)</f>
        <v>#VALUE!</v>
      </c>
      <c r="S739" t="e" vm="1">
        <f t="shared" si="129"/>
        <v>#VALUE!</v>
      </c>
      <c r="T739" s="47" t="e" vm="1">
        <f t="shared" si="130"/>
        <v>#VALUE!</v>
      </c>
      <c r="U739" t="e" vm="1">
        <f t="shared" si="131"/>
        <v>#VALUE!</v>
      </c>
    </row>
    <row r="740" spans="1:21">
      <c r="A740">
        <v>730</v>
      </c>
      <c r="C740" t="e" vm="2">
        <f>[1]!GenLognormal($C$9,$C$10)</f>
        <v>#VALUE!</v>
      </c>
      <c r="D740" t="e" vm="2">
        <f>[1]!GenLognormal($D$9,$D$10)</f>
        <v>#VALUE!</v>
      </c>
      <c r="E740" t="e" vm="2">
        <f>[1]!genNormal($E$9,$E$10)</f>
        <v>#VALUE!</v>
      </c>
      <c r="F740" t="e" vm="1">
        <f t="shared" si="122"/>
        <v>#VALUE!</v>
      </c>
      <c r="G740" t="e" vm="2">
        <f>[1]!GenLognormal($G$9,$G$10)</f>
        <v>#VALUE!</v>
      </c>
      <c r="H740" t="e" vm="2">
        <f>[1]!genBinomial(1,0.593)</f>
        <v>#VALUE!</v>
      </c>
      <c r="I740" s="13" t="e" vm="1">
        <f t="shared" si="132"/>
        <v>#VALUE!</v>
      </c>
      <c r="J740" t="e" vm="2">
        <f>[1]!genUniform($J$9,$J$10)</f>
        <v>#VALUE!</v>
      </c>
      <c r="K740" t="e" vm="1">
        <f t="shared" si="123"/>
        <v>#VALUE!</v>
      </c>
      <c r="L740" s="47" t="e" vm="1">
        <f t="shared" si="124"/>
        <v>#VALUE!</v>
      </c>
      <c r="M740" t="e" vm="1">
        <f t="shared" si="125"/>
        <v>#VALUE!</v>
      </c>
      <c r="N740" t="e" vm="2">
        <f>[1]!genUniform($N$9,$N$10)</f>
        <v>#VALUE!</v>
      </c>
      <c r="O740" t="e" vm="1">
        <f t="shared" si="126"/>
        <v>#VALUE!</v>
      </c>
      <c r="P740" s="47" t="e" vm="1">
        <f t="shared" si="127"/>
        <v>#VALUE!</v>
      </c>
      <c r="Q740" t="e" vm="1">
        <f t="shared" si="128"/>
        <v>#VALUE!</v>
      </c>
      <c r="R740" t="e" vm="2">
        <f>[1]!genUniform($R$9,$R$10)</f>
        <v>#VALUE!</v>
      </c>
      <c r="S740" t="e" vm="1">
        <f t="shared" si="129"/>
        <v>#VALUE!</v>
      </c>
      <c r="T740" s="47" t="e" vm="1">
        <f t="shared" si="130"/>
        <v>#VALUE!</v>
      </c>
      <c r="U740" t="e" vm="1">
        <f t="shared" si="131"/>
        <v>#VALUE!</v>
      </c>
    </row>
    <row r="741" spans="1:21">
      <c r="A741">
        <v>731</v>
      </c>
      <c r="C741" t="e" vm="2">
        <f>[1]!GenLognormal($C$9,$C$10)</f>
        <v>#VALUE!</v>
      </c>
      <c r="D741" t="e" vm="2">
        <f>[1]!GenLognormal($D$9,$D$10)</f>
        <v>#VALUE!</v>
      </c>
      <c r="E741" t="e" vm="2">
        <f>[1]!genNormal($E$9,$E$10)</f>
        <v>#VALUE!</v>
      </c>
      <c r="F741" t="e" vm="1">
        <f t="shared" si="122"/>
        <v>#VALUE!</v>
      </c>
      <c r="G741" t="e" vm="2">
        <f>[1]!GenLognormal($G$9,$G$10)</f>
        <v>#VALUE!</v>
      </c>
      <c r="H741" t="e" vm="2">
        <f>[1]!genBinomial(1,0.593)</f>
        <v>#VALUE!</v>
      </c>
      <c r="I741" s="13" t="e" vm="1">
        <f t="shared" si="132"/>
        <v>#VALUE!</v>
      </c>
      <c r="J741" t="e" vm="2">
        <f>[1]!genUniform($J$9,$J$10)</f>
        <v>#VALUE!</v>
      </c>
      <c r="K741" t="e" vm="1">
        <f t="shared" si="123"/>
        <v>#VALUE!</v>
      </c>
      <c r="L741" s="47" t="e" vm="1">
        <f t="shared" si="124"/>
        <v>#VALUE!</v>
      </c>
      <c r="M741" t="e" vm="1">
        <f t="shared" si="125"/>
        <v>#VALUE!</v>
      </c>
      <c r="N741" t="e" vm="2">
        <f>[1]!genUniform($N$9,$N$10)</f>
        <v>#VALUE!</v>
      </c>
      <c r="O741" t="e" vm="1">
        <f t="shared" si="126"/>
        <v>#VALUE!</v>
      </c>
      <c r="P741" s="47" t="e" vm="1">
        <f t="shared" si="127"/>
        <v>#VALUE!</v>
      </c>
      <c r="Q741" t="e" vm="1">
        <f t="shared" si="128"/>
        <v>#VALUE!</v>
      </c>
      <c r="R741" t="e" vm="2">
        <f>[1]!genUniform($R$9,$R$10)</f>
        <v>#VALUE!</v>
      </c>
      <c r="S741" t="e" vm="1">
        <f t="shared" si="129"/>
        <v>#VALUE!</v>
      </c>
      <c r="T741" s="47" t="e" vm="1">
        <f t="shared" si="130"/>
        <v>#VALUE!</v>
      </c>
      <c r="U741" t="e" vm="1">
        <f t="shared" si="131"/>
        <v>#VALUE!</v>
      </c>
    </row>
    <row r="742" spans="1:21">
      <c r="A742">
        <v>732</v>
      </c>
      <c r="C742" t="e" vm="2">
        <f>[1]!GenLognormal($C$9,$C$10)</f>
        <v>#VALUE!</v>
      </c>
      <c r="D742" t="e" vm="2">
        <f>[1]!GenLognormal($D$9,$D$10)</f>
        <v>#VALUE!</v>
      </c>
      <c r="E742" t="e" vm="2">
        <f>[1]!genNormal($E$9,$E$10)</f>
        <v>#VALUE!</v>
      </c>
      <c r="F742" t="e" vm="1">
        <f t="shared" si="122"/>
        <v>#VALUE!</v>
      </c>
      <c r="G742" t="e" vm="2">
        <f>[1]!GenLognormal($G$9,$G$10)</f>
        <v>#VALUE!</v>
      </c>
      <c r="H742" t="e" vm="2">
        <f>[1]!genBinomial(1,0.593)</f>
        <v>#VALUE!</v>
      </c>
      <c r="I742" s="13" t="e" vm="1">
        <f t="shared" si="132"/>
        <v>#VALUE!</v>
      </c>
      <c r="J742" t="e" vm="2">
        <f>[1]!genUniform($J$9,$J$10)</f>
        <v>#VALUE!</v>
      </c>
      <c r="K742" t="e" vm="1">
        <f t="shared" si="123"/>
        <v>#VALUE!</v>
      </c>
      <c r="L742" s="47" t="e" vm="1">
        <f t="shared" si="124"/>
        <v>#VALUE!</v>
      </c>
      <c r="M742" t="e" vm="1">
        <f t="shared" si="125"/>
        <v>#VALUE!</v>
      </c>
      <c r="N742" t="e" vm="2">
        <f>[1]!genUniform($N$9,$N$10)</f>
        <v>#VALUE!</v>
      </c>
      <c r="O742" t="e" vm="1">
        <f t="shared" si="126"/>
        <v>#VALUE!</v>
      </c>
      <c r="P742" s="47" t="e" vm="1">
        <f t="shared" si="127"/>
        <v>#VALUE!</v>
      </c>
      <c r="Q742" t="e" vm="1">
        <f t="shared" si="128"/>
        <v>#VALUE!</v>
      </c>
      <c r="R742" t="e" vm="2">
        <f>[1]!genUniform($R$9,$R$10)</f>
        <v>#VALUE!</v>
      </c>
      <c r="S742" t="e" vm="1">
        <f t="shared" si="129"/>
        <v>#VALUE!</v>
      </c>
      <c r="T742" s="47" t="e" vm="1">
        <f t="shared" si="130"/>
        <v>#VALUE!</v>
      </c>
      <c r="U742" t="e" vm="1">
        <f t="shared" si="131"/>
        <v>#VALUE!</v>
      </c>
    </row>
    <row r="743" spans="1:21">
      <c r="A743">
        <v>733</v>
      </c>
      <c r="C743" t="e" vm="2">
        <f>[1]!GenLognormal($C$9,$C$10)</f>
        <v>#VALUE!</v>
      </c>
      <c r="D743" t="e" vm="2">
        <f>[1]!GenLognormal($D$9,$D$10)</f>
        <v>#VALUE!</v>
      </c>
      <c r="E743" t="e" vm="2">
        <f>[1]!genNormal($E$9,$E$10)</f>
        <v>#VALUE!</v>
      </c>
      <c r="F743" t="e" vm="1">
        <f t="shared" si="122"/>
        <v>#VALUE!</v>
      </c>
      <c r="G743" t="e" vm="2">
        <f>[1]!GenLognormal($G$9,$G$10)</f>
        <v>#VALUE!</v>
      </c>
      <c r="H743" t="e" vm="2">
        <f>[1]!genBinomial(1,0.593)</f>
        <v>#VALUE!</v>
      </c>
      <c r="I743" s="13" t="e" vm="1">
        <f t="shared" si="132"/>
        <v>#VALUE!</v>
      </c>
      <c r="J743" t="e" vm="2">
        <f>[1]!genUniform($J$9,$J$10)</f>
        <v>#VALUE!</v>
      </c>
      <c r="K743" t="e" vm="1">
        <f t="shared" si="123"/>
        <v>#VALUE!</v>
      </c>
      <c r="L743" s="47" t="e" vm="1">
        <f t="shared" si="124"/>
        <v>#VALUE!</v>
      </c>
      <c r="M743" t="e" vm="1">
        <f t="shared" si="125"/>
        <v>#VALUE!</v>
      </c>
      <c r="N743" t="e" vm="2">
        <f>[1]!genUniform($N$9,$N$10)</f>
        <v>#VALUE!</v>
      </c>
      <c r="O743" t="e" vm="1">
        <f t="shared" si="126"/>
        <v>#VALUE!</v>
      </c>
      <c r="P743" s="47" t="e" vm="1">
        <f t="shared" si="127"/>
        <v>#VALUE!</v>
      </c>
      <c r="Q743" t="e" vm="1">
        <f t="shared" si="128"/>
        <v>#VALUE!</v>
      </c>
      <c r="R743" t="e" vm="2">
        <f>[1]!genUniform($R$9,$R$10)</f>
        <v>#VALUE!</v>
      </c>
      <c r="S743" t="e" vm="1">
        <f t="shared" si="129"/>
        <v>#VALUE!</v>
      </c>
      <c r="T743" s="47" t="e" vm="1">
        <f t="shared" si="130"/>
        <v>#VALUE!</v>
      </c>
      <c r="U743" t="e" vm="1">
        <f t="shared" si="131"/>
        <v>#VALUE!</v>
      </c>
    </row>
    <row r="744" spans="1:21">
      <c r="A744">
        <v>734</v>
      </c>
      <c r="C744" t="e" vm="2">
        <f>[1]!GenLognormal($C$9,$C$10)</f>
        <v>#VALUE!</v>
      </c>
      <c r="D744" t="e" vm="2">
        <f>[1]!GenLognormal($D$9,$D$10)</f>
        <v>#VALUE!</v>
      </c>
      <c r="E744" t="e" vm="2">
        <f>[1]!genNormal($E$9,$E$10)</f>
        <v>#VALUE!</v>
      </c>
      <c r="F744" t="e" vm="1">
        <f t="shared" si="122"/>
        <v>#VALUE!</v>
      </c>
      <c r="G744" t="e" vm="2">
        <f>[1]!GenLognormal($G$9,$G$10)</f>
        <v>#VALUE!</v>
      </c>
      <c r="H744" t="e" vm="2">
        <f>[1]!genBinomial(1,0.593)</f>
        <v>#VALUE!</v>
      </c>
      <c r="I744" s="13" t="e" vm="1">
        <f t="shared" si="132"/>
        <v>#VALUE!</v>
      </c>
      <c r="J744" t="e" vm="2">
        <f>[1]!genUniform($J$9,$J$10)</f>
        <v>#VALUE!</v>
      </c>
      <c r="K744" t="e" vm="1">
        <f t="shared" si="123"/>
        <v>#VALUE!</v>
      </c>
      <c r="L744" s="47" t="e" vm="1">
        <f t="shared" si="124"/>
        <v>#VALUE!</v>
      </c>
      <c r="M744" t="e" vm="1">
        <f t="shared" si="125"/>
        <v>#VALUE!</v>
      </c>
      <c r="N744" t="e" vm="2">
        <f>[1]!genUniform($N$9,$N$10)</f>
        <v>#VALUE!</v>
      </c>
      <c r="O744" t="e" vm="1">
        <f t="shared" si="126"/>
        <v>#VALUE!</v>
      </c>
      <c r="P744" s="47" t="e" vm="1">
        <f t="shared" si="127"/>
        <v>#VALUE!</v>
      </c>
      <c r="Q744" t="e" vm="1">
        <f t="shared" si="128"/>
        <v>#VALUE!</v>
      </c>
      <c r="R744" t="e" vm="2">
        <f>[1]!genUniform($R$9,$R$10)</f>
        <v>#VALUE!</v>
      </c>
      <c r="S744" t="e" vm="1">
        <f t="shared" si="129"/>
        <v>#VALUE!</v>
      </c>
      <c r="T744" s="47" t="e" vm="1">
        <f t="shared" si="130"/>
        <v>#VALUE!</v>
      </c>
      <c r="U744" t="e" vm="1">
        <f t="shared" si="131"/>
        <v>#VALUE!</v>
      </c>
    </row>
    <row r="745" spans="1:21">
      <c r="A745">
        <v>735</v>
      </c>
      <c r="C745" t="e" vm="2">
        <f>[1]!GenLognormal($C$9,$C$10)</f>
        <v>#VALUE!</v>
      </c>
      <c r="D745" t="e" vm="2">
        <f>[1]!GenLognormal($D$9,$D$10)</f>
        <v>#VALUE!</v>
      </c>
      <c r="E745" t="e" vm="2">
        <f>[1]!genNormal($E$9,$E$10)</f>
        <v>#VALUE!</v>
      </c>
      <c r="F745" t="e" vm="1">
        <f t="shared" si="122"/>
        <v>#VALUE!</v>
      </c>
      <c r="G745" t="e" vm="2">
        <f>[1]!GenLognormal($G$9,$G$10)</f>
        <v>#VALUE!</v>
      </c>
      <c r="H745" t="e" vm="2">
        <f>[1]!genBinomial(1,0.593)</f>
        <v>#VALUE!</v>
      </c>
      <c r="I745" s="13" t="e" vm="1">
        <f t="shared" si="132"/>
        <v>#VALUE!</v>
      </c>
      <c r="J745" t="e" vm="2">
        <f>[1]!genUniform($J$9,$J$10)</f>
        <v>#VALUE!</v>
      </c>
      <c r="K745" t="e" vm="1">
        <f t="shared" si="123"/>
        <v>#VALUE!</v>
      </c>
      <c r="L745" s="47" t="e" vm="1">
        <f t="shared" si="124"/>
        <v>#VALUE!</v>
      </c>
      <c r="M745" t="e" vm="1">
        <f t="shared" si="125"/>
        <v>#VALUE!</v>
      </c>
      <c r="N745" t="e" vm="2">
        <f>[1]!genUniform($N$9,$N$10)</f>
        <v>#VALUE!</v>
      </c>
      <c r="O745" t="e" vm="1">
        <f t="shared" si="126"/>
        <v>#VALUE!</v>
      </c>
      <c r="P745" s="47" t="e" vm="1">
        <f t="shared" si="127"/>
        <v>#VALUE!</v>
      </c>
      <c r="Q745" t="e" vm="1">
        <f t="shared" si="128"/>
        <v>#VALUE!</v>
      </c>
      <c r="R745" t="e" vm="2">
        <f>[1]!genUniform($R$9,$R$10)</f>
        <v>#VALUE!</v>
      </c>
      <c r="S745" t="e" vm="1">
        <f t="shared" si="129"/>
        <v>#VALUE!</v>
      </c>
      <c r="T745" s="47" t="e" vm="1">
        <f t="shared" si="130"/>
        <v>#VALUE!</v>
      </c>
      <c r="U745" t="e" vm="1">
        <f t="shared" si="131"/>
        <v>#VALUE!</v>
      </c>
    </row>
    <row r="746" spans="1:21">
      <c r="A746">
        <v>736</v>
      </c>
      <c r="C746" t="e" vm="2">
        <f>[1]!GenLognormal($C$9,$C$10)</f>
        <v>#VALUE!</v>
      </c>
      <c r="D746" t="e" vm="2">
        <f>[1]!GenLognormal($D$9,$D$10)</f>
        <v>#VALUE!</v>
      </c>
      <c r="E746" t="e" vm="2">
        <f>[1]!genNormal($E$9,$E$10)</f>
        <v>#VALUE!</v>
      </c>
      <c r="F746" t="e" vm="1">
        <f t="shared" si="122"/>
        <v>#VALUE!</v>
      </c>
      <c r="G746" t="e" vm="2">
        <f>[1]!GenLognormal($G$9,$G$10)</f>
        <v>#VALUE!</v>
      </c>
      <c r="H746" t="e" vm="2">
        <f>[1]!genBinomial(1,0.593)</f>
        <v>#VALUE!</v>
      </c>
      <c r="I746" s="13" t="e" vm="1">
        <f t="shared" si="132"/>
        <v>#VALUE!</v>
      </c>
      <c r="J746" t="e" vm="2">
        <f>[1]!genUniform($J$9,$J$10)</f>
        <v>#VALUE!</v>
      </c>
      <c r="K746" t="e" vm="1">
        <f t="shared" si="123"/>
        <v>#VALUE!</v>
      </c>
      <c r="L746" s="47" t="e" vm="1">
        <f t="shared" si="124"/>
        <v>#VALUE!</v>
      </c>
      <c r="M746" t="e" vm="1">
        <f t="shared" si="125"/>
        <v>#VALUE!</v>
      </c>
      <c r="N746" t="e" vm="2">
        <f>[1]!genUniform($N$9,$N$10)</f>
        <v>#VALUE!</v>
      </c>
      <c r="O746" t="e" vm="1">
        <f t="shared" si="126"/>
        <v>#VALUE!</v>
      </c>
      <c r="P746" s="47" t="e" vm="1">
        <f t="shared" si="127"/>
        <v>#VALUE!</v>
      </c>
      <c r="Q746" t="e" vm="1">
        <f t="shared" si="128"/>
        <v>#VALUE!</v>
      </c>
      <c r="R746" t="e" vm="2">
        <f>[1]!genUniform($R$9,$R$10)</f>
        <v>#VALUE!</v>
      </c>
      <c r="S746" t="e" vm="1">
        <f t="shared" si="129"/>
        <v>#VALUE!</v>
      </c>
      <c r="T746" s="47" t="e" vm="1">
        <f t="shared" si="130"/>
        <v>#VALUE!</v>
      </c>
      <c r="U746" t="e" vm="1">
        <f t="shared" si="131"/>
        <v>#VALUE!</v>
      </c>
    </row>
    <row r="747" spans="1:21">
      <c r="A747">
        <v>737</v>
      </c>
      <c r="C747" t="e" vm="2">
        <f>[1]!GenLognormal($C$9,$C$10)</f>
        <v>#VALUE!</v>
      </c>
      <c r="D747" t="e" vm="2">
        <f>[1]!GenLognormal($D$9,$D$10)</f>
        <v>#VALUE!</v>
      </c>
      <c r="E747" t="e" vm="2">
        <f>[1]!genNormal($E$9,$E$10)</f>
        <v>#VALUE!</v>
      </c>
      <c r="F747" t="e" vm="1">
        <f t="shared" si="122"/>
        <v>#VALUE!</v>
      </c>
      <c r="G747" t="e" vm="2">
        <f>[1]!GenLognormal($G$9,$G$10)</f>
        <v>#VALUE!</v>
      </c>
      <c r="H747" t="e" vm="2">
        <f>[1]!genBinomial(1,0.593)</f>
        <v>#VALUE!</v>
      </c>
      <c r="I747" s="13" t="e" vm="1">
        <f t="shared" si="132"/>
        <v>#VALUE!</v>
      </c>
      <c r="J747" t="e" vm="2">
        <f>[1]!genUniform($J$9,$J$10)</f>
        <v>#VALUE!</v>
      </c>
      <c r="K747" t="e" vm="1">
        <f t="shared" si="123"/>
        <v>#VALUE!</v>
      </c>
      <c r="L747" s="47" t="e" vm="1">
        <f t="shared" si="124"/>
        <v>#VALUE!</v>
      </c>
      <c r="M747" t="e" vm="1">
        <f t="shared" si="125"/>
        <v>#VALUE!</v>
      </c>
      <c r="N747" t="e" vm="2">
        <f>[1]!genUniform($N$9,$N$10)</f>
        <v>#VALUE!</v>
      </c>
      <c r="O747" t="e" vm="1">
        <f t="shared" si="126"/>
        <v>#VALUE!</v>
      </c>
      <c r="P747" s="47" t="e" vm="1">
        <f t="shared" si="127"/>
        <v>#VALUE!</v>
      </c>
      <c r="Q747" t="e" vm="1">
        <f t="shared" si="128"/>
        <v>#VALUE!</v>
      </c>
      <c r="R747" t="e" vm="2">
        <f>[1]!genUniform($R$9,$R$10)</f>
        <v>#VALUE!</v>
      </c>
      <c r="S747" t="e" vm="1">
        <f t="shared" si="129"/>
        <v>#VALUE!</v>
      </c>
      <c r="T747" s="47" t="e" vm="1">
        <f t="shared" si="130"/>
        <v>#VALUE!</v>
      </c>
      <c r="U747" t="e" vm="1">
        <f t="shared" si="131"/>
        <v>#VALUE!</v>
      </c>
    </row>
    <row r="748" spans="1:21">
      <c r="A748">
        <v>738</v>
      </c>
      <c r="C748" t="e" vm="2">
        <f>[1]!GenLognormal($C$9,$C$10)</f>
        <v>#VALUE!</v>
      </c>
      <c r="D748" t="e" vm="2">
        <f>[1]!GenLognormal($D$9,$D$10)</f>
        <v>#VALUE!</v>
      </c>
      <c r="E748" t="e" vm="2">
        <f>[1]!genNormal($E$9,$E$10)</f>
        <v>#VALUE!</v>
      </c>
      <c r="F748" t="e" vm="1">
        <f t="shared" si="122"/>
        <v>#VALUE!</v>
      </c>
      <c r="G748" t="e" vm="2">
        <f>[1]!GenLognormal($G$9,$G$10)</f>
        <v>#VALUE!</v>
      </c>
      <c r="H748" t="e" vm="2">
        <f>[1]!genBinomial(1,0.593)</f>
        <v>#VALUE!</v>
      </c>
      <c r="I748" s="13" t="e" vm="1">
        <f t="shared" si="132"/>
        <v>#VALUE!</v>
      </c>
      <c r="J748" t="e" vm="2">
        <f>[1]!genUniform($J$9,$J$10)</f>
        <v>#VALUE!</v>
      </c>
      <c r="K748" t="e" vm="1">
        <f t="shared" si="123"/>
        <v>#VALUE!</v>
      </c>
      <c r="L748" s="47" t="e" vm="1">
        <f t="shared" si="124"/>
        <v>#VALUE!</v>
      </c>
      <c r="M748" t="e" vm="1">
        <f t="shared" si="125"/>
        <v>#VALUE!</v>
      </c>
      <c r="N748" t="e" vm="2">
        <f>[1]!genUniform($N$9,$N$10)</f>
        <v>#VALUE!</v>
      </c>
      <c r="O748" t="e" vm="1">
        <f t="shared" si="126"/>
        <v>#VALUE!</v>
      </c>
      <c r="P748" s="47" t="e" vm="1">
        <f t="shared" si="127"/>
        <v>#VALUE!</v>
      </c>
      <c r="Q748" t="e" vm="1">
        <f t="shared" si="128"/>
        <v>#VALUE!</v>
      </c>
      <c r="R748" t="e" vm="2">
        <f>[1]!genUniform($R$9,$R$10)</f>
        <v>#VALUE!</v>
      </c>
      <c r="S748" t="e" vm="1">
        <f t="shared" si="129"/>
        <v>#VALUE!</v>
      </c>
      <c r="T748" s="47" t="e" vm="1">
        <f t="shared" si="130"/>
        <v>#VALUE!</v>
      </c>
      <c r="U748" t="e" vm="1">
        <f t="shared" si="131"/>
        <v>#VALUE!</v>
      </c>
    </row>
    <row r="749" spans="1:21">
      <c r="A749">
        <v>739</v>
      </c>
      <c r="C749" t="e" vm="2">
        <f>[1]!GenLognormal($C$9,$C$10)</f>
        <v>#VALUE!</v>
      </c>
      <c r="D749" t="e" vm="2">
        <f>[1]!GenLognormal($D$9,$D$10)</f>
        <v>#VALUE!</v>
      </c>
      <c r="E749" t="e" vm="2">
        <f>[1]!genNormal($E$9,$E$10)</f>
        <v>#VALUE!</v>
      </c>
      <c r="F749" t="e" vm="1">
        <f t="shared" si="122"/>
        <v>#VALUE!</v>
      </c>
      <c r="G749" t="e" vm="2">
        <f>[1]!GenLognormal($G$9,$G$10)</f>
        <v>#VALUE!</v>
      </c>
      <c r="H749" t="e" vm="2">
        <f>[1]!genBinomial(1,0.593)</f>
        <v>#VALUE!</v>
      </c>
      <c r="I749" s="13" t="e" vm="1">
        <f t="shared" si="132"/>
        <v>#VALUE!</v>
      </c>
      <c r="J749" t="e" vm="2">
        <f>[1]!genUniform($J$9,$J$10)</f>
        <v>#VALUE!</v>
      </c>
      <c r="K749" t="e" vm="1">
        <f t="shared" si="123"/>
        <v>#VALUE!</v>
      </c>
      <c r="L749" s="47" t="e" vm="1">
        <f t="shared" si="124"/>
        <v>#VALUE!</v>
      </c>
      <c r="M749" t="e" vm="1">
        <f t="shared" si="125"/>
        <v>#VALUE!</v>
      </c>
      <c r="N749" t="e" vm="2">
        <f>[1]!genUniform($N$9,$N$10)</f>
        <v>#VALUE!</v>
      </c>
      <c r="O749" t="e" vm="1">
        <f t="shared" si="126"/>
        <v>#VALUE!</v>
      </c>
      <c r="P749" s="47" t="e" vm="1">
        <f t="shared" si="127"/>
        <v>#VALUE!</v>
      </c>
      <c r="Q749" t="e" vm="1">
        <f t="shared" si="128"/>
        <v>#VALUE!</v>
      </c>
      <c r="R749" t="e" vm="2">
        <f>[1]!genUniform($R$9,$R$10)</f>
        <v>#VALUE!</v>
      </c>
      <c r="S749" t="e" vm="1">
        <f t="shared" si="129"/>
        <v>#VALUE!</v>
      </c>
      <c r="T749" s="47" t="e" vm="1">
        <f t="shared" si="130"/>
        <v>#VALUE!</v>
      </c>
      <c r="U749" t="e" vm="1">
        <f t="shared" si="131"/>
        <v>#VALUE!</v>
      </c>
    </row>
    <row r="750" spans="1:21">
      <c r="A750">
        <v>740</v>
      </c>
      <c r="C750" t="e" vm="2">
        <f>[1]!GenLognormal($C$9,$C$10)</f>
        <v>#VALUE!</v>
      </c>
      <c r="D750" t="e" vm="2">
        <f>[1]!GenLognormal($D$9,$D$10)</f>
        <v>#VALUE!</v>
      </c>
      <c r="E750" t="e" vm="2">
        <f>[1]!genNormal($E$9,$E$10)</f>
        <v>#VALUE!</v>
      </c>
      <c r="F750" t="e" vm="1">
        <f t="shared" si="122"/>
        <v>#VALUE!</v>
      </c>
      <c r="G750" t="e" vm="2">
        <f>[1]!GenLognormal($G$9,$G$10)</f>
        <v>#VALUE!</v>
      </c>
      <c r="H750" t="e" vm="2">
        <f>[1]!genBinomial(1,0.593)</f>
        <v>#VALUE!</v>
      </c>
      <c r="I750" s="13" t="e" vm="1">
        <f t="shared" si="132"/>
        <v>#VALUE!</v>
      </c>
      <c r="J750" t="e" vm="2">
        <f>[1]!genUniform($J$9,$J$10)</f>
        <v>#VALUE!</v>
      </c>
      <c r="K750" t="e" vm="1">
        <f t="shared" si="123"/>
        <v>#VALUE!</v>
      </c>
      <c r="L750" s="47" t="e" vm="1">
        <f t="shared" si="124"/>
        <v>#VALUE!</v>
      </c>
      <c r="M750" t="e" vm="1">
        <f t="shared" si="125"/>
        <v>#VALUE!</v>
      </c>
      <c r="N750" t="e" vm="2">
        <f>[1]!genUniform($N$9,$N$10)</f>
        <v>#VALUE!</v>
      </c>
      <c r="O750" t="e" vm="1">
        <f t="shared" si="126"/>
        <v>#VALUE!</v>
      </c>
      <c r="P750" s="47" t="e" vm="1">
        <f t="shared" si="127"/>
        <v>#VALUE!</v>
      </c>
      <c r="Q750" t="e" vm="1">
        <f t="shared" si="128"/>
        <v>#VALUE!</v>
      </c>
      <c r="R750" t="e" vm="2">
        <f>[1]!genUniform($R$9,$R$10)</f>
        <v>#VALUE!</v>
      </c>
      <c r="S750" t="e" vm="1">
        <f t="shared" si="129"/>
        <v>#VALUE!</v>
      </c>
      <c r="T750" s="47" t="e" vm="1">
        <f t="shared" si="130"/>
        <v>#VALUE!</v>
      </c>
      <c r="U750" t="e" vm="1">
        <f t="shared" si="131"/>
        <v>#VALUE!</v>
      </c>
    </row>
    <row r="751" spans="1:21">
      <c r="A751">
        <v>741</v>
      </c>
      <c r="C751" t="e" vm="2">
        <f>[1]!GenLognormal($C$9,$C$10)</f>
        <v>#VALUE!</v>
      </c>
      <c r="D751" t="e" vm="2">
        <f>[1]!GenLognormal($D$9,$D$10)</f>
        <v>#VALUE!</v>
      </c>
      <c r="E751" t="e" vm="2">
        <f>[1]!genNormal($E$9,$E$10)</f>
        <v>#VALUE!</v>
      </c>
      <c r="F751" t="e" vm="1">
        <f t="shared" si="122"/>
        <v>#VALUE!</v>
      </c>
      <c r="G751" t="e" vm="2">
        <f>[1]!GenLognormal($G$9,$G$10)</f>
        <v>#VALUE!</v>
      </c>
      <c r="H751" t="e" vm="2">
        <f>[1]!genBinomial(1,0.593)</f>
        <v>#VALUE!</v>
      </c>
      <c r="I751" s="13" t="e" vm="1">
        <f t="shared" si="132"/>
        <v>#VALUE!</v>
      </c>
      <c r="J751" t="e" vm="2">
        <f>[1]!genUniform($J$9,$J$10)</f>
        <v>#VALUE!</v>
      </c>
      <c r="K751" t="e" vm="1">
        <f t="shared" si="123"/>
        <v>#VALUE!</v>
      </c>
      <c r="L751" s="47" t="e" vm="1">
        <f t="shared" si="124"/>
        <v>#VALUE!</v>
      </c>
      <c r="M751" t="e" vm="1">
        <f t="shared" si="125"/>
        <v>#VALUE!</v>
      </c>
      <c r="N751" t="e" vm="2">
        <f>[1]!genUniform($N$9,$N$10)</f>
        <v>#VALUE!</v>
      </c>
      <c r="O751" t="e" vm="1">
        <f t="shared" si="126"/>
        <v>#VALUE!</v>
      </c>
      <c r="P751" s="47" t="e" vm="1">
        <f t="shared" si="127"/>
        <v>#VALUE!</v>
      </c>
      <c r="Q751" t="e" vm="1">
        <f t="shared" si="128"/>
        <v>#VALUE!</v>
      </c>
      <c r="R751" t="e" vm="2">
        <f>[1]!genUniform($R$9,$R$10)</f>
        <v>#VALUE!</v>
      </c>
      <c r="S751" t="e" vm="1">
        <f t="shared" si="129"/>
        <v>#VALUE!</v>
      </c>
      <c r="T751" s="47" t="e" vm="1">
        <f t="shared" si="130"/>
        <v>#VALUE!</v>
      </c>
      <c r="U751" t="e" vm="1">
        <f t="shared" si="131"/>
        <v>#VALUE!</v>
      </c>
    </row>
    <row r="752" spans="1:21">
      <c r="A752">
        <v>742</v>
      </c>
      <c r="C752" t="e" vm="2">
        <f>[1]!GenLognormal($C$9,$C$10)</f>
        <v>#VALUE!</v>
      </c>
      <c r="D752" t="e" vm="2">
        <f>[1]!GenLognormal($D$9,$D$10)</f>
        <v>#VALUE!</v>
      </c>
      <c r="E752" t="e" vm="2">
        <f>[1]!genNormal($E$9,$E$10)</f>
        <v>#VALUE!</v>
      </c>
      <c r="F752" t="e" vm="1">
        <f t="shared" si="122"/>
        <v>#VALUE!</v>
      </c>
      <c r="G752" t="e" vm="2">
        <f>[1]!GenLognormal($G$9,$G$10)</f>
        <v>#VALUE!</v>
      </c>
      <c r="H752" t="e" vm="2">
        <f>[1]!genBinomial(1,0.593)</f>
        <v>#VALUE!</v>
      </c>
      <c r="I752" s="13" t="e" vm="1">
        <f t="shared" si="132"/>
        <v>#VALUE!</v>
      </c>
      <c r="J752" t="e" vm="2">
        <f>[1]!genUniform($J$9,$J$10)</f>
        <v>#VALUE!</v>
      </c>
      <c r="K752" t="e" vm="1">
        <f t="shared" si="123"/>
        <v>#VALUE!</v>
      </c>
      <c r="L752" s="47" t="e" vm="1">
        <f t="shared" si="124"/>
        <v>#VALUE!</v>
      </c>
      <c r="M752" t="e" vm="1">
        <f t="shared" si="125"/>
        <v>#VALUE!</v>
      </c>
      <c r="N752" t="e" vm="2">
        <f>[1]!genUniform($N$9,$N$10)</f>
        <v>#VALUE!</v>
      </c>
      <c r="O752" t="e" vm="1">
        <f t="shared" si="126"/>
        <v>#VALUE!</v>
      </c>
      <c r="P752" s="47" t="e" vm="1">
        <f t="shared" si="127"/>
        <v>#VALUE!</v>
      </c>
      <c r="Q752" t="e" vm="1">
        <f t="shared" si="128"/>
        <v>#VALUE!</v>
      </c>
      <c r="R752" t="e" vm="2">
        <f>[1]!genUniform($R$9,$R$10)</f>
        <v>#VALUE!</v>
      </c>
      <c r="S752" t="e" vm="1">
        <f t="shared" si="129"/>
        <v>#VALUE!</v>
      </c>
      <c r="T752" s="47" t="e" vm="1">
        <f t="shared" si="130"/>
        <v>#VALUE!</v>
      </c>
      <c r="U752" t="e" vm="1">
        <f t="shared" si="131"/>
        <v>#VALUE!</v>
      </c>
    </row>
    <row r="753" spans="1:21">
      <c r="A753">
        <v>743</v>
      </c>
      <c r="C753" t="e" vm="2">
        <f>[1]!GenLognormal($C$9,$C$10)</f>
        <v>#VALUE!</v>
      </c>
      <c r="D753" t="e" vm="2">
        <f>[1]!GenLognormal($D$9,$D$10)</f>
        <v>#VALUE!</v>
      </c>
      <c r="E753" t="e" vm="2">
        <f>[1]!genNormal($E$9,$E$10)</f>
        <v>#VALUE!</v>
      </c>
      <c r="F753" t="e" vm="1">
        <f t="shared" si="122"/>
        <v>#VALUE!</v>
      </c>
      <c r="G753" t="e" vm="2">
        <f>[1]!GenLognormal($G$9,$G$10)</f>
        <v>#VALUE!</v>
      </c>
      <c r="H753" t="e" vm="2">
        <f>[1]!genBinomial(1,0.593)</f>
        <v>#VALUE!</v>
      </c>
      <c r="I753" s="13" t="e" vm="1">
        <f t="shared" si="132"/>
        <v>#VALUE!</v>
      </c>
      <c r="J753" t="e" vm="2">
        <f>[1]!genUniform($J$9,$J$10)</f>
        <v>#VALUE!</v>
      </c>
      <c r="K753" t="e" vm="1">
        <f t="shared" si="123"/>
        <v>#VALUE!</v>
      </c>
      <c r="L753" s="47" t="e" vm="1">
        <f t="shared" si="124"/>
        <v>#VALUE!</v>
      </c>
      <c r="M753" t="e" vm="1">
        <f t="shared" si="125"/>
        <v>#VALUE!</v>
      </c>
      <c r="N753" t="e" vm="2">
        <f>[1]!genUniform($N$9,$N$10)</f>
        <v>#VALUE!</v>
      </c>
      <c r="O753" t="e" vm="1">
        <f t="shared" si="126"/>
        <v>#VALUE!</v>
      </c>
      <c r="P753" s="47" t="e" vm="1">
        <f t="shared" si="127"/>
        <v>#VALUE!</v>
      </c>
      <c r="Q753" t="e" vm="1">
        <f t="shared" si="128"/>
        <v>#VALUE!</v>
      </c>
      <c r="R753" t="e" vm="2">
        <f>[1]!genUniform($R$9,$R$10)</f>
        <v>#VALUE!</v>
      </c>
      <c r="S753" t="e" vm="1">
        <f t="shared" si="129"/>
        <v>#VALUE!</v>
      </c>
      <c r="T753" s="47" t="e" vm="1">
        <f t="shared" si="130"/>
        <v>#VALUE!</v>
      </c>
      <c r="U753" t="e" vm="1">
        <f t="shared" si="131"/>
        <v>#VALUE!</v>
      </c>
    </row>
    <row r="754" spans="1:21">
      <c r="A754">
        <v>744</v>
      </c>
      <c r="C754" t="e" vm="2">
        <f>[1]!GenLognormal($C$9,$C$10)</f>
        <v>#VALUE!</v>
      </c>
      <c r="D754" t="e" vm="2">
        <f>[1]!GenLognormal($D$9,$D$10)</f>
        <v>#VALUE!</v>
      </c>
      <c r="E754" t="e" vm="2">
        <f>[1]!genNormal($E$9,$E$10)</f>
        <v>#VALUE!</v>
      </c>
      <c r="F754" t="e" vm="1">
        <f t="shared" si="122"/>
        <v>#VALUE!</v>
      </c>
      <c r="G754" t="e" vm="2">
        <f>[1]!GenLognormal($G$9,$G$10)</f>
        <v>#VALUE!</v>
      </c>
      <c r="H754" t="e" vm="2">
        <f>[1]!genBinomial(1,0.593)</f>
        <v>#VALUE!</v>
      </c>
      <c r="I754" s="13" t="e" vm="1">
        <f t="shared" si="132"/>
        <v>#VALUE!</v>
      </c>
      <c r="J754" t="e" vm="2">
        <f>[1]!genUniform($J$9,$J$10)</f>
        <v>#VALUE!</v>
      </c>
      <c r="K754" t="e" vm="1">
        <f t="shared" si="123"/>
        <v>#VALUE!</v>
      </c>
      <c r="L754" s="47" t="e" vm="1">
        <f t="shared" si="124"/>
        <v>#VALUE!</v>
      </c>
      <c r="M754" t="e" vm="1">
        <f t="shared" si="125"/>
        <v>#VALUE!</v>
      </c>
      <c r="N754" t="e" vm="2">
        <f>[1]!genUniform($N$9,$N$10)</f>
        <v>#VALUE!</v>
      </c>
      <c r="O754" t="e" vm="1">
        <f t="shared" si="126"/>
        <v>#VALUE!</v>
      </c>
      <c r="P754" s="47" t="e" vm="1">
        <f t="shared" si="127"/>
        <v>#VALUE!</v>
      </c>
      <c r="Q754" t="e" vm="1">
        <f t="shared" si="128"/>
        <v>#VALUE!</v>
      </c>
      <c r="R754" t="e" vm="2">
        <f>[1]!genUniform($R$9,$R$10)</f>
        <v>#VALUE!</v>
      </c>
      <c r="S754" t="e" vm="1">
        <f t="shared" si="129"/>
        <v>#VALUE!</v>
      </c>
      <c r="T754" s="47" t="e" vm="1">
        <f t="shared" si="130"/>
        <v>#VALUE!</v>
      </c>
      <c r="U754" t="e" vm="1">
        <f t="shared" si="131"/>
        <v>#VALUE!</v>
      </c>
    </row>
    <row r="755" spans="1:21">
      <c r="A755">
        <v>745</v>
      </c>
      <c r="C755" t="e" vm="2">
        <f>[1]!GenLognormal($C$9,$C$10)</f>
        <v>#VALUE!</v>
      </c>
      <c r="D755" t="e" vm="2">
        <f>[1]!GenLognormal($D$9,$D$10)</f>
        <v>#VALUE!</v>
      </c>
      <c r="E755" t="e" vm="2">
        <f>[1]!genNormal($E$9,$E$10)</f>
        <v>#VALUE!</v>
      </c>
      <c r="F755" t="e" vm="1">
        <f t="shared" si="122"/>
        <v>#VALUE!</v>
      </c>
      <c r="G755" t="e" vm="2">
        <f>[1]!GenLognormal($G$9,$G$10)</f>
        <v>#VALUE!</v>
      </c>
      <c r="H755" t="e" vm="2">
        <f>[1]!genBinomial(1,0.593)</f>
        <v>#VALUE!</v>
      </c>
      <c r="I755" s="13" t="e" vm="1">
        <f t="shared" si="132"/>
        <v>#VALUE!</v>
      </c>
      <c r="J755" t="e" vm="2">
        <f>[1]!genUniform($J$9,$J$10)</f>
        <v>#VALUE!</v>
      </c>
      <c r="K755" t="e" vm="1">
        <f t="shared" si="123"/>
        <v>#VALUE!</v>
      </c>
      <c r="L755" s="47" t="e" vm="1">
        <f t="shared" si="124"/>
        <v>#VALUE!</v>
      </c>
      <c r="M755" t="e" vm="1">
        <f t="shared" si="125"/>
        <v>#VALUE!</v>
      </c>
      <c r="N755" t="e" vm="2">
        <f>[1]!genUniform($N$9,$N$10)</f>
        <v>#VALUE!</v>
      </c>
      <c r="O755" t="e" vm="1">
        <f t="shared" si="126"/>
        <v>#VALUE!</v>
      </c>
      <c r="P755" s="47" t="e" vm="1">
        <f t="shared" si="127"/>
        <v>#VALUE!</v>
      </c>
      <c r="Q755" t="e" vm="1">
        <f t="shared" si="128"/>
        <v>#VALUE!</v>
      </c>
      <c r="R755" t="e" vm="2">
        <f>[1]!genUniform($R$9,$R$10)</f>
        <v>#VALUE!</v>
      </c>
      <c r="S755" t="e" vm="1">
        <f t="shared" si="129"/>
        <v>#VALUE!</v>
      </c>
      <c r="T755" s="47" t="e" vm="1">
        <f t="shared" si="130"/>
        <v>#VALUE!</v>
      </c>
      <c r="U755" t="e" vm="1">
        <f t="shared" si="131"/>
        <v>#VALUE!</v>
      </c>
    </row>
    <row r="756" spans="1:21">
      <c r="A756">
        <v>746</v>
      </c>
      <c r="C756" t="e" vm="2">
        <f>[1]!GenLognormal($C$9,$C$10)</f>
        <v>#VALUE!</v>
      </c>
      <c r="D756" t="e" vm="2">
        <f>[1]!GenLognormal($D$9,$D$10)</f>
        <v>#VALUE!</v>
      </c>
      <c r="E756" t="e" vm="2">
        <f>[1]!genNormal($E$9,$E$10)</f>
        <v>#VALUE!</v>
      </c>
      <c r="F756" t="e" vm="1">
        <f t="shared" si="122"/>
        <v>#VALUE!</v>
      </c>
      <c r="G756" t="e" vm="2">
        <f>[1]!GenLognormal($G$9,$G$10)</f>
        <v>#VALUE!</v>
      </c>
      <c r="H756" t="e" vm="2">
        <f>[1]!genBinomial(1,0.593)</f>
        <v>#VALUE!</v>
      </c>
      <c r="I756" s="13" t="e" vm="1">
        <f t="shared" si="132"/>
        <v>#VALUE!</v>
      </c>
      <c r="J756" t="e" vm="2">
        <f>[1]!genUniform($J$9,$J$10)</f>
        <v>#VALUE!</v>
      </c>
      <c r="K756" t="e" vm="1">
        <f t="shared" si="123"/>
        <v>#VALUE!</v>
      </c>
      <c r="L756" s="47" t="e" vm="1">
        <f t="shared" si="124"/>
        <v>#VALUE!</v>
      </c>
      <c r="M756" t="e" vm="1">
        <f t="shared" si="125"/>
        <v>#VALUE!</v>
      </c>
      <c r="N756" t="e" vm="2">
        <f>[1]!genUniform($N$9,$N$10)</f>
        <v>#VALUE!</v>
      </c>
      <c r="O756" t="e" vm="1">
        <f t="shared" si="126"/>
        <v>#VALUE!</v>
      </c>
      <c r="P756" s="47" t="e" vm="1">
        <f t="shared" si="127"/>
        <v>#VALUE!</v>
      </c>
      <c r="Q756" t="e" vm="1">
        <f t="shared" si="128"/>
        <v>#VALUE!</v>
      </c>
      <c r="R756" t="e" vm="2">
        <f>[1]!genUniform($R$9,$R$10)</f>
        <v>#VALUE!</v>
      </c>
      <c r="S756" t="e" vm="1">
        <f t="shared" si="129"/>
        <v>#VALUE!</v>
      </c>
      <c r="T756" s="47" t="e" vm="1">
        <f t="shared" si="130"/>
        <v>#VALUE!</v>
      </c>
      <c r="U756" t="e" vm="1">
        <f t="shared" si="131"/>
        <v>#VALUE!</v>
      </c>
    </row>
    <row r="757" spans="1:21">
      <c r="A757">
        <v>747</v>
      </c>
      <c r="C757" t="e" vm="2">
        <f>[1]!GenLognormal($C$9,$C$10)</f>
        <v>#VALUE!</v>
      </c>
      <c r="D757" t="e" vm="2">
        <f>[1]!GenLognormal($D$9,$D$10)</f>
        <v>#VALUE!</v>
      </c>
      <c r="E757" t="e" vm="2">
        <f>[1]!genNormal($E$9,$E$10)</f>
        <v>#VALUE!</v>
      </c>
      <c r="F757" t="e" vm="1">
        <f t="shared" si="122"/>
        <v>#VALUE!</v>
      </c>
      <c r="G757" t="e" vm="2">
        <f>[1]!GenLognormal($G$9,$G$10)</f>
        <v>#VALUE!</v>
      </c>
      <c r="H757" t="e" vm="2">
        <f>[1]!genBinomial(1,0.593)</f>
        <v>#VALUE!</v>
      </c>
      <c r="I757" s="13" t="e" vm="1">
        <f t="shared" si="132"/>
        <v>#VALUE!</v>
      </c>
      <c r="J757" t="e" vm="2">
        <f>[1]!genUniform($J$9,$J$10)</f>
        <v>#VALUE!</v>
      </c>
      <c r="K757" t="e" vm="1">
        <f t="shared" si="123"/>
        <v>#VALUE!</v>
      </c>
      <c r="L757" s="47" t="e" vm="1">
        <f t="shared" si="124"/>
        <v>#VALUE!</v>
      </c>
      <c r="M757" t="e" vm="1">
        <f t="shared" si="125"/>
        <v>#VALUE!</v>
      </c>
      <c r="N757" t="e" vm="2">
        <f>[1]!genUniform($N$9,$N$10)</f>
        <v>#VALUE!</v>
      </c>
      <c r="O757" t="e" vm="1">
        <f t="shared" si="126"/>
        <v>#VALUE!</v>
      </c>
      <c r="P757" s="47" t="e" vm="1">
        <f t="shared" si="127"/>
        <v>#VALUE!</v>
      </c>
      <c r="Q757" t="e" vm="1">
        <f t="shared" si="128"/>
        <v>#VALUE!</v>
      </c>
      <c r="R757" t="e" vm="2">
        <f>[1]!genUniform($R$9,$R$10)</f>
        <v>#VALUE!</v>
      </c>
      <c r="S757" t="e" vm="1">
        <f t="shared" si="129"/>
        <v>#VALUE!</v>
      </c>
      <c r="T757" s="47" t="e" vm="1">
        <f t="shared" si="130"/>
        <v>#VALUE!</v>
      </c>
      <c r="U757" t="e" vm="1">
        <f t="shared" si="131"/>
        <v>#VALUE!</v>
      </c>
    </row>
    <row r="758" spans="1:21">
      <c r="A758">
        <v>748</v>
      </c>
      <c r="C758" t="e" vm="2">
        <f>[1]!GenLognormal($C$9,$C$10)</f>
        <v>#VALUE!</v>
      </c>
      <c r="D758" t="e" vm="2">
        <f>[1]!GenLognormal($D$9,$D$10)</f>
        <v>#VALUE!</v>
      </c>
      <c r="E758" t="e" vm="2">
        <f>[1]!genNormal($E$9,$E$10)</f>
        <v>#VALUE!</v>
      </c>
      <c r="F758" t="e" vm="1">
        <f t="shared" si="122"/>
        <v>#VALUE!</v>
      </c>
      <c r="G758" t="e" vm="2">
        <f>[1]!GenLognormal($G$9,$G$10)</f>
        <v>#VALUE!</v>
      </c>
      <c r="H758" t="e" vm="2">
        <f>[1]!genBinomial(1,0.593)</f>
        <v>#VALUE!</v>
      </c>
      <c r="I758" s="13" t="e" vm="1">
        <f t="shared" si="132"/>
        <v>#VALUE!</v>
      </c>
      <c r="J758" t="e" vm="2">
        <f>[1]!genUniform($J$9,$J$10)</f>
        <v>#VALUE!</v>
      </c>
      <c r="K758" t="e" vm="1">
        <f t="shared" si="123"/>
        <v>#VALUE!</v>
      </c>
      <c r="L758" s="47" t="e" vm="1">
        <f t="shared" si="124"/>
        <v>#VALUE!</v>
      </c>
      <c r="M758" t="e" vm="1">
        <f t="shared" si="125"/>
        <v>#VALUE!</v>
      </c>
      <c r="N758" t="e" vm="2">
        <f>[1]!genUniform($N$9,$N$10)</f>
        <v>#VALUE!</v>
      </c>
      <c r="O758" t="e" vm="1">
        <f t="shared" si="126"/>
        <v>#VALUE!</v>
      </c>
      <c r="P758" s="47" t="e" vm="1">
        <f t="shared" si="127"/>
        <v>#VALUE!</v>
      </c>
      <c r="Q758" t="e" vm="1">
        <f t="shared" si="128"/>
        <v>#VALUE!</v>
      </c>
      <c r="R758" t="e" vm="2">
        <f>[1]!genUniform($R$9,$R$10)</f>
        <v>#VALUE!</v>
      </c>
      <c r="S758" t="e" vm="1">
        <f t="shared" si="129"/>
        <v>#VALUE!</v>
      </c>
      <c r="T758" s="47" t="e" vm="1">
        <f t="shared" si="130"/>
        <v>#VALUE!</v>
      </c>
      <c r="U758" t="e" vm="1">
        <f t="shared" si="131"/>
        <v>#VALUE!</v>
      </c>
    </row>
    <row r="759" spans="1:21">
      <c r="A759">
        <v>749</v>
      </c>
      <c r="C759" t="e" vm="2">
        <f>[1]!GenLognormal($C$9,$C$10)</f>
        <v>#VALUE!</v>
      </c>
      <c r="D759" t="e" vm="2">
        <f>[1]!GenLognormal($D$9,$D$10)</f>
        <v>#VALUE!</v>
      </c>
      <c r="E759" t="e" vm="2">
        <f>[1]!genNormal($E$9,$E$10)</f>
        <v>#VALUE!</v>
      </c>
      <c r="F759" t="e" vm="1">
        <f t="shared" si="122"/>
        <v>#VALUE!</v>
      </c>
      <c r="G759" t="e" vm="2">
        <f>[1]!GenLognormal($G$9,$G$10)</f>
        <v>#VALUE!</v>
      </c>
      <c r="H759" t="e" vm="2">
        <f>[1]!genBinomial(1,0.593)</f>
        <v>#VALUE!</v>
      </c>
      <c r="I759" s="13" t="e" vm="1">
        <f t="shared" si="132"/>
        <v>#VALUE!</v>
      </c>
      <c r="J759" t="e" vm="2">
        <f>[1]!genUniform($J$9,$J$10)</f>
        <v>#VALUE!</v>
      </c>
      <c r="K759" t="e" vm="1">
        <f t="shared" si="123"/>
        <v>#VALUE!</v>
      </c>
      <c r="L759" s="47" t="e" vm="1">
        <f t="shared" si="124"/>
        <v>#VALUE!</v>
      </c>
      <c r="M759" t="e" vm="1">
        <f t="shared" si="125"/>
        <v>#VALUE!</v>
      </c>
      <c r="N759" t="e" vm="2">
        <f>[1]!genUniform($N$9,$N$10)</f>
        <v>#VALUE!</v>
      </c>
      <c r="O759" t="e" vm="1">
        <f t="shared" si="126"/>
        <v>#VALUE!</v>
      </c>
      <c r="P759" s="47" t="e" vm="1">
        <f t="shared" si="127"/>
        <v>#VALUE!</v>
      </c>
      <c r="Q759" t="e" vm="1">
        <f t="shared" si="128"/>
        <v>#VALUE!</v>
      </c>
      <c r="R759" t="e" vm="2">
        <f>[1]!genUniform($R$9,$R$10)</f>
        <v>#VALUE!</v>
      </c>
      <c r="S759" t="e" vm="1">
        <f t="shared" si="129"/>
        <v>#VALUE!</v>
      </c>
      <c r="T759" s="47" t="e" vm="1">
        <f t="shared" si="130"/>
        <v>#VALUE!</v>
      </c>
      <c r="U759" t="e" vm="1">
        <f t="shared" si="131"/>
        <v>#VALUE!</v>
      </c>
    </row>
    <row r="760" spans="1:21">
      <c r="A760">
        <v>750</v>
      </c>
      <c r="C760" t="e" vm="2">
        <f>[1]!GenLognormal($C$9,$C$10)</f>
        <v>#VALUE!</v>
      </c>
      <c r="D760" t="e" vm="2">
        <f>[1]!GenLognormal($D$9,$D$10)</f>
        <v>#VALUE!</v>
      </c>
      <c r="E760" t="e" vm="2">
        <f>[1]!genNormal($E$9,$E$10)</f>
        <v>#VALUE!</v>
      </c>
      <c r="F760" t="e" vm="1">
        <f t="shared" si="122"/>
        <v>#VALUE!</v>
      </c>
      <c r="G760" t="e" vm="2">
        <f>[1]!GenLognormal($G$9,$G$10)</f>
        <v>#VALUE!</v>
      </c>
      <c r="H760" t="e" vm="2">
        <f>[1]!genBinomial(1,0.593)</f>
        <v>#VALUE!</v>
      </c>
      <c r="I760" s="13" t="e" vm="1">
        <f t="shared" si="132"/>
        <v>#VALUE!</v>
      </c>
      <c r="J760" t="e" vm="2">
        <f>[1]!genUniform($J$9,$J$10)</f>
        <v>#VALUE!</v>
      </c>
      <c r="K760" t="e" vm="1">
        <f t="shared" si="123"/>
        <v>#VALUE!</v>
      </c>
      <c r="L760" s="47" t="e" vm="1">
        <f t="shared" si="124"/>
        <v>#VALUE!</v>
      </c>
      <c r="M760" t="e" vm="1">
        <f t="shared" si="125"/>
        <v>#VALUE!</v>
      </c>
      <c r="N760" t="e" vm="2">
        <f>[1]!genUniform($N$9,$N$10)</f>
        <v>#VALUE!</v>
      </c>
      <c r="O760" t="e" vm="1">
        <f t="shared" si="126"/>
        <v>#VALUE!</v>
      </c>
      <c r="P760" s="47" t="e" vm="1">
        <f t="shared" si="127"/>
        <v>#VALUE!</v>
      </c>
      <c r="Q760" t="e" vm="1">
        <f t="shared" si="128"/>
        <v>#VALUE!</v>
      </c>
      <c r="R760" t="e" vm="2">
        <f>[1]!genUniform($R$9,$R$10)</f>
        <v>#VALUE!</v>
      </c>
      <c r="S760" t="e" vm="1">
        <f t="shared" si="129"/>
        <v>#VALUE!</v>
      </c>
      <c r="T760" s="47" t="e" vm="1">
        <f t="shared" si="130"/>
        <v>#VALUE!</v>
      </c>
      <c r="U760" t="e" vm="1">
        <f t="shared" si="131"/>
        <v>#VALUE!</v>
      </c>
    </row>
    <row r="761" spans="1:21">
      <c r="A761">
        <v>751</v>
      </c>
      <c r="C761" t="e" vm="2">
        <f>[1]!GenLognormal($C$9,$C$10)</f>
        <v>#VALUE!</v>
      </c>
      <c r="D761" t="e" vm="2">
        <f>[1]!GenLognormal($D$9,$D$10)</f>
        <v>#VALUE!</v>
      </c>
      <c r="E761" t="e" vm="2">
        <f>[1]!genNormal($E$9,$E$10)</f>
        <v>#VALUE!</v>
      </c>
      <c r="F761" t="e" vm="1">
        <f t="shared" si="122"/>
        <v>#VALUE!</v>
      </c>
      <c r="G761" t="e" vm="2">
        <f>[1]!GenLognormal($G$9,$G$10)</f>
        <v>#VALUE!</v>
      </c>
      <c r="H761" t="e" vm="2">
        <f>[1]!genBinomial(1,0.593)</f>
        <v>#VALUE!</v>
      </c>
      <c r="I761" s="13" t="e" vm="1">
        <f t="shared" si="132"/>
        <v>#VALUE!</v>
      </c>
      <c r="J761" t="e" vm="2">
        <f>[1]!genUniform($J$9,$J$10)</f>
        <v>#VALUE!</v>
      </c>
      <c r="K761" t="e" vm="1">
        <f t="shared" si="123"/>
        <v>#VALUE!</v>
      </c>
      <c r="L761" s="47" t="e" vm="1">
        <f t="shared" si="124"/>
        <v>#VALUE!</v>
      </c>
      <c r="M761" t="e" vm="1">
        <f t="shared" si="125"/>
        <v>#VALUE!</v>
      </c>
      <c r="N761" t="e" vm="2">
        <f>[1]!genUniform($N$9,$N$10)</f>
        <v>#VALUE!</v>
      </c>
      <c r="O761" t="e" vm="1">
        <f t="shared" si="126"/>
        <v>#VALUE!</v>
      </c>
      <c r="P761" s="47" t="e" vm="1">
        <f t="shared" si="127"/>
        <v>#VALUE!</v>
      </c>
      <c r="Q761" t="e" vm="1">
        <f t="shared" si="128"/>
        <v>#VALUE!</v>
      </c>
      <c r="R761" t="e" vm="2">
        <f>[1]!genUniform($R$9,$R$10)</f>
        <v>#VALUE!</v>
      </c>
      <c r="S761" t="e" vm="1">
        <f t="shared" si="129"/>
        <v>#VALUE!</v>
      </c>
      <c r="T761" s="47" t="e" vm="1">
        <f t="shared" si="130"/>
        <v>#VALUE!</v>
      </c>
      <c r="U761" t="e" vm="1">
        <f t="shared" si="131"/>
        <v>#VALUE!</v>
      </c>
    </row>
    <row r="762" spans="1:21">
      <c r="A762">
        <v>752</v>
      </c>
      <c r="C762" t="e" vm="2">
        <f>[1]!GenLognormal($C$9,$C$10)</f>
        <v>#VALUE!</v>
      </c>
      <c r="D762" t="e" vm="2">
        <f>[1]!GenLognormal($D$9,$D$10)</f>
        <v>#VALUE!</v>
      </c>
      <c r="E762" t="e" vm="2">
        <f>[1]!genNormal($E$9,$E$10)</f>
        <v>#VALUE!</v>
      </c>
      <c r="F762" t="e" vm="1">
        <f t="shared" si="122"/>
        <v>#VALUE!</v>
      </c>
      <c r="G762" t="e" vm="2">
        <f>[1]!GenLognormal($G$9,$G$10)</f>
        <v>#VALUE!</v>
      </c>
      <c r="H762" t="e" vm="2">
        <f>[1]!genBinomial(1,0.593)</f>
        <v>#VALUE!</v>
      </c>
      <c r="I762" s="13" t="e" vm="1">
        <f t="shared" si="132"/>
        <v>#VALUE!</v>
      </c>
      <c r="J762" t="e" vm="2">
        <f>[1]!genUniform($J$9,$J$10)</f>
        <v>#VALUE!</v>
      </c>
      <c r="K762" t="e" vm="1">
        <f t="shared" si="123"/>
        <v>#VALUE!</v>
      </c>
      <c r="L762" s="47" t="e" vm="1">
        <f t="shared" si="124"/>
        <v>#VALUE!</v>
      </c>
      <c r="M762" t="e" vm="1">
        <f t="shared" si="125"/>
        <v>#VALUE!</v>
      </c>
      <c r="N762" t="e" vm="2">
        <f>[1]!genUniform($N$9,$N$10)</f>
        <v>#VALUE!</v>
      </c>
      <c r="O762" t="e" vm="1">
        <f t="shared" si="126"/>
        <v>#VALUE!</v>
      </c>
      <c r="P762" s="47" t="e" vm="1">
        <f t="shared" si="127"/>
        <v>#VALUE!</v>
      </c>
      <c r="Q762" t="e" vm="1">
        <f t="shared" si="128"/>
        <v>#VALUE!</v>
      </c>
      <c r="R762" t="e" vm="2">
        <f>[1]!genUniform($R$9,$R$10)</f>
        <v>#VALUE!</v>
      </c>
      <c r="S762" t="e" vm="1">
        <f t="shared" si="129"/>
        <v>#VALUE!</v>
      </c>
      <c r="T762" s="47" t="e" vm="1">
        <f t="shared" si="130"/>
        <v>#VALUE!</v>
      </c>
      <c r="U762" t="e" vm="1">
        <f t="shared" si="131"/>
        <v>#VALUE!</v>
      </c>
    </row>
    <row r="763" spans="1:21">
      <c r="A763">
        <v>753</v>
      </c>
      <c r="C763" t="e" vm="2">
        <f>[1]!GenLognormal($C$9,$C$10)</f>
        <v>#VALUE!</v>
      </c>
      <c r="D763" t="e" vm="2">
        <f>[1]!GenLognormal($D$9,$D$10)</f>
        <v>#VALUE!</v>
      </c>
      <c r="E763" t="e" vm="2">
        <f>[1]!genNormal($E$9,$E$10)</f>
        <v>#VALUE!</v>
      </c>
      <c r="F763" t="e" vm="1">
        <f t="shared" si="122"/>
        <v>#VALUE!</v>
      </c>
      <c r="G763" t="e" vm="2">
        <f>[1]!GenLognormal($G$9,$G$10)</f>
        <v>#VALUE!</v>
      </c>
      <c r="H763" t="e" vm="2">
        <f>[1]!genBinomial(1,0.593)</f>
        <v>#VALUE!</v>
      </c>
      <c r="I763" s="13" t="e" vm="1">
        <f t="shared" si="132"/>
        <v>#VALUE!</v>
      </c>
      <c r="J763" t="e" vm="2">
        <f>[1]!genUniform($J$9,$J$10)</f>
        <v>#VALUE!</v>
      </c>
      <c r="K763" t="e" vm="1">
        <f t="shared" si="123"/>
        <v>#VALUE!</v>
      </c>
      <c r="L763" s="47" t="e" vm="1">
        <f t="shared" si="124"/>
        <v>#VALUE!</v>
      </c>
      <c r="M763" t="e" vm="1">
        <f t="shared" si="125"/>
        <v>#VALUE!</v>
      </c>
      <c r="N763" t="e" vm="2">
        <f>[1]!genUniform($N$9,$N$10)</f>
        <v>#VALUE!</v>
      </c>
      <c r="O763" t="e" vm="1">
        <f t="shared" si="126"/>
        <v>#VALUE!</v>
      </c>
      <c r="P763" s="47" t="e" vm="1">
        <f t="shared" si="127"/>
        <v>#VALUE!</v>
      </c>
      <c r="Q763" t="e" vm="1">
        <f t="shared" si="128"/>
        <v>#VALUE!</v>
      </c>
      <c r="R763" t="e" vm="2">
        <f>[1]!genUniform($R$9,$R$10)</f>
        <v>#VALUE!</v>
      </c>
      <c r="S763" t="e" vm="1">
        <f t="shared" si="129"/>
        <v>#VALUE!</v>
      </c>
      <c r="T763" s="47" t="e" vm="1">
        <f t="shared" si="130"/>
        <v>#VALUE!</v>
      </c>
      <c r="U763" t="e" vm="1">
        <f t="shared" si="131"/>
        <v>#VALUE!</v>
      </c>
    </row>
    <row r="764" spans="1:21">
      <c r="A764">
        <v>754</v>
      </c>
      <c r="C764" t="e" vm="2">
        <f>[1]!GenLognormal($C$9,$C$10)</f>
        <v>#VALUE!</v>
      </c>
      <c r="D764" t="e" vm="2">
        <f>[1]!GenLognormal($D$9,$D$10)</f>
        <v>#VALUE!</v>
      </c>
      <c r="E764" t="e" vm="2">
        <f>[1]!genNormal($E$9,$E$10)</f>
        <v>#VALUE!</v>
      </c>
      <c r="F764" t="e" vm="1">
        <f t="shared" si="122"/>
        <v>#VALUE!</v>
      </c>
      <c r="G764" t="e" vm="2">
        <f>[1]!GenLognormal($G$9,$G$10)</f>
        <v>#VALUE!</v>
      </c>
      <c r="H764" t="e" vm="2">
        <f>[1]!genBinomial(1,0.593)</f>
        <v>#VALUE!</v>
      </c>
      <c r="I764" s="13" t="e" vm="1">
        <f t="shared" si="132"/>
        <v>#VALUE!</v>
      </c>
      <c r="J764" t="e" vm="2">
        <f>[1]!genUniform($J$9,$J$10)</f>
        <v>#VALUE!</v>
      </c>
      <c r="K764" t="e" vm="1">
        <f t="shared" si="123"/>
        <v>#VALUE!</v>
      </c>
      <c r="L764" s="47" t="e" vm="1">
        <f t="shared" si="124"/>
        <v>#VALUE!</v>
      </c>
      <c r="M764" t="e" vm="1">
        <f t="shared" si="125"/>
        <v>#VALUE!</v>
      </c>
      <c r="N764" t="e" vm="2">
        <f>[1]!genUniform($N$9,$N$10)</f>
        <v>#VALUE!</v>
      </c>
      <c r="O764" t="e" vm="1">
        <f t="shared" si="126"/>
        <v>#VALUE!</v>
      </c>
      <c r="P764" s="47" t="e" vm="1">
        <f t="shared" si="127"/>
        <v>#VALUE!</v>
      </c>
      <c r="Q764" t="e" vm="1">
        <f t="shared" si="128"/>
        <v>#VALUE!</v>
      </c>
      <c r="R764" t="e" vm="2">
        <f>[1]!genUniform($R$9,$R$10)</f>
        <v>#VALUE!</v>
      </c>
      <c r="S764" t="e" vm="1">
        <f t="shared" si="129"/>
        <v>#VALUE!</v>
      </c>
      <c r="T764" s="47" t="e" vm="1">
        <f t="shared" si="130"/>
        <v>#VALUE!</v>
      </c>
      <c r="U764" t="e" vm="1">
        <f t="shared" si="131"/>
        <v>#VALUE!</v>
      </c>
    </row>
    <row r="765" spans="1:21">
      <c r="A765">
        <v>755</v>
      </c>
      <c r="C765" t="e" vm="2">
        <f>[1]!GenLognormal($C$9,$C$10)</f>
        <v>#VALUE!</v>
      </c>
      <c r="D765" t="e" vm="2">
        <f>[1]!GenLognormal($D$9,$D$10)</f>
        <v>#VALUE!</v>
      </c>
      <c r="E765" t="e" vm="2">
        <f>[1]!genNormal($E$9,$E$10)</f>
        <v>#VALUE!</v>
      </c>
      <c r="F765" t="e" vm="1">
        <f t="shared" si="122"/>
        <v>#VALUE!</v>
      </c>
      <c r="G765" t="e" vm="2">
        <f>[1]!GenLognormal($G$9,$G$10)</f>
        <v>#VALUE!</v>
      </c>
      <c r="H765" t="e" vm="2">
        <f>[1]!genBinomial(1,0.593)</f>
        <v>#VALUE!</v>
      </c>
      <c r="I765" s="13" t="e" vm="1">
        <f t="shared" si="132"/>
        <v>#VALUE!</v>
      </c>
      <c r="J765" t="e" vm="2">
        <f>[1]!genUniform($J$9,$J$10)</f>
        <v>#VALUE!</v>
      </c>
      <c r="K765" t="e" vm="1">
        <f t="shared" si="123"/>
        <v>#VALUE!</v>
      </c>
      <c r="L765" s="47" t="e" vm="1">
        <f t="shared" si="124"/>
        <v>#VALUE!</v>
      </c>
      <c r="M765" t="e" vm="1">
        <f t="shared" si="125"/>
        <v>#VALUE!</v>
      </c>
      <c r="N765" t="e" vm="2">
        <f>[1]!genUniform($N$9,$N$10)</f>
        <v>#VALUE!</v>
      </c>
      <c r="O765" t="e" vm="1">
        <f t="shared" si="126"/>
        <v>#VALUE!</v>
      </c>
      <c r="P765" s="47" t="e" vm="1">
        <f t="shared" si="127"/>
        <v>#VALUE!</v>
      </c>
      <c r="Q765" t="e" vm="1">
        <f t="shared" si="128"/>
        <v>#VALUE!</v>
      </c>
      <c r="R765" t="e" vm="2">
        <f>[1]!genUniform($R$9,$R$10)</f>
        <v>#VALUE!</v>
      </c>
      <c r="S765" t="e" vm="1">
        <f t="shared" si="129"/>
        <v>#VALUE!</v>
      </c>
      <c r="T765" s="47" t="e" vm="1">
        <f t="shared" si="130"/>
        <v>#VALUE!</v>
      </c>
      <c r="U765" t="e" vm="1">
        <f t="shared" si="131"/>
        <v>#VALUE!</v>
      </c>
    </row>
    <row r="766" spans="1:21">
      <c r="A766">
        <v>756</v>
      </c>
      <c r="C766" t="e" vm="2">
        <f>[1]!GenLognormal($C$9,$C$10)</f>
        <v>#VALUE!</v>
      </c>
      <c r="D766" t="e" vm="2">
        <f>[1]!GenLognormal($D$9,$D$10)</f>
        <v>#VALUE!</v>
      </c>
      <c r="E766" t="e" vm="2">
        <f>[1]!genNormal($E$9,$E$10)</f>
        <v>#VALUE!</v>
      </c>
      <c r="F766" t="e" vm="1">
        <f t="shared" si="122"/>
        <v>#VALUE!</v>
      </c>
      <c r="G766" t="e" vm="2">
        <f>[1]!GenLognormal($G$9,$G$10)</f>
        <v>#VALUE!</v>
      </c>
      <c r="H766" t="e" vm="2">
        <f>[1]!genBinomial(1,0.593)</f>
        <v>#VALUE!</v>
      </c>
      <c r="I766" s="13" t="e" vm="1">
        <f t="shared" si="132"/>
        <v>#VALUE!</v>
      </c>
      <c r="J766" t="e" vm="2">
        <f>[1]!genUniform($J$9,$J$10)</f>
        <v>#VALUE!</v>
      </c>
      <c r="K766" t="e" vm="1">
        <f t="shared" si="123"/>
        <v>#VALUE!</v>
      </c>
      <c r="L766" s="47" t="e" vm="1">
        <f t="shared" si="124"/>
        <v>#VALUE!</v>
      </c>
      <c r="M766" t="e" vm="1">
        <f t="shared" si="125"/>
        <v>#VALUE!</v>
      </c>
      <c r="N766" t="e" vm="2">
        <f>[1]!genUniform($N$9,$N$10)</f>
        <v>#VALUE!</v>
      </c>
      <c r="O766" t="e" vm="1">
        <f t="shared" si="126"/>
        <v>#VALUE!</v>
      </c>
      <c r="P766" s="47" t="e" vm="1">
        <f t="shared" si="127"/>
        <v>#VALUE!</v>
      </c>
      <c r="Q766" t="e" vm="1">
        <f t="shared" si="128"/>
        <v>#VALUE!</v>
      </c>
      <c r="R766" t="e" vm="2">
        <f>[1]!genUniform($R$9,$R$10)</f>
        <v>#VALUE!</v>
      </c>
      <c r="S766" t="e" vm="1">
        <f t="shared" si="129"/>
        <v>#VALUE!</v>
      </c>
      <c r="T766" s="47" t="e" vm="1">
        <f t="shared" si="130"/>
        <v>#VALUE!</v>
      </c>
      <c r="U766" t="e" vm="1">
        <f t="shared" si="131"/>
        <v>#VALUE!</v>
      </c>
    </row>
    <row r="767" spans="1:21">
      <c r="A767">
        <v>757</v>
      </c>
      <c r="C767" t="e" vm="2">
        <f>[1]!GenLognormal($C$9,$C$10)</f>
        <v>#VALUE!</v>
      </c>
      <c r="D767" t="e" vm="2">
        <f>[1]!GenLognormal($D$9,$D$10)</f>
        <v>#VALUE!</v>
      </c>
      <c r="E767" t="e" vm="2">
        <f>[1]!genNormal($E$9,$E$10)</f>
        <v>#VALUE!</v>
      </c>
      <c r="F767" t="e" vm="1">
        <f t="shared" si="122"/>
        <v>#VALUE!</v>
      </c>
      <c r="G767" t="e" vm="2">
        <f>[1]!GenLognormal($G$9,$G$10)</f>
        <v>#VALUE!</v>
      </c>
      <c r="H767" t="e" vm="2">
        <f>[1]!genBinomial(1,0.593)</f>
        <v>#VALUE!</v>
      </c>
      <c r="I767" s="13" t="e" vm="1">
        <f t="shared" si="132"/>
        <v>#VALUE!</v>
      </c>
      <c r="J767" t="e" vm="2">
        <f>[1]!genUniform($J$9,$J$10)</f>
        <v>#VALUE!</v>
      </c>
      <c r="K767" t="e" vm="1">
        <f t="shared" si="123"/>
        <v>#VALUE!</v>
      </c>
      <c r="L767" s="47" t="e" vm="1">
        <f t="shared" si="124"/>
        <v>#VALUE!</v>
      </c>
      <c r="M767" t="e" vm="1">
        <f t="shared" si="125"/>
        <v>#VALUE!</v>
      </c>
      <c r="N767" t="e" vm="2">
        <f>[1]!genUniform($N$9,$N$10)</f>
        <v>#VALUE!</v>
      </c>
      <c r="O767" t="e" vm="1">
        <f t="shared" si="126"/>
        <v>#VALUE!</v>
      </c>
      <c r="P767" s="47" t="e" vm="1">
        <f t="shared" si="127"/>
        <v>#VALUE!</v>
      </c>
      <c r="Q767" t="e" vm="1">
        <f t="shared" si="128"/>
        <v>#VALUE!</v>
      </c>
      <c r="R767" t="e" vm="2">
        <f>[1]!genUniform($R$9,$R$10)</f>
        <v>#VALUE!</v>
      </c>
      <c r="S767" t="e" vm="1">
        <f t="shared" si="129"/>
        <v>#VALUE!</v>
      </c>
      <c r="T767" s="47" t="e" vm="1">
        <f t="shared" si="130"/>
        <v>#VALUE!</v>
      </c>
      <c r="U767" t="e" vm="1">
        <f t="shared" si="131"/>
        <v>#VALUE!</v>
      </c>
    </row>
    <row r="768" spans="1:21">
      <c r="A768">
        <v>758</v>
      </c>
      <c r="C768" t="e" vm="2">
        <f>[1]!GenLognormal($C$9,$C$10)</f>
        <v>#VALUE!</v>
      </c>
      <c r="D768" t="e" vm="2">
        <f>[1]!GenLognormal($D$9,$D$10)</f>
        <v>#VALUE!</v>
      </c>
      <c r="E768" t="e" vm="2">
        <f>[1]!genNormal($E$9,$E$10)</f>
        <v>#VALUE!</v>
      </c>
      <c r="F768" t="e" vm="1">
        <f t="shared" si="122"/>
        <v>#VALUE!</v>
      </c>
      <c r="G768" t="e" vm="2">
        <f>[1]!GenLognormal($G$9,$G$10)</f>
        <v>#VALUE!</v>
      </c>
      <c r="H768" t="e" vm="2">
        <f>[1]!genBinomial(1,0.593)</f>
        <v>#VALUE!</v>
      </c>
      <c r="I768" s="13" t="e" vm="1">
        <f t="shared" si="132"/>
        <v>#VALUE!</v>
      </c>
      <c r="J768" t="e" vm="2">
        <f>[1]!genUniform($J$9,$J$10)</f>
        <v>#VALUE!</v>
      </c>
      <c r="K768" t="e" vm="1">
        <f t="shared" si="123"/>
        <v>#VALUE!</v>
      </c>
      <c r="L768" s="47" t="e" vm="1">
        <f t="shared" si="124"/>
        <v>#VALUE!</v>
      </c>
      <c r="M768" t="e" vm="1">
        <f t="shared" si="125"/>
        <v>#VALUE!</v>
      </c>
      <c r="N768" t="e" vm="2">
        <f>[1]!genUniform($N$9,$N$10)</f>
        <v>#VALUE!</v>
      </c>
      <c r="O768" t="e" vm="1">
        <f t="shared" si="126"/>
        <v>#VALUE!</v>
      </c>
      <c r="P768" s="47" t="e" vm="1">
        <f t="shared" si="127"/>
        <v>#VALUE!</v>
      </c>
      <c r="Q768" t="e" vm="1">
        <f t="shared" si="128"/>
        <v>#VALUE!</v>
      </c>
      <c r="R768" t="e" vm="2">
        <f>[1]!genUniform($R$9,$R$10)</f>
        <v>#VALUE!</v>
      </c>
      <c r="S768" t="e" vm="1">
        <f t="shared" si="129"/>
        <v>#VALUE!</v>
      </c>
      <c r="T768" s="47" t="e" vm="1">
        <f t="shared" si="130"/>
        <v>#VALUE!</v>
      </c>
      <c r="U768" t="e" vm="1">
        <f t="shared" si="131"/>
        <v>#VALUE!</v>
      </c>
    </row>
    <row r="769" spans="1:21">
      <c r="A769">
        <v>759</v>
      </c>
      <c r="C769" t="e" vm="2">
        <f>[1]!GenLognormal($C$9,$C$10)</f>
        <v>#VALUE!</v>
      </c>
      <c r="D769" t="e" vm="2">
        <f>[1]!GenLognormal($D$9,$D$10)</f>
        <v>#VALUE!</v>
      </c>
      <c r="E769" t="e" vm="2">
        <f>[1]!genNormal($E$9,$E$10)</f>
        <v>#VALUE!</v>
      </c>
      <c r="F769" t="e" vm="1">
        <f t="shared" si="122"/>
        <v>#VALUE!</v>
      </c>
      <c r="G769" t="e" vm="2">
        <f>[1]!GenLognormal($G$9,$G$10)</f>
        <v>#VALUE!</v>
      </c>
      <c r="H769" t="e" vm="2">
        <f>[1]!genBinomial(1,0.593)</f>
        <v>#VALUE!</v>
      </c>
      <c r="I769" s="13" t="e" vm="1">
        <f t="shared" si="132"/>
        <v>#VALUE!</v>
      </c>
      <c r="J769" t="e" vm="2">
        <f>[1]!genUniform($J$9,$J$10)</f>
        <v>#VALUE!</v>
      </c>
      <c r="K769" t="e" vm="1">
        <f t="shared" si="123"/>
        <v>#VALUE!</v>
      </c>
      <c r="L769" s="47" t="e" vm="1">
        <f t="shared" si="124"/>
        <v>#VALUE!</v>
      </c>
      <c r="M769" t="e" vm="1">
        <f t="shared" si="125"/>
        <v>#VALUE!</v>
      </c>
      <c r="N769" t="e" vm="2">
        <f>[1]!genUniform($N$9,$N$10)</f>
        <v>#VALUE!</v>
      </c>
      <c r="O769" t="e" vm="1">
        <f t="shared" si="126"/>
        <v>#VALUE!</v>
      </c>
      <c r="P769" s="47" t="e" vm="1">
        <f t="shared" si="127"/>
        <v>#VALUE!</v>
      </c>
      <c r="Q769" t="e" vm="1">
        <f t="shared" si="128"/>
        <v>#VALUE!</v>
      </c>
      <c r="R769" t="e" vm="2">
        <f>[1]!genUniform($R$9,$R$10)</f>
        <v>#VALUE!</v>
      </c>
      <c r="S769" t="e" vm="1">
        <f t="shared" si="129"/>
        <v>#VALUE!</v>
      </c>
      <c r="T769" s="47" t="e" vm="1">
        <f t="shared" si="130"/>
        <v>#VALUE!</v>
      </c>
      <c r="U769" t="e" vm="1">
        <f t="shared" si="131"/>
        <v>#VALUE!</v>
      </c>
    </row>
    <row r="770" spans="1:21">
      <c r="A770">
        <v>760</v>
      </c>
      <c r="C770" t="e" vm="2">
        <f>[1]!GenLognormal($C$9,$C$10)</f>
        <v>#VALUE!</v>
      </c>
      <c r="D770" t="e" vm="2">
        <f>[1]!GenLognormal($D$9,$D$10)</f>
        <v>#VALUE!</v>
      </c>
      <c r="E770" t="e" vm="2">
        <f>[1]!genNormal($E$9,$E$10)</f>
        <v>#VALUE!</v>
      </c>
      <c r="F770" t="e" vm="1">
        <f t="shared" si="122"/>
        <v>#VALUE!</v>
      </c>
      <c r="G770" t="e" vm="2">
        <f>[1]!GenLognormal($G$9,$G$10)</f>
        <v>#VALUE!</v>
      </c>
      <c r="H770" t="e" vm="2">
        <f>[1]!genBinomial(1,0.593)</f>
        <v>#VALUE!</v>
      </c>
      <c r="I770" s="13" t="e" vm="1">
        <f t="shared" si="132"/>
        <v>#VALUE!</v>
      </c>
      <c r="J770" t="e" vm="2">
        <f>[1]!genUniform($J$9,$J$10)</f>
        <v>#VALUE!</v>
      </c>
      <c r="K770" t="e" vm="1">
        <f t="shared" si="123"/>
        <v>#VALUE!</v>
      </c>
      <c r="L770" s="47" t="e" vm="1">
        <f t="shared" si="124"/>
        <v>#VALUE!</v>
      </c>
      <c r="M770" t="e" vm="1">
        <f t="shared" si="125"/>
        <v>#VALUE!</v>
      </c>
      <c r="N770" t="e" vm="2">
        <f>[1]!genUniform($N$9,$N$10)</f>
        <v>#VALUE!</v>
      </c>
      <c r="O770" t="e" vm="1">
        <f t="shared" si="126"/>
        <v>#VALUE!</v>
      </c>
      <c r="P770" s="47" t="e" vm="1">
        <f t="shared" si="127"/>
        <v>#VALUE!</v>
      </c>
      <c r="Q770" t="e" vm="1">
        <f t="shared" si="128"/>
        <v>#VALUE!</v>
      </c>
      <c r="R770" t="e" vm="2">
        <f>[1]!genUniform($R$9,$R$10)</f>
        <v>#VALUE!</v>
      </c>
      <c r="S770" t="e" vm="1">
        <f t="shared" si="129"/>
        <v>#VALUE!</v>
      </c>
      <c r="T770" s="47" t="e" vm="1">
        <f t="shared" si="130"/>
        <v>#VALUE!</v>
      </c>
      <c r="U770" t="e" vm="1">
        <f t="shared" si="131"/>
        <v>#VALUE!</v>
      </c>
    </row>
    <row r="771" spans="1:21">
      <c r="A771">
        <v>761</v>
      </c>
      <c r="C771" t="e" vm="2">
        <f>[1]!GenLognormal($C$9,$C$10)</f>
        <v>#VALUE!</v>
      </c>
      <c r="D771" t="e" vm="2">
        <f>[1]!GenLognormal($D$9,$D$10)</f>
        <v>#VALUE!</v>
      </c>
      <c r="E771" t="e" vm="2">
        <f>[1]!genNormal($E$9,$E$10)</f>
        <v>#VALUE!</v>
      </c>
      <c r="F771" t="e" vm="1">
        <f t="shared" si="122"/>
        <v>#VALUE!</v>
      </c>
      <c r="G771" t="e" vm="2">
        <f>[1]!GenLognormal($G$9,$G$10)</f>
        <v>#VALUE!</v>
      </c>
      <c r="H771" t="e" vm="2">
        <f>[1]!genBinomial(1,0.593)</f>
        <v>#VALUE!</v>
      </c>
      <c r="I771" s="13" t="e" vm="1">
        <f t="shared" si="132"/>
        <v>#VALUE!</v>
      </c>
      <c r="J771" t="e" vm="2">
        <f>[1]!genUniform($J$9,$J$10)</f>
        <v>#VALUE!</v>
      </c>
      <c r="K771" t="e" vm="1">
        <f t="shared" si="123"/>
        <v>#VALUE!</v>
      </c>
      <c r="L771" s="47" t="e" vm="1">
        <f t="shared" si="124"/>
        <v>#VALUE!</v>
      </c>
      <c r="M771" t="e" vm="1">
        <f t="shared" si="125"/>
        <v>#VALUE!</v>
      </c>
      <c r="N771" t="e" vm="2">
        <f>[1]!genUniform($N$9,$N$10)</f>
        <v>#VALUE!</v>
      </c>
      <c r="O771" t="e" vm="1">
        <f t="shared" si="126"/>
        <v>#VALUE!</v>
      </c>
      <c r="P771" s="47" t="e" vm="1">
        <f t="shared" si="127"/>
        <v>#VALUE!</v>
      </c>
      <c r="Q771" t="e" vm="1">
        <f t="shared" si="128"/>
        <v>#VALUE!</v>
      </c>
      <c r="R771" t="e" vm="2">
        <f>[1]!genUniform($R$9,$R$10)</f>
        <v>#VALUE!</v>
      </c>
      <c r="S771" t="e" vm="1">
        <f t="shared" si="129"/>
        <v>#VALUE!</v>
      </c>
      <c r="T771" s="47" t="e" vm="1">
        <f t="shared" si="130"/>
        <v>#VALUE!</v>
      </c>
      <c r="U771" t="e" vm="1">
        <f t="shared" si="131"/>
        <v>#VALUE!</v>
      </c>
    </row>
    <row r="772" spans="1:21">
      <c r="A772">
        <v>762</v>
      </c>
      <c r="C772" t="e" vm="2">
        <f>[1]!GenLognormal($C$9,$C$10)</f>
        <v>#VALUE!</v>
      </c>
      <c r="D772" t="e" vm="2">
        <f>[1]!GenLognormal($D$9,$D$10)</f>
        <v>#VALUE!</v>
      </c>
      <c r="E772" t="e" vm="2">
        <f>[1]!genNormal($E$9,$E$10)</f>
        <v>#VALUE!</v>
      </c>
      <c r="F772" t="e" vm="1">
        <f t="shared" si="122"/>
        <v>#VALUE!</v>
      </c>
      <c r="G772" t="e" vm="2">
        <f>[1]!GenLognormal($G$9,$G$10)</f>
        <v>#VALUE!</v>
      </c>
      <c r="H772" t="e" vm="2">
        <f>[1]!genBinomial(1,0.593)</f>
        <v>#VALUE!</v>
      </c>
      <c r="I772" s="13" t="e" vm="1">
        <f t="shared" si="132"/>
        <v>#VALUE!</v>
      </c>
      <c r="J772" t="e" vm="2">
        <f>[1]!genUniform($J$9,$J$10)</f>
        <v>#VALUE!</v>
      </c>
      <c r="K772" t="e" vm="1">
        <f t="shared" si="123"/>
        <v>#VALUE!</v>
      </c>
      <c r="L772" s="47" t="e" vm="1">
        <f t="shared" si="124"/>
        <v>#VALUE!</v>
      </c>
      <c r="M772" t="e" vm="1">
        <f t="shared" si="125"/>
        <v>#VALUE!</v>
      </c>
      <c r="N772" t="e" vm="2">
        <f>[1]!genUniform($N$9,$N$10)</f>
        <v>#VALUE!</v>
      </c>
      <c r="O772" t="e" vm="1">
        <f t="shared" si="126"/>
        <v>#VALUE!</v>
      </c>
      <c r="P772" s="47" t="e" vm="1">
        <f t="shared" si="127"/>
        <v>#VALUE!</v>
      </c>
      <c r="Q772" t="e" vm="1">
        <f t="shared" si="128"/>
        <v>#VALUE!</v>
      </c>
      <c r="R772" t="e" vm="2">
        <f>[1]!genUniform($R$9,$R$10)</f>
        <v>#VALUE!</v>
      </c>
      <c r="S772" t="e" vm="1">
        <f t="shared" si="129"/>
        <v>#VALUE!</v>
      </c>
      <c r="T772" s="47" t="e" vm="1">
        <f t="shared" si="130"/>
        <v>#VALUE!</v>
      </c>
      <c r="U772" t="e" vm="1">
        <f t="shared" si="131"/>
        <v>#VALUE!</v>
      </c>
    </row>
    <row r="773" spans="1:21">
      <c r="A773">
        <v>763</v>
      </c>
      <c r="C773" t="e" vm="2">
        <f>[1]!GenLognormal($C$9,$C$10)</f>
        <v>#VALUE!</v>
      </c>
      <c r="D773" t="e" vm="2">
        <f>[1]!GenLognormal($D$9,$D$10)</f>
        <v>#VALUE!</v>
      </c>
      <c r="E773" t="e" vm="2">
        <f>[1]!genNormal($E$9,$E$10)</f>
        <v>#VALUE!</v>
      </c>
      <c r="F773" t="e" vm="1">
        <f t="shared" si="122"/>
        <v>#VALUE!</v>
      </c>
      <c r="G773" t="e" vm="2">
        <f>[1]!GenLognormal($G$9,$G$10)</f>
        <v>#VALUE!</v>
      </c>
      <c r="H773" t="e" vm="2">
        <f>[1]!genBinomial(1,0.593)</f>
        <v>#VALUE!</v>
      </c>
      <c r="I773" s="13" t="e" vm="1">
        <f t="shared" si="132"/>
        <v>#VALUE!</v>
      </c>
      <c r="J773" t="e" vm="2">
        <f>[1]!genUniform($J$9,$J$10)</f>
        <v>#VALUE!</v>
      </c>
      <c r="K773" t="e" vm="1">
        <f t="shared" si="123"/>
        <v>#VALUE!</v>
      </c>
      <c r="L773" s="47" t="e" vm="1">
        <f t="shared" si="124"/>
        <v>#VALUE!</v>
      </c>
      <c r="M773" t="e" vm="1">
        <f t="shared" si="125"/>
        <v>#VALUE!</v>
      </c>
      <c r="N773" t="e" vm="2">
        <f>[1]!genUniform($N$9,$N$10)</f>
        <v>#VALUE!</v>
      </c>
      <c r="O773" t="e" vm="1">
        <f t="shared" si="126"/>
        <v>#VALUE!</v>
      </c>
      <c r="P773" s="47" t="e" vm="1">
        <f t="shared" si="127"/>
        <v>#VALUE!</v>
      </c>
      <c r="Q773" t="e" vm="1">
        <f t="shared" si="128"/>
        <v>#VALUE!</v>
      </c>
      <c r="R773" t="e" vm="2">
        <f>[1]!genUniform($R$9,$R$10)</f>
        <v>#VALUE!</v>
      </c>
      <c r="S773" t="e" vm="1">
        <f t="shared" si="129"/>
        <v>#VALUE!</v>
      </c>
      <c r="T773" s="47" t="e" vm="1">
        <f t="shared" si="130"/>
        <v>#VALUE!</v>
      </c>
      <c r="U773" t="e" vm="1">
        <f t="shared" si="131"/>
        <v>#VALUE!</v>
      </c>
    </row>
    <row r="774" spans="1:21">
      <c r="A774">
        <v>764</v>
      </c>
      <c r="C774" t="e" vm="2">
        <f>[1]!GenLognormal($C$9,$C$10)</f>
        <v>#VALUE!</v>
      </c>
      <c r="D774" t="e" vm="2">
        <f>[1]!GenLognormal($D$9,$D$10)</f>
        <v>#VALUE!</v>
      </c>
      <c r="E774" t="e" vm="2">
        <f>[1]!genNormal($E$9,$E$10)</f>
        <v>#VALUE!</v>
      </c>
      <c r="F774" t="e" vm="1">
        <f t="shared" si="122"/>
        <v>#VALUE!</v>
      </c>
      <c r="G774" t="e" vm="2">
        <f>[1]!GenLognormal($G$9,$G$10)</f>
        <v>#VALUE!</v>
      </c>
      <c r="H774" t="e" vm="2">
        <f>[1]!genBinomial(1,0.593)</f>
        <v>#VALUE!</v>
      </c>
      <c r="I774" s="13" t="e" vm="1">
        <f t="shared" si="132"/>
        <v>#VALUE!</v>
      </c>
      <c r="J774" t="e" vm="2">
        <f>[1]!genUniform($J$9,$J$10)</f>
        <v>#VALUE!</v>
      </c>
      <c r="K774" t="e" vm="1">
        <f t="shared" si="123"/>
        <v>#VALUE!</v>
      </c>
      <c r="L774" s="47" t="e" vm="1">
        <f t="shared" si="124"/>
        <v>#VALUE!</v>
      </c>
      <c r="M774" t="e" vm="1">
        <f t="shared" si="125"/>
        <v>#VALUE!</v>
      </c>
      <c r="N774" t="e" vm="2">
        <f>[1]!genUniform($N$9,$N$10)</f>
        <v>#VALUE!</v>
      </c>
      <c r="O774" t="e" vm="1">
        <f t="shared" si="126"/>
        <v>#VALUE!</v>
      </c>
      <c r="P774" s="47" t="e" vm="1">
        <f t="shared" si="127"/>
        <v>#VALUE!</v>
      </c>
      <c r="Q774" t="e" vm="1">
        <f t="shared" si="128"/>
        <v>#VALUE!</v>
      </c>
      <c r="R774" t="e" vm="2">
        <f>[1]!genUniform($R$9,$R$10)</f>
        <v>#VALUE!</v>
      </c>
      <c r="S774" t="e" vm="1">
        <f t="shared" si="129"/>
        <v>#VALUE!</v>
      </c>
      <c r="T774" s="47" t="e" vm="1">
        <f t="shared" si="130"/>
        <v>#VALUE!</v>
      </c>
      <c r="U774" t="e" vm="1">
        <f t="shared" si="131"/>
        <v>#VALUE!</v>
      </c>
    </row>
    <row r="775" spans="1:21">
      <c r="A775">
        <v>765</v>
      </c>
      <c r="C775" t="e" vm="2">
        <f>[1]!GenLognormal($C$9,$C$10)</f>
        <v>#VALUE!</v>
      </c>
      <c r="D775" t="e" vm="2">
        <f>[1]!GenLognormal($D$9,$D$10)</f>
        <v>#VALUE!</v>
      </c>
      <c r="E775" t="e" vm="2">
        <f>[1]!genNormal($E$9,$E$10)</f>
        <v>#VALUE!</v>
      </c>
      <c r="F775" t="e" vm="1">
        <f t="shared" si="122"/>
        <v>#VALUE!</v>
      </c>
      <c r="G775" t="e" vm="2">
        <f>[1]!GenLognormal($G$9,$G$10)</f>
        <v>#VALUE!</v>
      </c>
      <c r="H775" t="e" vm="2">
        <f>[1]!genBinomial(1,0.593)</f>
        <v>#VALUE!</v>
      </c>
      <c r="I775" s="13" t="e" vm="1">
        <f t="shared" si="132"/>
        <v>#VALUE!</v>
      </c>
      <c r="J775" t="e" vm="2">
        <f>[1]!genUniform($J$9,$J$10)</f>
        <v>#VALUE!</v>
      </c>
      <c r="K775" t="e" vm="1">
        <f t="shared" si="123"/>
        <v>#VALUE!</v>
      </c>
      <c r="L775" s="47" t="e" vm="1">
        <f t="shared" si="124"/>
        <v>#VALUE!</v>
      </c>
      <c r="M775" t="e" vm="1">
        <f t="shared" si="125"/>
        <v>#VALUE!</v>
      </c>
      <c r="N775" t="e" vm="2">
        <f>[1]!genUniform($N$9,$N$10)</f>
        <v>#VALUE!</v>
      </c>
      <c r="O775" t="e" vm="1">
        <f t="shared" si="126"/>
        <v>#VALUE!</v>
      </c>
      <c r="P775" s="47" t="e" vm="1">
        <f t="shared" si="127"/>
        <v>#VALUE!</v>
      </c>
      <c r="Q775" t="e" vm="1">
        <f t="shared" si="128"/>
        <v>#VALUE!</v>
      </c>
      <c r="R775" t="e" vm="2">
        <f>[1]!genUniform($R$9,$R$10)</f>
        <v>#VALUE!</v>
      </c>
      <c r="S775" t="e" vm="1">
        <f t="shared" si="129"/>
        <v>#VALUE!</v>
      </c>
      <c r="T775" s="47" t="e" vm="1">
        <f t="shared" si="130"/>
        <v>#VALUE!</v>
      </c>
      <c r="U775" t="e" vm="1">
        <f t="shared" si="131"/>
        <v>#VALUE!</v>
      </c>
    </row>
    <row r="776" spans="1:21">
      <c r="A776">
        <v>766</v>
      </c>
      <c r="C776" t="e" vm="2">
        <f>[1]!GenLognormal($C$9,$C$10)</f>
        <v>#VALUE!</v>
      </c>
      <c r="D776" t="e" vm="2">
        <f>[1]!GenLognormal($D$9,$D$10)</f>
        <v>#VALUE!</v>
      </c>
      <c r="E776" t="e" vm="2">
        <f>[1]!genNormal($E$9,$E$10)</f>
        <v>#VALUE!</v>
      </c>
      <c r="F776" t="e" vm="1">
        <f t="shared" si="122"/>
        <v>#VALUE!</v>
      </c>
      <c r="G776" t="e" vm="2">
        <f>[1]!GenLognormal($G$9,$G$10)</f>
        <v>#VALUE!</v>
      </c>
      <c r="H776" t="e" vm="2">
        <f>[1]!genBinomial(1,0.593)</f>
        <v>#VALUE!</v>
      </c>
      <c r="I776" s="13" t="e" vm="1">
        <f t="shared" si="132"/>
        <v>#VALUE!</v>
      </c>
      <c r="J776" t="e" vm="2">
        <f>[1]!genUniform($J$9,$J$10)</f>
        <v>#VALUE!</v>
      </c>
      <c r="K776" t="e" vm="1">
        <f t="shared" si="123"/>
        <v>#VALUE!</v>
      </c>
      <c r="L776" s="47" t="e" vm="1">
        <f t="shared" si="124"/>
        <v>#VALUE!</v>
      </c>
      <c r="M776" t="e" vm="1">
        <f t="shared" si="125"/>
        <v>#VALUE!</v>
      </c>
      <c r="N776" t="e" vm="2">
        <f>[1]!genUniform($N$9,$N$10)</f>
        <v>#VALUE!</v>
      </c>
      <c r="O776" t="e" vm="1">
        <f t="shared" si="126"/>
        <v>#VALUE!</v>
      </c>
      <c r="P776" s="47" t="e" vm="1">
        <f t="shared" si="127"/>
        <v>#VALUE!</v>
      </c>
      <c r="Q776" t="e" vm="1">
        <f t="shared" si="128"/>
        <v>#VALUE!</v>
      </c>
      <c r="R776" t="e" vm="2">
        <f>[1]!genUniform($R$9,$R$10)</f>
        <v>#VALUE!</v>
      </c>
      <c r="S776" t="e" vm="1">
        <f t="shared" si="129"/>
        <v>#VALUE!</v>
      </c>
      <c r="T776" s="47" t="e" vm="1">
        <f t="shared" si="130"/>
        <v>#VALUE!</v>
      </c>
      <c r="U776" t="e" vm="1">
        <f t="shared" si="131"/>
        <v>#VALUE!</v>
      </c>
    </row>
    <row r="777" spans="1:21">
      <c r="A777">
        <v>767</v>
      </c>
      <c r="C777" t="e" vm="2">
        <f>[1]!GenLognormal($C$9,$C$10)</f>
        <v>#VALUE!</v>
      </c>
      <c r="D777" t="e" vm="2">
        <f>[1]!GenLognormal($D$9,$D$10)</f>
        <v>#VALUE!</v>
      </c>
      <c r="E777" t="e" vm="2">
        <f>[1]!genNormal($E$9,$E$10)</f>
        <v>#VALUE!</v>
      </c>
      <c r="F777" t="e" vm="1">
        <f t="shared" si="122"/>
        <v>#VALUE!</v>
      </c>
      <c r="G777" t="e" vm="2">
        <f>[1]!GenLognormal($G$9,$G$10)</f>
        <v>#VALUE!</v>
      </c>
      <c r="H777" t="e" vm="2">
        <f>[1]!genBinomial(1,0.593)</f>
        <v>#VALUE!</v>
      </c>
      <c r="I777" s="13" t="e" vm="1">
        <f t="shared" si="132"/>
        <v>#VALUE!</v>
      </c>
      <c r="J777" t="e" vm="2">
        <f>[1]!genUniform($J$9,$J$10)</f>
        <v>#VALUE!</v>
      </c>
      <c r="K777" t="e" vm="1">
        <f t="shared" si="123"/>
        <v>#VALUE!</v>
      </c>
      <c r="L777" s="47" t="e" vm="1">
        <f t="shared" si="124"/>
        <v>#VALUE!</v>
      </c>
      <c r="M777" t="e" vm="1">
        <f t="shared" si="125"/>
        <v>#VALUE!</v>
      </c>
      <c r="N777" t="e" vm="2">
        <f>[1]!genUniform($N$9,$N$10)</f>
        <v>#VALUE!</v>
      </c>
      <c r="O777" t="e" vm="1">
        <f t="shared" si="126"/>
        <v>#VALUE!</v>
      </c>
      <c r="P777" s="47" t="e" vm="1">
        <f t="shared" si="127"/>
        <v>#VALUE!</v>
      </c>
      <c r="Q777" t="e" vm="1">
        <f t="shared" si="128"/>
        <v>#VALUE!</v>
      </c>
      <c r="R777" t="e" vm="2">
        <f>[1]!genUniform($R$9,$R$10)</f>
        <v>#VALUE!</v>
      </c>
      <c r="S777" t="e" vm="1">
        <f t="shared" si="129"/>
        <v>#VALUE!</v>
      </c>
      <c r="T777" s="47" t="e" vm="1">
        <f t="shared" si="130"/>
        <v>#VALUE!</v>
      </c>
      <c r="U777" t="e" vm="1">
        <f t="shared" si="131"/>
        <v>#VALUE!</v>
      </c>
    </row>
    <row r="778" spans="1:21">
      <c r="A778">
        <v>768</v>
      </c>
      <c r="C778" t="e" vm="2">
        <f>[1]!GenLognormal($C$9,$C$10)</f>
        <v>#VALUE!</v>
      </c>
      <c r="D778" t="e" vm="2">
        <f>[1]!GenLognormal($D$9,$D$10)</f>
        <v>#VALUE!</v>
      </c>
      <c r="E778" t="e" vm="2">
        <f>[1]!genNormal($E$9,$E$10)</f>
        <v>#VALUE!</v>
      </c>
      <c r="F778" t="e" vm="1">
        <f t="shared" si="122"/>
        <v>#VALUE!</v>
      </c>
      <c r="G778" t="e" vm="2">
        <f>[1]!GenLognormal($G$9,$G$10)</f>
        <v>#VALUE!</v>
      </c>
      <c r="H778" t="e" vm="2">
        <f>[1]!genBinomial(1,0.593)</f>
        <v>#VALUE!</v>
      </c>
      <c r="I778" s="13" t="e" vm="1">
        <f t="shared" si="132"/>
        <v>#VALUE!</v>
      </c>
      <c r="J778" t="e" vm="2">
        <f>[1]!genUniform($J$9,$J$10)</f>
        <v>#VALUE!</v>
      </c>
      <c r="K778" t="e" vm="1">
        <f t="shared" si="123"/>
        <v>#VALUE!</v>
      </c>
      <c r="L778" s="47" t="e" vm="1">
        <f t="shared" si="124"/>
        <v>#VALUE!</v>
      </c>
      <c r="M778" t="e" vm="1">
        <f t="shared" si="125"/>
        <v>#VALUE!</v>
      </c>
      <c r="N778" t="e" vm="2">
        <f>[1]!genUniform($N$9,$N$10)</f>
        <v>#VALUE!</v>
      </c>
      <c r="O778" t="e" vm="1">
        <f t="shared" si="126"/>
        <v>#VALUE!</v>
      </c>
      <c r="P778" s="47" t="e" vm="1">
        <f t="shared" si="127"/>
        <v>#VALUE!</v>
      </c>
      <c r="Q778" t="e" vm="1">
        <f t="shared" si="128"/>
        <v>#VALUE!</v>
      </c>
      <c r="R778" t="e" vm="2">
        <f>[1]!genUniform($R$9,$R$10)</f>
        <v>#VALUE!</v>
      </c>
      <c r="S778" t="e" vm="1">
        <f t="shared" si="129"/>
        <v>#VALUE!</v>
      </c>
      <c r="T778" s="47" t="e" vm="1">
        <f t="shared" si="130"/>
        <v>#VALUE!</v>
      </c>
      <c r="U778" t="e" vm="1">
        <f t="shared" si="131"/>
        <v>#VALUE!</v>
      </c>
    </row>
    <row r="779" spans="1:21">
      <c r="A779">
        <v>769</v>
      </c>
      <c r="C779" t="e" vm="2">
        <f>[1]!GenLognormal($C$9,$C$10)</f>
        <v>#VALUE!</v>
      </c>
      <c r="D779" t="e" vm="2">
        <f>[1]!GenLognormal($D$9,$D$10)</f>
        <v>#VALUE!</v>
      </c>
      <c r="E779" t="e" vm="2">
        <f>[1]!genNormal($E$9,$E$10)</f>
        <v>#VALUE!</v>
      </c>
      <c r="F779" t="e" vm="1">
        <f t="shared" si="122"/>
        <v>#VALUE!</v>
      </c>
      <c r="G779" t="e" vm="2">
        <f>[1]!GenLognormal($G$9,$G$10)</f>
        <v>#VALUE!</v>
      </c>
      <c r="H779" t="e" vm="2">
        <f>[1]!genBinomial(1,0.593)</f>
        <v>#VALUE!</v>
      </c>
      <c r="I779" s="13" t="e" vm="1">
        <f t="shared" si="132"/>
        <v>#VALUE!</v>
      </c>
      <c r="J779" t="e" vm="2">
        <f>[1]!genUniform($J$9,$J$10)</f>
        <v>#VALUE!</v>
      </c>
      <c r="K779" t="e" vm="1">
        <f t="shared" si="123"/>
        <v>#VALUE!</v>
      </c>
      <c r="L779" s="47" t="e" vm="1">
        <f t="shared" si="124"/>
        <v>#VALUE!</v>
      </c>
      <c r="M779" t="e" vm="1">
        <f t="shared" si="125"/>
        <v>#VALUE!</v>
      </c>
      <c r="N779" t="e" vm="2">
        <f>[1]!genUniform($N$9,$N$10)</f>
        <v>#VALUE!</v>
      </c>
      <c r="O779" t="e" vm="1">
        <f t="shared" si="126"/>
        <v>#VALUE!</v>
      </c>
      <c r="P779" s="47" t="e" vm="1">
        <f t="shared" si="127"/>
        <v>#VALUE!</v>
      </c>
      <c r="Q779" t="e" vm="1">
        <f t="shared" si="128"/>
        <v>#VALUE!</v>
      </c>
      <c r="R779" t="e" vm="2">
        <f>[1]!genUniform($R$9,$R$10)</f>
        <v>#VALUE!</v>
      </c>
      <c r="S779" t="e" vm="1">
        <f t="shared" si="129"/>
        <v>#VALUE!</v>
      </c>
      <c r="T779" s="47" t="e" vm="1">
        <f t="shared" si="130"/>
        <v>#VALUE!</v>
      </c>
      <c r="U779" t="e" vm="1">
        <f t="shared" si="131"/>
        <v>#VALUE!</v>
      </c>
    </row>
    <row r="780" spans="1:21">
      <c r="A780">
        <v>770</v>
      </c>
      <c r="C780" t="e" vm="2">
        <f>[1]!GenLognormal($C$9,$C$10)</f>
        <v>#VALUE!</v>
      </c>
      <c r="D780" t="e" vm="2">
        <f>[1]!GenLognormal($D$9,$D$10)</f>
        <v>#VALUE!</v>
      </c>
      <c r="E780" t="e" vm="2">
        <f>[1]!genNormal($E$9,$E$10)</f>
        <v>#VALUE!</v>
      </c>
      <c r="F780" t="e" vm="1">
        <f t="shared" ref="F780:F843" si="133">IF(E780&gt;45,E780,45)</f>
        <v>#VALUE!</v>
      </c>
      <c r="G780" t="e" vm="2">
        <f>[1]!GenLognormal($G$9,$G$10)</f>
        <v>#VALUE!</v>
      </c>
      <c r="H780" t="e" vm="2">
        <f>[1]!genBinomial(1,0.593)</f>
        <v>#VALUE!</v>
      </c>
      <c r="I780" s="13" t="e" vm="1">
        <f t="shared" si="132"/>
        <v>#VALUE!</v>
      </c>
      <c r="J780" t="e" vm="2">
        <f>[1]!genUniform($J$9,$J$10)</f>
        <v>#VALUE!</v>
      </c>
      <c r="K780" t="e" vm="1">
        <f t="shared" ref="K780:K843" si="134">_xlfn.LOGNORM.INV($J780,$K$9,$K$10)</f>
        <v>#VALUE!</v>
      </c>
      <c r="L780" s="47" t="e" vm="1">
        <f t="shared" ref="L780:L843" si="135">K780*$I780/24/60</f>
        <v>#VALUE!</v>
      </c>
      <c r="M780" t="e" vm="1">
        <f t="shared" ref="M780:M843" si="136">L780*24*60/$D780</f>
        <v>#VALUE!</v>
      </c>
      <c r="N780" t="e" vm="2">
        <f>[1]!genUniform($N$9,$N$10)</f>
        <v>#VALUE!</v>
      </c>
      <c r="O780" t="e" vm="1">
        <f t="shared" ref="O780:O843" si="137">_xlfn.LOGNORM.INV($N780,$O$9,$O$10)</f>
        <v>#VALUE!</v>
      </c>
      <c r="P780" s="47" t="e" vm="1">
        <f t="shared" ref="P780:P843" si="138">O780*$I780/24/60</f>
        <v>#VALUE!</v>
      </c>
      <c r="Q780" t="e" vm="1">
        <f t="shared" ref="Q780:Q843" si="139">P780*24*60/$D780</f>
        <v>#VALUE!</v>
      </c>
      <c r="R780" t="e" vm="2">
        <f>[1]!genUniform($R$9,$R$10)</f>
        <v>#VALUE!</v>
      </c>
      <c r="S780" t="e" vm="1">
        <f t="shared" ref="S780:S843" si="140">_xlfn.LOGNORM.INV($R780,$S$9,$S$10)</f>
        <v>#VALUE!</v>
      </c>
      <c r="T780" s="47" t="e" vm="1">
        <f t="shared" ref="T780:T843" si="141">S780*$I780/24/60</f>
        <v>#VALUE!</v>
      </c>
      <c r="U780" t="e" vm="1">
        <f t="shared" ref="U780:U843" si="142">T780*24*60/$D780</f>
        <v>#VALUE!</v>
      </c>
    </row>
    <row r="781" spans="1:21">
      <c r="A781">
        <v>771</v>
      </c>
      <c r="C781" t="e" vm="2">
        <f>[1]!GenLognormal($C$9,$C$10)</f>
        <v>#VALUE!</v>
      </c>
      <c r="D781" t="e" vm="2">
        <f>[1]!GenLognormal($D$9,$D$10)</f>
        <v>#VALUE!</v>
      </c>
      <c r="E781" t="e" vm="2">
        <f>[1]!genNormal($E$9,$E$10)</f>
        <v>#VALUE!</v>
      </c>
      <c r="F781" t="e" vm="1">
        <f t="shared" si="133"/>
        <v>#VALUE!</v>
      </c>
      <c r="G781" t="e" vm="2">
        <f>[1]!GenLognormal($G$9,$G$10)</f>
        <v>#VALUE!</v>
      </c>
      <c r="H781" t="e" vm="2">
        <f>[1]!genBinomial(1,0.593)</f>
        <v>#VALUE!</v>
      </c>
      <c r="I781" s="13" t="e" vm="1">
        <f t="shared" si="132"/>
        <v>#VALUE!</v>
      </c>
      <c r="J781" t="e" vm="2">
        <f>[1]!genUniform($J$9,$J$10)</f>
        <v>#VALUE!</v>
      </c>
      <c r="K781" t="e" vm="1">
        <f t="shared" si="134"/>
        <v>#VALUE!</v>
      </c>
      <c r="L781" s="47" t="e" vm="1">
        <f t="shared" si="135"/>
        <v>#VALUE!</v>
      </c>
      <c r="M781" t="e" vm="1">
        <f t="shared" si="136"/>
        <v>#VALUE!</v>
      </c>
      <c r="N781" t="e" vm="2">
        <f>[1]!genUniform($N$9,$N$10)</f>
        <v>#VALUE!</v>
      </c>
      <c r="O781" t="e" vm="1">
        <f t="shared" si="137"/>
        <v>#VALUE!</v>
      </c>
      <c r="P781" s="47" t="e" vm="1">
        <f t="shared" si="138"/>
        <v>#VALUE!</v>
      </c>
      <c r="Q781" t="e" vm="1">
        <f t="shared" si="139"/>
        <v>#VALUE!</v>
      </c>
      <c r="R781" t="e" vm="2">
        <f>[1]!genUniform($R$9,$R$10)</f>
        <v>#VALUE!</v>
      </c>
      <c r="S781" t="e" vm="1">
        <f t="shared" si="140"/>
        <v>#VALUE!</v>
      </c>
      <c r="T781" s="47" t="e" vm="1">
        <f t="shared" si="141"/>
        <v>#VALUE!</v>
      </c>
      <c r="U781" t="e" vm="1">
        <f t="shared" si="142"/>
        <v>#VALUE!</v>
      </c>
    </row>
    <row r="782" spans="1:21">
      <c r="A782">
        <v>772</v>
      </c>
      <c r="C782" t="e" vm="2">
        <f>[1]!GenLognormal($C$9,$C$10)</f>
        <v>#VALUE!</v>
      </c>
      <c r="D782" t="e" vm="2">
        <f>[1]!GenLognormal($D$9,$D$10)</f>
        <v>#VALUE!</v>
      </c>
      <c r="E782" t="e" vm="2">
        <f>[1]!genNormal($E$9,$E$10)</f>
        <v>#VALUE!</v>
      </c>
      <c r="F782" t="e" vm="1">
        <f t="shared" si="133"/>
        <v>#VALUE!</v>
      </c>
      <c r="G782" t="e" vm="2">
        <f>[1]!GenLognormal($G$9,$G$10)</f>
        <v>#VALUE!</v>
      </c>
      <c r="H782" t="e" vm="2">
        <f>[1]!genBinomial(1,0.593)</f>
        <v>#VALUE!</v>
      </c>
      <c r="I782" s="13" t="e" vm="1">
        <f t="shared" si="132"/>
        <v>#VALUE!</v>
      </c>
      <c r="J782" t="e" vm="2">
        <f>[1]!genUniform($J$9,$J$10)</f>
        <v>#VALUE!</v>
      </c>
      <c r="K782" t="e" vm="1">
        <f t="shared" si="134"/>
        <v>#VALUE!</v>
      </c>
      <c r="L782" s="47" t="e" vm="1">
        <f t="shared" si="135"/>
        <v>#VALUE!</v>
      </c>
      <c r="M782" t="e" vm="1">
        <f t="shared" si="136"/>
        <v>#VALUE!</v>
      </c>
      <c r="N782" t="e" vm="2">
        <f>[1]!genUniform($N$9,$N$10)</f>
        <v>#VALUE!</v>
      </c>
      <c r="O782" t="e" vm="1">
        <f t="shared" si="137"/>
        <v>#VALUE!</v>
      </c>
      <c r="P782" s="47" t="e" vm="1">
        <f t="shared" si="138"/>
        <v>#VALUE!</v>
      </c>
      <c r="Q782" t="e" vm="1">
        <f t="shared" si="139"/>
        <v>#VALUE!</v>
      </c>
      <c r="R782" t="e" vm="2">
        <f>[1]!genUniform($R$9,$R$10)</f>
        <v>#VALUE!</v>
      </c>
      <c r="S782" t="e" vm="1">
        <f t="shared" si="140"/>
        <v>#VALUE!</v>
      </c>
      <c r="T782" s="47" t="e" vm="1">
        <f t="shared" si="141"/>
        <v>#VALUE!</v>
      </c>
      <c r="U782" t="e" vm="1">
        <f t="shared" si="142"/>
        <v>#VALUE!</v>
      </c>
    </row>
    <row r="783" spans="1:21">
      <c r="A783">
        <v>773</v>
      </c>
      <c r="C783" t="e" vm="2">
        <f>[1]!GenLognormal($C$9,$C$10)</f>
        <v>#VALUE!</v>
      </c>
      <c r="D783" t="e" vm="2">
        <f>[1]!GenLognormal($D$9,$D$10)</f>
        <v>#VALUE!</v>
      </c>
      <c r="E783" t="e" vm="2">
        <f>[1]!genNormal($E$9,$E$10)</f>
        <v>#VALUE!</v>
      </c>
      <c r="F783" t="e" vm="1">
        <f t="shared" si="133"/>
        <v>#VALUE!</v>
      </c>
      <c r="G783" t="e" vm="2">
        <f>[1]!GenLognormal($G$9,$G$10)</f>
        <v>#VALUE!</v>
      </c>
      <c r="H783" t="e" vm="2">
        <f>[1]!genBinomial(1,0.593)</f>
        <v>#VALUE!</v>
      </c>
      <c r="I783" s="13" t="e" vm="1">
        <f t="shared" ref="I783:I846" si="143">(266.16-47.17*H783-2.33*G783+0.66*F783+0.017*(F783^2))*113.12/1000000*D783</f>
        <v>#VALUE!</v>
      </c>
      <c r="J783" t="e" vm="2">
        <f>[1]!genUniform($J$9,$J$10)</f>
        <v>#VALUE!</v>
      </c>
      <c r="K783" t="e" vm="1">
        <f t="shared" si="134"/>
        <v>#VALUE!</v>
      </c>
      <c r="L783" s="47" t="e" vm="1">
        <f t="shared" si="135"/>
        <v>#VALUE!</v>
      </c>
      <c r="M783" t="e" vm="1">
        <f t="shared" si="136"/>
        <v>#VALUE!</v>
      </c>
      <c r="N783" t="e" vm="2">
        <f>[1]!genUniform($N$9,$N$10)</f>
        <v>#VALUE!</v>
      </c>
      <c r="O783" t="e" vm="1">
        <f t="shared" si="137"/>
        <v>#VALUE!</v>
      </c>
      <c r="P783" s="47" t="e" vm="1">
        <f t="shared" si="138"/>
        <v>#VALUE!</v>
      </c>
      <c r="Q783" t="e" vm="1">
        <f t="shared" si="139"/>
        <v>#VALUE!</v>
      </c>
      <c r="R783" t="e" vm="2">
        <f>[1]!genUniform($R$9,$R$10)</f>
        <v>#VALUE!</v>
      </c>
      <c r="S783" t="e" vm="1">
        <f t="shared" si="140"/>
        <v>#VALUE!</v>
      </c>
      <c r="T783" s="47" t="e" vm="1">
        <f t="shared" si="141"/>
        <v>#VALUE!</v>
      </c>
      <c r="U783" t="e" vm="1">
        <f t="shared" si="142"/>
        <v>#VALUE!</v>
      </c>
    </row>
    <row r="784" spans="1:21">
      <c r="A784">
        <v>774</v>
      </c>
      <c r="C784" t="e" vm="2">
        <f>[1]!GenLognormal($C$9,$C$10)</f>
        <v>#VALUE!</v>
      </c>
      <c r="D784" t="e" vm="2">
        <f>[1]!GenLognormal($D$9,$D$10)</f>
        <v>#VALUE!</v>
      </c>
      <c r="E784" t="e" vm="2">
        <f>[1]!genNormal($E$9,$E$10)</f>
        <v>#VALUE!</v>
      </c>
      <c r="F784" t="e" vm="1">
        <f t="shared" si="133"/>
        <v>#VALUE!</v>
      </c>
      <c r="G784" t="e" vm="2">
        <f>[1]!GenLognormal($G$9,$G$10)</f>
        <v>#VALUE!</v>
      </c>
      <c r="H784" t="e" vm="2">
        <f>[1]!genBinomial(1,0.593)</f>
        <v>#VALUE!</v>
      </c>
      <c r="I784" s="13" t="e" vm="1">
        <f t="shared" si="143"/>
        <v>#VALUE!</v>
      </c>
      <c r="J784" t="e" vm="2">
        <f>[1]!genUniform($J$9,$J$10)</f>
        <v>#VALUE!</v>
      </c>
      <c r="K784" t="e" vm="1">
        <f t="shared" si="134"/>
        <v>#VALUE!</v>
      </c>
      <c r="L784" s="47" t="e" vm="1">
        <f t="shared" si="135"/>
        <v>#VALUE!</v>
      </c>
      <c r="M784" t="e" vm="1">
        <f t="shared" si="136"/>
        <v>#VALUE!</v>
      </c>
      <c r="N784" t="e" vm="2">
        <f>[1]!genUniform($N$9,$N$10)</f>
        <v>#VALUE!</v>
      </c>
      <c r="O784" t="e" vm="1">
        <f t="shared" si="137"/>
        <v>#VALUE!</v>
      </c>
      <c r="P784" s="47" t="e" vm="1">
        <f t="shared" si="138"/>
        <v>#VALUE!</v>
      </c>
      <c r="Q784" t="e" vm="1">
        <f t="shared" si="139"/>
        <v>#VALUE!</v>
      </c>
      <c r="R784" t="e" vm="2">
        <f>[1]!genUniform($R$9,$R$10)</f>
        <v>#VALUE!</v>
      </c>
      <c r="S784" t="e" vm="1">
        <f t="shared" si="140"/>
        <v>#VALUE!</v>
      </c>
      <c r="T784" s="47" t="e" vm="1">
        <f t="shared" si="141"/>
        <v>#VALUE!</v>
      </c>
      <c r="U784" t="e" vm="1">
        <f t="shared" si="142"/>
        <v>#VALUE!</v>
      </c>
    </row>
    <row r="785" spans="1:21">
      <c r="A785">
        <v>775</v>
      </c>
      <c r="C785" t="e" vm="2">
        <f>[1]!GenLognormal($C$9,$C$10)</f>
        <v>#VALUE!</v>
      </c>
      <c r="D785" t="e" vm="2">
        <f>[1]!GenLognormal($D$9,$D$10)</f>
        <v>#VALUE!</v>
      </c>
      <c r="E785" t="e" vm="2">
        <f>[1]!genNormal($E$9,$E$10)</f>
        <v>#VALUE!</v>
      </c>
      <c r="F785" t="e" vm="1">
        <f t="shared" si="133"/>
        <v>#VALUE!</v>
      </c>
      <c r="G785" t="e" vm="2">
        <f>[1]!GenLognormal($G$9,$G$10)</f>
        <v>#VALUE!</v>
      </c>
      <c r="H785" t="e" vm="2">
        <f>[1]!genBinomial(1,0.593)</f>
        <v>#VALUE!</v>
      </c>
      <c r="I785" s="13" t="e" vm="1">
        <f t="shared" si="143"/>
        <v>#VALUE!</v>
      </c>
      <c r="J785" t="e" vm="2">
        <f>[1]!genUniform($J$9,$J$10)</f>
        <v>#VALUE!</v>
      </c>
      <c r="K785" t="e" vm="1">
        <f t="shared" si="134"/>
        <v>#VALUE!</v>
      </c>
      <c r="L785" s="47" t="e" vm="1">
        <f t="shared" si="135"/>
        <v>#VALUE!</v>
      </c>
      <c r="M785" t="e" vm="1">
        <f t="shared" si="136"/>
        <v>#VALUE!</v>
      </c>
      <c r="N785" t="e" vm="2">
        <f>[1]!genUniform($N$9,$N$10)</f>
        <v>#VALUE!</v>
      </c>
      <c r="O785" t="e" vm="1">
        <f t="shared" si="137"/>
        <v>#VALUE!</v>
      </c>
      <c r="P785" s="47" t="e" vm="1">
        <f t="shared" si="138"/>
        <v>#VALUE!</v>
      </c>
      <c r="Q785" t="e" vm="1">
        <f t="shared" si="139"/>
        <v>#VALUE!</v>
      </c>
      <c r="R785" t="e" vm="2">
        <f>[1]!genUniform($R$9,$R$10)</f>
        <v>#VALUE!</v>
      </c>
      <c r="S785" t="e" vm="1">
        <f t="shared" si="140"/>
        <v>#VALUE!</v>
      </c>
      <c r="T785" s="47" t="e" vm="1">
        <f t="shared" si="141"/>
        <v>#VALUE!</v>
      </c>
      <c r="U785" t="e" vm="1">
        <f t="shared" si="142"/>
        <v>#VALUE!</v>
      </c>
    </row>
    <row r="786" spans="1:21">
      <c r="A786">
        <v>776</v>
      </c>
      <c r="C786" t="e" vm="2">
        <f>[1]!GenLognormal($C$9,$C$10)</f>
        <v>#VALUE!</v>
      </c>
      <c r="D786" t="e" vm="2">
        <f>[1]!GenLognormal($D$9,$D$10)</f>
        <v>#VALUE!</v>
      </c>
      <c r="E786" t="e" vm="2">
        <f>[1]!genNormal($E$9,$E$10)</f>
        <v>#VALUE!</v>
      </c>
      <c r="F786" t="e" vm="1">
        <f t="shared" si="133"/>
        <v>#VALUE!</v>
      </c>
      <c r="G786" t="e" vm="2">
        <f>[1]!GenLognormal($G$9,$G$10)</f>
        <v>#VALUE!</v>
      </c>
      <c r="H786" t="e" vm="2">
        <f>[1]!genBinomial(1,0.593)</f>
        <v>#VALUE!</v>
      </c>
      <c r="I786" s="13" t="e" vm="1">
        <f t="shared" si="143"/>
        <v>#VALUE!</v>
      </c>
      <c r="J786" t="e" vm="2">
        <f>[1]!genUniform($J$9,$J$10)</f>
        <v>#VALUE!</v>
      </c>
      <c r="K786" t="e" vm="1">
        <f t="shared" si="134"/>
        <v>#VALUE!</v>
      </c>
      <c r="L786" s="47" t="e" vm="1">
        <f t="shared" si="135"/>
        <v>#VALUE!</v>
      </c>
      <c r="M786" t="e" vm="1">
        <f t="shared" si="136"/>
        <v>#VALUE!</v>
      </c>
      <c r="N786" t="e" vm="2">
        <f>[1]!genUniform($N$9,$N$10)</f>
        <v>#VALUE!</v>
      </c>
      <c r="O786" t="e" vm="1">
        <f t="shared" si="137"/>
        <v>#VALUE!</v>
      </c>
      <c r="P786" s="47" t="e" vm="1">
        <f t="shared" si="138"/>
        <v>#VALUE!</v>
      </c>
      <c r="Q786" t="e" vm="1">
        <f t="shared" si="139"/>
        <v>#VALUE!</v>
      </c>
      <c r="R786" t="e" vm="2">
        <f>[1]!genUniform($R$9,$R$10)</f>
        <v>#VALUE!</v>
      </c>
      <c r="S786" t="e" vm="1">
        <f t="shared" si="140"/>
        <v>#VALUE!</v>
      </c>
      <c r="T786" s="47" t="e" vm="1">
        <f t="shared" si="141"/>
        <v>#VALUE!</v>
      </c>
      <c r="U786" t="e" vm="1">
        <f t="shared" si="142"/>
        <v>#VALUE!</v>
      </c>
    </row>
    <row r="787" spans="1:21">
      <c r="A787">
        <v>777</v>
      </c>
      <c r="C787" t="e" vm="2">
        <f>[1]!GenLognormal($C$9,$C$10)</f>
        <v>#VALUE!</v>
      </c>
      <c r="D787" t="e" vm="2">
        <f>[1]!GenLognormal($D$9,$D$10)</f>
        <v>#VALUE!</v>
      </c>
      <c r="E787" t="e" vm="2">
        <f>[1]!genNormal($E$9,$E$10)</f>
        <v>#VALUE!</v>
      </c>
      <c r="F787" t="e" vm="1">
        <f t="shared" si="133"/>
        <v>#VALUE!</v>
      </c>
      <c r="G787" t="e" vm="2">
        <f>[1]!GenLognormal($G$9,$G$10)</f>
        <v>#VALUE!</v>
      </c>
      <c r="H787" t="e" vm="2">
        <f>[1]!genBinomial(1,0.593)</f>
        <v>#VALUE!</v>
      </c>
      <c r="I787" s="13" t="e" vm="1">
        <f t="shared" si="143"/>
        <v>#VALUE!</v>
      </c>
      <c r="J787" t="e" vm="2">
        <f>[1]!genUniform($J$9,$J$10)</f>
        <v>#VALUE!</v>
      </c>
      <c r="K787" t="e" vm="1">
        <f t="shared" si="134"/>
        <v>#VALUE!</v>
      </c>
      <c r="L787" s="47" t="e" vm="1">
        <f t="shared" si="135"/>
        <v>#VALUE!</v>
      </c>
      <c r="M787" t="e" vm="1">
        <f t="shared" si="136"/>
        <v>#VALUE!</v>
      </c>
      <c r="N787" t="e" vm="2">
        <f>[1]!genUniform($N$9,$N$10)</f>
        <v>#VALUE!</v>
      </c>
      <c r="O787" t="e" vm="1">
        <f t="shared" si="137"/>
        <v>#VALUE!</v>
      </c>
      <c r="P787" s="47" t="e" vm="1">
        <f t="shared" si="138"/>
        <v>#VALUE!</v>
      </c>
      <c r="Q787" t="e" vm="1">
        <f t="shared" si="139"/>
        <v>#VALUE!</v>
      </c>
      <c r="R787" t="e" vm="2">
        <f>[1]!genUniform($R$9,$R$10)</f>
        <v>#VALUE!</v>
      </c>
      <c r="S787" t="e" vm="1">
        <f t="shared" si="140"/>
        <v>#VALUE!</v>
      </c>
      <c r="T787" s="47" t="e" vm="1">
        <f t="shared" si="141"/>
        <v>#VALUE!</v>
      </c>
      <c r="U787" t="e" vm="1">
        <f t="shared" si="142"/>
        <v>#VALUE!</v>
      </c>
    </row>
    <row r="788" spans="1:21">
      <c r="A788">
        <v>778</v>
      </c>
      <c r="C788" t="e" vm="2">
        <f>[1]!GenLognormal($C$9,$C$10)</f>
        <v>#VALUE!</v>
      </c>
      <c r="D788" t="e" vm="2">
        <f>[1]!GenLognormal($D$9,$D$10)</f>
        <v>#VALUE!</v>
      </c>
      <c r="E788" t="e" vm="2">
        <f>[1]!genNormal($E$9,$E$10)</f>
        <v>#VALUE!</v>
      </c>
      <c r="F788" t="e" vm="1">
        <f t="shared" si="133"/>
        <v>#VALUE!</v>
      </c>
      <c r="G788" t="e" vm="2">
        <f>[1]!GenLognormal($G$9,$G$10)</f>
        <v>#VALUE!</v>
      </c>
      <c r="H788" t="e" vm="2">
        <f>[1]!genBinomial(1,0.593)</f>
        <v>#VALUE!</v>
      </c>
      <c r="I788" s="13" t="e" vm="1">
        <f t="shared" si="143"/>
        <v>#VALUE!</v>
      </c>
      <c r="J788" t="e" vm="2">
        <f>[1]!genUniform($J$9,$J$10)</f>
        <v>#VALUE!</v>
      </c>
      <c r="K788" t="e" vm="1">
        <f t="shared" si="134"/>
        <v>#VALUE!</v>
      </c>
      <c r="L788" s="47" t="e" vm="1">
        <f t="shared" si="135"/>
        <v>#VALUE!</v>
      </c>
      <c r="M788" t="e" vm="1">
        <f t="shared" si="136"/>
        <v>#VALUE!</v>
      </c>
      <c r="N788" t="e" vm="2">
        <f>[1]!genUniform($N$9,$N$10)</f>
        <v>#VALUE!</v>
      </c>
      <c r="O788" t="e" vm="1">
        <f t="shared" si="137"/>
        <v>#VALUE!</v>
      </c>
      <c r="P788" s="47" t="e" vm="1">
        <f t="shared" si="138"/>
        <v>#VALUE!</v>
      </c>
      <c r="Q788" t="e" vm="1">
        <f t="shared" si="139"/>
        <v>#VALUE!</v>
      </c>
      <c r="R788" t="e" vm="2">
        <f>[1]!genUniform($R$9,$R$10)</f>
        <v>#VALUE!</v>
      </c>
      <c r="S788" t="e" vm="1">
        <f t="shared" si="140"/>
        <v>#VALUE!</v>
      </c>
      <c r="T788" s="47" t="e" vm="1">
        <f t="shared" si="141"/>
        <v>#VALUE!</v>
      </c>
      <c r="U788" t="e" vm="1">
        <f t="shared" si="142"/>
        <v>#VALUE!</v>
      </c>
    </row>
    <row r="789" spans="1:21">
      <c r="A789">
        <v>779</v>
      </c>
      <c r="C789" t="e" vm="2">
        <f>[1]!GenLognormal($C$9,$C$10)</f>
        <v>#VALUE!</v>
      </c>
      <c r="D789" t="e" vm="2">
        <f>[1]!GenLognormal($D$9,$D$10)</f>
        <v>#VALUE!</v>
      </c>
      <c r="E789" t="e" vm="2">
        <f>[1]!genNormal($E$9,$E$10)</f>
        <v>#VALUE!</v>
      </c>
      <c r="F789" t="e" vm="1">
        <f t="shared" si="133"/>
        <v>#VALUE!</v>
      </c>
      <c r="G789" t="e" vm="2">
        <f>[1]!GenLognormal($G$9,$G$10)</f>
        <v>#VALUE!</v>
      </c>
      <c r="H789" t="e" vm="2">
        <f>[1]!genBinomial(1,0.593)</f>
        <v>#VALUE!</v>
      </c>
      <c r="I789" s="13" t="e" vm="1">
        <f t="shared" si="143"/>
        <v>#VALUE!</v>
      </c>
      <c r="J789" t="e" vm="2">
        <f>[1]!genUniform($J$9,$J$10)</f>
        <v>#VALUE!</v>
      </c>
      <c r="K789" t="e" vm="1">
        <f t="shared" si="134"/>
        <v>#VALUE!</v>
      </c>
      <c r="L789" s="47" t="e" vm="1">
        <f t="shared" si="135"/>
        <v>#VALUE!</v>
      </c>
      <c r="M789" t="e" vm="1">
        <f t="shared" si="136"/>
        <v>#VALUE!</v>
      </c>
      <c r="N789" t="e" vm="2">
        <f>[1]!genUniform($N$9,$N$10)</f>
        <v>#VALUE!</v>
      </c>
      <c r="O789" t="e" vm="1">
        <f t="shared" si="137"/>
        <v>#VALUE!</v>
      </c>
      <c r="P789" s="47" t="e" vm="1">
        <f t="shared" si="138"/>
        <v>#VALUE!</v>
      </c>
      <c r="Q789" t="e" vm="1">
        <f t="shared" si="139"/>
        <v>#VALUE!</v>
      </c>
      <c r="R789" t="e" vm="2">
        <f>[1]!genUniform($R$9,$R$10)</f>
        <v>#VALUE!</v>
      </c>
      <c r="S789" t="e" vm="1">
        <f t="shared" si="140"/>
        <v>#VALUE!</v>
      </c>
      <c r="T789" s="47" t="e" vm="1">
        <f t="shared" si="141"/>
        <v>#VALUE!</v>
      </c>
      <c r="U789" t="e" vm="1">
        <f t="shared" si="142"/>
        <v>#VALUE!</v>
      </c>
    </row>
    <row r="790" spans="1:21">
      <c r="A790">
        <v>780</v>
      </c>
      <c r="C790" t="e" vm="2">
        <f>[1]!GenLognormal($C$9,$C$10)</f>
        <v>#VALUE!</v>
      </c>
      <c r="D790" t="e" vm="2">
        <f>[1]!GenLognormal($D$9,$D$10)</f>
        <v>#VALUE!</v>
      </c>
      <c r="E790" t="e" vm="2">
        <f>[1]!genNormal($E$9,$E$10)</f>
        <v>#VALUE!</v>
      </c>
      <c r="F790" t="e" vm="1">
        <f t="shared" si="133"/>
        <v>#VALUE!</v>
      </c>
      <c r="G790" t="e" vm="2">
        <f>[1]!GenLognormal($G$9,$G$10)</f>
        <v>#VALUE!</v>
      </c>
      <c r="H790" t="e" vm="2">
        <f>[1]!genBinomial(1,0.593)</f>
        <v>#VALUE!</v>
      </c>
      <c r="I790" s="13" t="e" vm="1">
        <f t="shared" si="143"/>
        <v>#VALUE!</v>
      </c>
      <c r="J790" t="e" vm="2">
        <f>[1]!genUniform($J$9,$J$10)</f>
        <v>#VALUE!</v>
      </c>
      <c r="K790" t="e" vm="1">
        <f t="shared" si="134"/>
        <v>#VALUE!</v>
      </c>
      <c r="L790" s="47" t="e" vm="1">
        <f t="shared" si="135"/>
        <v>#VALUE!</v>
      </c>
      <c r="M790" t="e" vm="1">
        <f t="shared" si="136"/>
        <v>#VALUE!</v>
      </c>
      <c r="N790" t="e" vm="2">
        <f>[1]!genUniform($N$9,$N$10)</f>
        <v>#VALUE!</v>
      </c>
      <c r="O790" t="e" vm="1">
        <f t="shared" si="137"/>
        <v>#VALUE!</v>
      </c>
      <c r="P790" s="47" t="e" vm="1">
        <f t="shared" si="138"/>
        <v>#VALUE!</v>
      </c>
      <c r="Q790" t="e" vm="1">
        <f t="shared" si="139"/>
        <v>#VALUE!</v>
      </c>
      <c r="R790" t="e" vm="2">
        <f>[1]!genUniform($R$9,$R$10)</f>
        <v>#VALUE!</v>
      </c>
      <c r="S790" t="e" vm="1">
        <f t="shared" si="140"/>
        <v>#VALUE!</v>
      </c>
      <c r="T790" s="47" t="e" vm="1">
        <f t="shared" si="141"/>
        <v>#VALUE!</v>
      </c>
      <c r="U790" t="e" vm="1">
        <f t="shared" si="142"/>
        <v>#VALUE!</v>
      </c>
    </row>
    <row r="791" spans="1:21">
      <c r="A791">
        <v>781</v>
      </c>
      <c r="C791" t="e" vm="2">
        <f>[1]!GenLognormal($C$9,$C$10)</f>
        <v>#VALUE!</v>
      </c>
      <c r="D791" t="e" vm="2">
        <f>[1]!GenLognormal($D$9,$D$10)</f>
        <v>#VALUE!</v>
      </c>
      <c r="E791" t="e" vm="2">
        <f>[1]!genNormal($E$9,$E$10)</f>
        <v>#VALUE!</v>
      </c>
      <c r="F791" t="e" vm="1">
        <f t="shared" si="133"/>
        <v>#VALUE!</v>
      </c>
      <c r="G791" t="e" vm="2">
        <f>[1]!GenLognormal($G$9,$G$10)</f>
        <v>#VALUE!</v>
      </c>
      <c r="H791" t="e" vm="2">
        <f>[1]!genBinomial(1,0.593)</f>
        <v>#VALUE!</v>
      </c>
      <c r="I791" s="13" t="e" vm="1">
        <f t="shared" si="143"/>
        <v>#VALUE!</v>
      </c>
      <c r="J791" t="e" vm="2">
        <f>[1]!genUniform($J$9,$J$10)</f>
        <v>#VALUE!</v>
      </c>
      <c r="K791" t="e" vm="1">
        <f t="shared" si="134"/>
        <v>#VALUE!</v>
      </c>
      <c r="L791" s="47" t="e" vm="1">
        <f t="shared" si="135"/>
        <v>#VALUE!</v>
      </c>
      <c r="M791" t="e" vm="1">
        <f t="shared" si="136"/>
        <v>#VALUE!</v>
      </c>
      <c r="N791" t="e" vm="2">
        <f>[1]!genUniform($N$9,$N$10)</f>
        <v>#VALUE!</v>
      </c>
      <c r="O791" t="e" vm="1">
        <f t="shared" si="137"/>
        <v>#VALUE!</v>
      </c>
      <c r="P791" s="47" t="e" vm="1">
        <f t="shared" si="138"/>
        <v>#VALUE!</v>
      </c>
      <c r="Q791" t="e" vm="1">
        <f t="shared" si="139"/>
        <v>#VALUE!</v>
      </c>
      <c r="R791" t="e" vm="2">
        <f>[1]!genUniform($R$9,$R$10)</f>
        <v>#VALUE!</v>
      </c>
      <c r="S791" t="e" vm="1">
        <f t="shared" si="140"/>
        <v>#VALUE!</v>
      </c>
      <c r="T791" s="47" t="e" vm="1">
        <f t="shared" si="141"/>
        <v>#VALUE!</v>
      </c>
      <c r="U791" t="e" vm="1">
        <f t="shared" si="142"/>
        <v>#VALUE!</v>
      </c>
    </row>
    <row r="792" spans="1:21">
      <c r="A792">
        <v>782</v>
      </c>
      <c r="C792" t="e" vm="2">
        <f>[1]!GenLognormal($C$9,$C$10)</f>
        <v>#VALUE!</v>
      </c>
      <c r="D792" t="e" vm="2">
        <f>[1]!GenLognormal($D$9,$D$10)</f>
        <v>#VALUE!</v>
      </c>
      <c r="E792" t="e" vm="2">
        <f>[1]!genNormal($E$9,$E$10)</f>
        <v>#VALUE!</v>
      </c>
      <c r="F792" t="e" vm="1">
        <f t="shared" si="133"/>
        <v>#VALUE!</v>
      </c>
      <c r="G792" t="e" vm="2">
        <f>[1]!GenLognormal($G$9,$G$10)</f>
        <v>#VALUE!</v>
      </c>
      <c r="H792" t="e" vm="2">
        <f>[1]!genBinomial(1,0.593)</f>
        <v>#VALUE!</v>
      </c>
      <c r="I792" s="13" t="e" vm="1">
        <f t="shared" si="143"/>
        <v>#VALUE!</v>
      </c>
      <c r="J792" t="e" vm="2">
        <f>[1]!genUniform($J$9,$J$10)</f>
        <v>#VALUE!</v>
      </c>
      <c r="K792" t="e" vm="1">
        <f t="shared" si="134"/>
        <v>#VALUE!</v>
      </c>
      <c r="L792" s="47" t="e" vm="1">
        <f t="shared" si="135"/>
        <v>#VALUE!</v>
      </c>
      <c r="M792" t="e" vm="1">
        <f t="shared" si="136"/>
        <v>#VALUE!</v>
      </c>
      <c r="N792" t="e" vm="2">
        <f>[1]!genUniform($N$9,$N$10)</f>
        <v>#VALUE!</v>
      </c>
      <c r="O792" t="e" vm="1">
        <f t="shared" si="137"/>
        <v>#VALUE!</v>
      </c>
      <c r="P792" s="47" t="e" vm="1">
        <f t="shared" si="138"/>
        <v>#VALUE!</v>
      </c>
      <c r="Q792" t="e" vm="1">
        <f t="shared" si="139"/>
        <v>#VALUE!</v>
      </c>
      <c r="R792" t="e" vm="2">
        <f>[1]!genUniform($R$9,$R$10)</f>
        <v>#VALUE!</v>
      </c>
      <c r="S792" t="e" vm="1">
        <f t="shared" si="140"/>
        <v>#VALUE!</v>
      </c>
      <c r="T792" s="47" t="e" vm="1">
        <f t="shared" si="141"/>
        <v>#VALUE!</v>
      </c>
      <c r="U792" t="e" vm="1">
        <f t="shared" si="142"/>
        <v>#VALUE!</v>
      </c>
    </row>
    <row r="793" spans="1:21">
      <c r="A793">
        <v>783</v>
      </c>
      <c r="C793" t="e" vm="2">
        <f>[1]!GenLognormal($C$9,$C$10)</f>
        <v>#VALUE!</v>
      </c>
      <c r="D793" t="e" vm="2">
        <f>[1]!GenLognormal($D$9,$D$10)</f>
        <v>#VALUE!</v>
      </c>
      <c r="E793" t="e" vm="2">
        <f>[1]!genNormal($E$9,$E$10)</f>
        <v>#VALUE!</v>
      </c>
      <c r="F793" t="e" vm="1">
        <f t="shared" si="133"/>
        <v>#VALUE!</v>
      </c>
      <c r="G793" t="e" vm="2">
        <f>[1]!GenLognormal($G$9,$G$10)</f>
        <v>#VALUE!</v>
      </c>
      <c r="H793" t="e" vm="2">
        <f>[1]!genBinomial(1,0.593)</f>
        <v>#VALUE!</v>
      </c>
      <c r="I793" s="13" t="e" vm="1">
        <f t="shared" si="143"/>
        <v>#VALUE!</v>
      </c>
      <c r="J793" t="e" vm="2">
        <f>[1]!genUniform($J$9,$J$10)</f>
        <v>#VALUE!</v>
      </c>
      <c r="K793" t="e" vm="1">
        <f t="shared" si="134"/>
        <v>#VALUE!</v>
      </c>
      <c r="L793" s="47" t="e" vm="1">
        <f t="shared" si="135"/>
        <v>#VALUE!</v>
      </c>
      <c r="M793" t="e" vm="1">
        <f t="shared" si="136"/>
        <v>#VALUE!</v>
      </c>
      <c r="N793" t="e" vm="2">
        <f>[1]!genUniform($N$9,$N$10)</f>
        <v>#VALUE!</v>
      </c>
      <c r="O793" t="e" vm="1">
        <f t="shared" si="137"/>
        <v>#VALUE!</v>
      </c>
      <c r="P793" s="47" t="e" vm="1">
        <f t="shared" si="138"/>
        <v>#VALUE!</v>
      </c>
      <c r="Q793" t="e" vm="1">
        <f t="shared" si="139"/>
        <v>#VALUE!</v>
      </c>
      <c r="R793" t="e" vm="2">
        <f>[1]!genUniform($R$9,$R$10)</f>
        <v>#VALUE!</v>
      </c>
      <c r="S793" t="e" vm="1">
        <f t="shared" si="140"/>
        <v>#VALUE!</v>
      </c>
      <c r="T793" s="47" t="e" vm="1">
        <f t="shared" si="141"/>
        <v>#VALUE!</v>
      </c>
      <c r="U793" t="e" vm="1">
        <f t="shared" si="142"/>
        <v>#VALUE!</v>
      </c>
    </row>
    <row r="794" spans="1:21">
      <c r="A794">
        <v>784</v>
      </c>
      <c r="C794" t="e" vm="2">
        <f>[1]!GenLognormal($C$9,$C$10)</f>
        <v>#VALUE!</v>
      </c>
      <c r="D794" t="e" vm="2">
        <f>[1]!GenLognormal($D$9,$D$10)</f>
        <v>#VALUE!</v>
      </c>
      <c r="E794" t="e" vm="2">
        <f>[1]!genNormal($E$9,$E$10)</f>
        <v>#VALUE!</v>
      </c>
      <c r="F794" t="e" vm="1">
        <f t="shared" si="133"/>
        <v>#VALUE!</v>
      </c>
      <c r="G794" t="e" vm="2">
        <f>[1]!GenLognormal($G$9,$G$10)</f>
        <v>#VALUE!</v>
      </c>
      <c r="H794" t="e" vm="2">
        <f>[1]!genBinomial(1,0.593)</f>
        <v>#VALUE!</v>
      </c>
      <c r="I794" s="13" t="e" vm="1">
        <f t="shared" si="143"/>
        <v>#VALUE!</v>
      </c>
      <c r="J794" t="e" vm="2">
        <f>[1]!genUniform($J$9,$J$10)</f>
        <v>#VALUE!</v>
      </c>
      <c r="K794" t="e" vm="1">
        <f t="shared" si="134"/>
        <v>#VALUE!</v>
      </c>
      <c r="L794" s="47" t="e" vm="1">
        <f t="shared" si="135"/>
        <v>#VALUE!</v>
      </c>
      <c r="M794" t="e" vm="1">
        <f t="shared" si="136"/>
        <v>#VALUE!</v>
      </c>
      <c r="N794" t="e" vm="2">
        <f>[1]!genUniform($N$9,$N$10)</f>
        <v>#VALUE!</v>
      </c>
      <c r="O794" t="e" vm="1">
        <f t="shared" si="137"/>
        <v>#VALUE!</v>
      </c>
      <c r="P794" s="47" t="e" vm="1">
        <f t="shared" si="138"/>
        <v>#VALUE!</v>
      </c>
      <c r="Q794" t="e" vm="1">
        <f t="shared" si="139"/>
        <v>#VALUE!</v>
      </c>
      <c r="R794" t="e" vm="2">
        <f>[1]!genUniform($R$9,$R$10)</f>
        <v>#VALUE!</v>
      </c>
      <c r="S794" t="e" vm="1">
        <f t="shared" si="140"/>
        <v>#VALUE!</v>
      </c>
      <c r="T794" s="47" t="e" vm="1">
        <f t="shared" si="141"/>
        <v>#VALUE!</v>
      </c>
      <c r="U794" t="e" vm="1">
        <f t="shared" si="142"/>
        <v>#VALUE!</v>
      </c>
    </row>
    <row r="795" spans="1:21">
      <c r="A795">
        <v>785</v>
      </c>
      <c r="C795" t="e" vm="2">
        <f>[1]!GenLognormal($C$9,$C$10)</f>
        <v>#VALUE!</v>
      </c>
      <c r="D795" t="e" vm="2">
        <f>[1]!GenLognormal($D$9,$D$10)</f>
        <v>#VALUE!</v>
      </c>
      <c r="E795" t="e" vm="2">
        <f>[1]!genNormal($E$9,$E$10)</f>
        <v>#VALUE!</v>
      </c>
      <c r="F795" t="e" vm="1">
        <f t="shared" si="133"/>
        <v>#VALUE!</v>
      </c>
      <c r="G795" t="e" vm="2">
        <f>[1]!GenLognormal($G$9,$G$10)</f>
        <v>#VALUE!</v>
      </c>
      <c r="H795" t="e" vm="2">
        <f>[1]!genBinomial(1,0.593)</f>
        <v>#VALUE!</v>
      </c>
      <c r="I795" s="13" t="e" vm="1">
        <f t="shared" si="143"/>
        <v>#VALUE!</v>
      </c>
      <c r="J795" t="e" vm="2">
        <f>[1]!genUniform($J$9,$J$10)</f>
        <v>#VALUE!</v>
      </c>
      <c r="K795" t="e" vm="1">
        <f t="shared" si="134"/>
        <v>#VALUE!</v>
      </c>
      <c r="L795" s="47" t="e" vm="1">
        <f t="shared" si="135"/>
        <v>#VALUE!</v>
      </c>
      <c r="M795" t="e" vm="1">
        <f t="shared" si="136"/>
        <v>#VALUE!</v>
      </c>
      <c r="N795" t="e" vm="2">
        <f>[1]!genUniform($N$9,$N$10)</f>
        <v>#VALUE!</v>
      </c>
      <c r="O795" t="e" vm="1">
        <f t="shared" si="137"/>
        <v>#VALUE!</v>
      </c>
      <c r="P795" s="47" t="e" vm="1">
        <f t="shared" si="138"/>
        <v>#VALUE!</v>
      </c>
      <c r="Q795" t="e" vm="1">
        <f t="shared" si="139"/>
        <v>#VALUE!</v>
      </c>
      <c r="R795" t="e" vm="2">
        <f>[1]!genUniform($R$9,$R$10)</f>
        <v>#VALUE!</v>
      </c>
      <c r="S795" t="e" vm="1">
        <f t="shared" si="140"/>
        <v>#VALUE!</v>
      </c>
      <c r="T795" s="47" t="e" vm="1">
        <f t="shared" si="141"/>
        <v>#VALUE!</v>
      </c>
      <c r="U795" t="e" vm="1">
        <f t="shared" si="142"/>
        <v>#VALUE!</v>
      </c>
    </row>
    <row r="796" spans="1:21">
      <c r="A796">
        <v>786</v>
      </c>
      <c r="C796" t="e" vm="2">
        <f>[1]!GenLognormal($C$9,$C$10)</f>
        <v>#VALUE!</v>
      </c>
      <c r="D796" t="e" vm="2">
        <f>[1]!GenLognormal($D$9,$D$10)</f>
        <v>#VALUE!</v>
      </c>
      <c r="E796" t="e" vm="2">
        <f>[1]!genNormal($E$9,$E$10)</f>
        <v>#VALUE!</v>
      </c>
      <c r="F796" t="e" vm="1">
        <f t="shared" si="133"/>
        <v>#VALUE!</v>
      </c>
      <c r="G796" t="e" vm="2">
        <f>[1]!GenLognormal($G$9,$G$10)</f>
        <v>#VALUE!</v>
      </c>
      <c r="H796" t="e" vm="2">
        <f>[1]!genBinomial(1,0.593)</f>
        <v>#VALUE!</v>
      </c>
      <c r="I796" s="13" t="e" vm="1">
        <f t="shared" si="143"/>
        <v>#VALUE!</v>
      </c>
      <c r="J796" t="e" vm="2">
        <f>[1]!genUniform($J$9,$J$10)</f>
        <v>#VALUE!</v>
      </c>
      <c r="K796" t="e" vm="1">
        <f t="shared" si="134"/>
        <v>#VALUE!</v>
      </c>
      <c r="L796" s="47" t="e" vm="1">
        <f t="shared" si="135"/>
        <v>#VALUE!</v>
      </c>
      <c r="M796" t="e" vm="1">
        <f t="shared" si="136"/>
        <v>#VALUE!</v>
      </c>
      <c r="N796" t="e" vm="2">
        <f>[1]!genUniform($N$9,$N$10)</f>
        <v>#VALUE!</v>
      </c>
      <c r="O796" t="e" vm="1">
        <f t="shared" si="137"/>
        <v>#VALUE!</v>
      </c>
      <c r="P796" s="47" t="e" vm="1">
        <f t="shared" si="138"/>
        <v>#VALUE!</v>
      </c>
      <c r="Q796" t="e" vm="1">
        <f t="shared" si="139"/>
        <v>#VALUE!</v>
      </c>
      <c r="R796" t="e" vm="2">
        <f>[1]!genUniform($R$9,$R$10)</f>
        <v>#VALUE!</v>
      </c>
      <c r="S796" t="e" vm="1">
        <f t="shared" si="140"/>
        <v>#VALUE!</v>
      </c>
      <c r="T796" s="47" t="e" vm="1">
        <f t="shared" si="141"/>
        <v>#VALUE!</v>
      </c>
      <c r="U796" t="e" vm="1">
        <f t="shared" si="142"/>
        <v>#VALUE!</v>
      </c>
    </row>
    <row r="797" spans="1:21">
      <c r="A797">
        <v>787</v>
      </c>
      <c r="C797" t="e" vm="2">
        <f>[1]!GenLognormal($C$9,$C$10)</f>
        <v>#VALUE!</v>
      </c>
      <c r="D797" t="e" vm="2">
        <f>[1]!GenLognormal($D$9,$D$10)</f>
        <v>#VALUE!</v>
      </c>
      <c r="E797" t="e" vm="2">
        <f>[1]!genNormal($E$9,$E$10)</f>
        <v>#VALUE!</v>
      </c>
      <c r="F797" t="e" vm="1">
        <f t="shared" si="133"/>
        <v>#VALUE!</v>
      </c>
      <c r="G797" t="e" vm="2">
        <f>[1]!GenLognormal($G$9,$G$10)</f>
        <v>#VALUE!</v>
      </c>
      <c r="H797" t="e" vm="2">
        <f>[1]!genBinomial(1,0.593)</f>
        <v>#VALUE!</v>
      </c>
      <c r="I797" s="13" t="e" vm="1">
        <f t="shared" si="143"/>
        <v>#VALUE!</v>
      </c>
      <c r="J797" t="e" vm="2">
        <f>[1]!genUniform($J$9,$J$10)</f>
        <v>#VALUE!</v>
      </c>
      <c r="K797" t="e" vm="1">
        <f t="shared" si="134"/>
        <v>#VALUE!</v>
      </c>
      <c r="L797" s="47" t="e" vm="1">
        <f t="shared" si="135"/>
        <v>#VALUE!</v>
      </c>
      <c r="M797" t="e" vm="1">
        <f t="shared" si="136"/>
        <v>#VALUE!</v>
      </c>
      <c r="N797" t="e" vm="2">
        <f>[1]!genUniform($N$9,$N$10)</f>
        <v>#VALUE!</v>
      </c>
      <c r="O797" t="e" vm="1">
        <f t="shared" si="137"/>
        <v>#VALUE!</v>
      </c>
      <c r="P797" s="47" t="e" vm="1">
        <f t="shared" si="138"/>
        <v>#VALUE!</v>
      </c>
      <c r="Q797" t="e" vm="1">
        <f t="shared" si="139"/>
        <v>#VALUE!</v>
      </c>
      <c r="R797" t="e" vm="2">
        <f>[1]!genUniform($R$9,$R$10)</f>
        <v>#VALUE!</v>
      </c>
      <c r="S797" t="e" vm="1">
        <f t="shared" si="140"/>
        <v>#VALUE!</v>
      </c>
      <c r="T797" s="47" t="e" vm="1">
        <f t="shared" si="141"/>
        <v>#VALUE!</v>
      </c>
      <c r="U797" t="e" vm="1">
        <f t="shared" si="142"/>
        <v>#VALUE!</v>
      </c>
    </row>
    <row r="798" spans="1:21">
      <c r="A798">
        <v>788</v>
      </c>
      <c r="C798" t="e" vm="2">
        <f>[1]!GenLognormal($C$9,$C$10)</f>
        <v>#VALUE!</v>
      </c>
      <c r="D798" t="e" vm="2">
        <f>[1]!GenLognormal($D$9,$D$10)</f>
        <v>#VALUE!</v>
      </c>
      <c r="E798" t="e" vm="2">
        <f>[1]!genNormal($E$9,$E$10)</f>
        <v>#VALUE!</v>
      </c>
      <c r="F798" t="e" vm="1">
        <f t="shared" si="133"/>
        <v>#VALUE!</v>
      </c>
      <c r="G798" t="e" vm="2">
        <f>[1]!GenLognormal($G$9,$G$10)</f>
        <v>#VALUE!</v>
      </c>
      <c r="H798" t="e" vm="2">
        <f>[1]!genBinomial(1,0.593)</f>
        <v>#VALUE!</v>
      </c>
      <c r="I798" s="13" t="e" vm="1">
        <f t="shared" si="143"/>
        <v>#VALUE!</v>
      </c>
      <c r="J798" t="e" vm="2">
        <f>[1]!genUniform($J$9,$J$10)</f>
        <v>#VALUE!</v>
      </c>
      <c r="K798" t="e" vm="1">
        <f t="shared" si="134"/>
        <v>#VALUE!</v>
      </c>
      <c r="L798" s="47" t="e" vm="1">
        <f t="shared" si="135"/>
        <v>#VALUE!</v>
      </c>
      <c r="M798" t="e" vm="1">
        <f t="shared" si="136"/>
        <v>#VALUE!</v>
      </c>
      <c r="N798" t="e" vm="2">
        <f>[1]!genUniform($N$9,$N$10)</f>
        <v>#VALUE!</v>
      </c>
      <c r="O798" t="e" vm="1">
        <f t="shared" si="137"/>
        <v>#VALUE!</v>
      </c>
      <c r="P798" s="47" t="e" vm="1">
        <f t="shared" si="138"/>
        <v>#VALUE!</v>
      </c>
      <c r="Q798" t="e" vm="1">
        <f t="shared" si="139"/>
        <v>#VALUE!</v>
      </c>
      <c r="R798" t="e" vm="2">
        <f>[1]!genUniform($R$9,$R$10)</f>
        <v>#VALUE!</v>
      </c>
      <c r="S798" t="e" vm="1">
        <f t="shared" si="140"/>
        <v>#VALUE!</v>
      </c>
      <c r="T798" s="47" t="e" vm="1">
        <f t="shared" si="141"/>
        <v>#VALUE!</v>
      </c>
      <c r="U798" t="e" vm="1">
        <f t="shared" si="142"/>
        <v>#VALUE!</v>
      </c>
    </row>
    <row r="799" spans="1:21">
      <c r="A799">
        <v>789</v>
      </c>
      <c r="C799" t="e" vm="2">
        <f>[1]!GenLognormal($C$9,$C$10)</f>
        <v>#VALUE!</v>
      </c>
      <c r="D799" t="e" vm="2">
        <f>[1]!GenLognormal($D$9,$D$10)</f>
        <v>#VALUE!</v>
      </c>
      <c r="E799" t="e" vm="2">
        <f>[1]!genNormal($E$9,$E$10)</f>
        <v>#VALUE!</v>
      </c>
      <c r="F799" t="e" vm="1">
        <f t="shared" si="133"/>
        <v>#VALUE!</v>
      </c>
      <c r="G799" t="e" vm="2">
        <f>[1]!GenLognormal($G$9,$G$10)</f>
        <v>#VALUE!</v>
      </c>
      <c r="H799" t="e" vm="2">
        <f>[1]!genBinomial(1,0.593)</f>
        <v>#VALUE!</v>
      </c>
      <c r="I799" s="13" t="e" vm="1">
        <f t="shared" si="143"/>
        <v>#VALUE!</v>
      </c>
      <c r="J799" t="e" vm="2">
        <f>[1]!genUniform($J$9,$J$10)</f>
        <v>#VALUE!</v>
      </c>
      <c r="K799" t="e" vm="1">
        <f t="shared" si="134"/>
        <v>#VALUE!</v>
      </c>
      <c r="L799" s="47" t="e" vm="1">
        <f t="shared" si="135"/>
        <v>#VALUE!</v>
      </c>
      <c r="M799" t="e" vm="1">
        <f t="shared" si="136"/>
        <v>#VALUE!</v>
      </c>
      <c r="N799" t="e" vm="2">
        <f>[1]!genUniform($N$9,$N$10)</f>
        <v>#VALUE!</v>
      </c>
      <c r="O799" t="e" vm="1">
        <f t="shared" si="137"/>
        <v>#VALUE!</v>
      </c>
      <c r="P799" s="47" t="e" vm="1">
        <f t="shared" si="138"/>
        <v>#VALUE!</v>
      </c>
      <c r="Q799" t="e" vm="1">
        <f t="shared" si="139"/>
        <v>#VALUE!</v>
      </c>
      <c r="R799" t="e" vm="2">
        <f>[1]!genUniform($R$9,$R$10)</f>
        <v>#VALUE!</v>
      </c>
      <c r="S799" t="e" vm="1">
        <f t="shared" si="140"/>
        <v>#VALUE!</v>
      </c>
      <c r="T799" s="47" t="e" vm="1">
        <f t="shared" si="141"/>
        <v>#VALUE!</v>
      </c>
      <c r="U799" t="e" vm="1">
        <f t="shared" si="142"/>
        <v>#VALUE!</v>
      </c>
    </row>
    <row r="800" spans="1:21">
      <c r="A800">
        <v>790</v>
      </c>
      <c r="C800" t="e" vm="2">
        <f>[1]!GenLognormal($C$9,$C$10)</f>
        <v>#VALUE!</v>
      </c>
      <c r="D800" t="e" vm="2">
        <f>[1]!GenLognormal($D$9,$D$10)</f>
        <v>#VALUE!</v>
      </c>
      <c r="E800" t="e" vm="2">
        <f>[1]!genNormal($E$9,$E$10)</f>
        <v>#VALUE!</v>
      </c>
      <c r="F800" t="e" vm="1">
        <f t="shared" si="133"/>
        <v>#VALUE!</v>
      </c>
      <c r="G800" t="e" vm="2">
        <f>[1]!GenLognormal($G$9,$G$10)</f>
        <v>#VALUE!</v>
      </c>
      <c r="H800" t="e" vm="2">
        <f>[1]!genBinomial(1,0.593)</f>
        <v>#VALUE!</v>
      </c>
      <c r="I800" s="13" t="e" vm="1">
        <f t="shared" si="143"/>
        <v>#VALUE!</v>
      </c>
      <c r="J800" t="e" vm="2">
        <f>[1]!genUniform($J$9,$J$10)</f>
        <v>#VALUE!</v>
      </c>
      <c r="K800" t="e" vm="1">
        <f t="shared" si="134"/>
        <v>#VALUE!</v>
      </c>
      <c r="L800" s="47" t="e" vm="1">
        <f t="shared" si="135"/>
        <v>#VALUE!</v>
      </c>
      <c r="M800" t="e" vm="1">
        <f t="shared" si="136"/>
        <v>#VALUE!</v>
      </c>
      <c r="N800" t="e" vm="2">
        <f>[1]!genUniform($N$9,$N$10)</f>
        <v>#VALUE!</v>
      </c>
      <c r="O800" t="e" vm="1">
        <f t="shared" si="137"/>
        <v>#VALUE!</v>
      </c>
      <c r="P800" s="47" t="e" vm="1">
        <f t="shared" si="138"/>
        <v>#VALUE!</v>
      </c>
      <c r="Q800" t="e" vm="1">
        <f t="shared" si="139"/>
        <v>#VALUE!</v>
      </c>
      <c r="R800" t="e" vm="2">
        <f>[1]!genUniform($R$9,$R$10)</f>
        <v>#VALUE!</v>
      </c>
      <c r="S800" t="e" vm="1">
        <f t="shared" si="140"/>
        <v>#VALUE!</v>
      </c>
      <c r="T800" s="47" t="e" vm="1">
        <f t="shared" si="141"/>
        <v>#VALUE!</v>
      </c>
      <c r="U800" t="e" vm="1">
        <f t="shared" si="142"/>
        <v>#VALUE!</v>
      </c>
    </row>
    <row r="801" spans="1:21">
      <c r="A801">
        <v>791</v>
      </c>
      <c r="C801" t="e" vm="2">
        <f>[1]!GenLognormal($C$9,$C$10)</f>
        <v>#VALUE!</v>
      </c>
      <c r="D801" t="e" vm="2">
        <f>[1]!GenLognormal($D$9,$D$10)</f>
        <v>#VALUE!</v>
      </c>
      <c r="E801" t="e" vm="2">
        <f>[1]!genNormal($E$9,$E$10)</f>
        <v>#VALUE!</v>
      </c>
      <c r="F801" t="e" vm="1">
        <f t="shared" si="133"/>
        <v>#VALUE!</v>
      </c>
      <c r="G801" t="e" vm="2">
        <f>[1]!GenLognormal($G$9,$G$10)</f>
        <v>#VALUE!</v>
      </c>
      <c r="H801" t="e" vm="2">
        <f>[1]!genBinomial(1,0.593)</f>
        <v>#VALUE!</v>
      </c>
      <c r="I801" s="13" t="e" vm="1">
        <f t="shared" si="143"/>
        <v>#VALUE!</v>
      </c>
      <c r="J801" t="e" vm="2">
        <f>[1]!genUniform($J$9,$J$10)</f>
        <v>#VALUE!</v>
      </c>
      <c r="K801" t="e" vm="1">
        <f t="shared" si="134"/>
        <v>#VALUE!</v>
      </c>
      <c r="L801" s="47" t="e" vm="1">
        <f t="shared" si="135"/>
        <v>#VALUE!</v>
      </c>
      <c r="M801" t="e" vm="1">
        <f t="shared" si="136"/>
        <v>#VALUE!</v>
      </c>
      <c r="N801" t="e" vm="2">
        <f>[1]!genUniform($N$9,$N$10)</f>
        <v>#VALUE!</v>
      </c>
      <c r="O801" t="e" vm="1">
        <f t="shared" si="137"/>
        <v>#VALUE!</v>
      </c>
      <c r="P801" s="47" t="e" vm="1">
        <f t="shared" si="138"/>
        <v>#VALUE!</v>
      </c>
      <c r="Q801" t="e" vm="1">
        <f t="shared" si="139"/>
        <v>#VALUE!</v>
      </c>
      <c r="R801" t="e" vm="2">
        <f>[1]!genUniform($R$9,$R$10)</f>
        <v>#VALUE!</v>
      </c>
      <c r="S801" t="e" vm="1">
        <f t="shared" si="140"/>
        <v>#VALUE!</v>
      </c>
      <c r="T801" s="47" t="e" vm="1">
        <f t="shared" si="141"/>
        <v>#VALUE!</v>
      </c>
      <c r="U801" t="e" vm="1">
        <f t="shared" si="142"/>
        <v>#VALUE!</v>
      </c>
    </row>
    <row r="802" spans="1:21">
      <c r="A802">
        <v>792</v>
      </c>
      <c r="C802" t="e" vm="2">
        <f>[1]!GenLognormal($C$9,$C$10)</f>
        <v>#VALUE!</v>
      </c>
      <c r="D802" t="e" vm="2">
        <f>[1]!GenLognormal($D$9,$D$10)</f>
        <v>#VALUE!</v>
      </c>
      <c r="E802" t="e" vm="2">
        <f>[1]!genNormal($E$9,$E$10)</f>
        <v>#VALUE!</v>
      </c>
      <c r="F802" t="e" vm="1">
        <f t="shared" si="133"/>
        <v>#VALUE!</v>
      </c>
      <c r="G802" t="e" vm="2">
        <f>[1]!GenLognormal($G$9,$G$10)</f>
        <v>#VALUE!</v>
      </c>
      <c r="H802" t="e" vm="2">
        <f>[1]!genBinomial(1,0.593)</f>
        <v>#VALUE!</v>
      </c>
      <c r="I802" s="13" t="e" vm="1">
        <f t="shared" si="143"/>
        <v>#VALUE!</v>
      </c>
      <c r="J802" t="e" vm="2">
        <f>[1]!genUniform($J$9,$J$10)</f>
        <v>#VALUE!</v>
      </c>
      <c r="K802" t="e" vm="1">
        <f t="shared" si="134"/>
        <v>#VALUE!</v>
      </c>
      <c r="L802" s="47" t="e" vm="1">
        <f t="shared" si="135"/>
        <v>#VALUE!</v>
      </c>
      <c r="M802" t="e" vm="1">
        <f t="shared" si="136"/>
        <v>#VALUE!</v>
      </c>
      <c r="N802" t="e" vm="2">
        <f>[1]!genUniform($N$9,$N$10)</f>
        <v>#VALUE!</v>
      </c>
      <c r="O802" t="e" vm="1">
        <f t="shared" si="137"/>
        <v>#VALUE!</v>
      </c>
      <c r="P802" s="47" t="e" vm="1">
        <f t="shared" si="138"/>
        <v>#VALUE!</v>
      </c>
      <c r="Q802" t="e" vm="1">
        <f t="shared" si="139"/>
        <v>#VALUE!</v>
      </c>
      <c r="R802" t="e" vm="2">
        <f>[1]!genUniform($R$9,$R$10)</f>
        <v>#VALUE!</v>
      </c>
      <c r="S802" t="e" vm="1">
        <f t="shared" si="140"/>
        <v>#VALUE!</v>
      </c>
      <c r="T802" s="47" t="e" vm="1">
        <f t="shared" si="141"/>
        <v>#VALUE!</v>
      </c>
      <c r="U802" t="e" vm="1">
        <f t="shared" si="142"/>
        <v>#VALUE!</v>
      </c>
    </row>
    <row r="803" spans="1:21">
      <c r="A803">
        <v>793</v>
      </c>
      <c r="C803" t="e" vm="2">
        <f>[1]!GenLognormal($C$9,$C$10)</f>
        <v>#VALUE!</v>
      </c>
      <c r="D803" t="e" vm="2">
        <f>[1]!GenLognormal($D$9,$D$10)</f>
        <v>#VALUE!</v>
      </c>
      <c r="E803" t="e" vm="2">
        <f>[1]!genNormal($E$9,$E$10)</f>
        <v>#VALUE!</v>
      </c>
      <c r="F803" t="e" vm="1">
        <f t="shared" si="133"/>
        <v>#VALUE!</v>
      </c>
      <c r="G803" t="e" vm="2">
        <f>[1]!GenLognormal($G$9,$G$10)</f>
        <v>#VALUE!</v>
      </c>
      <c r="H803" t="e" vm="2">
        <f>[1]!genBinomial(1,0.593)</f>
        <v>#VALUE!</v>
      </c>
      <c r="I803" s="13" t="e" vm="1">
        <f t="shared" si="143"/>
        <v>#VALUE!</v>
      </c>
      <c r="J803" t="e" vm="2">
        <f>[1]!genUniform($J$9,$J$10)</f>
        <v>#VALUE!</v>
      </c>
      <c r="K803" t="e" vm="1">
        <f t="shared" si="134"/>
        <v>#VALUE!</v>
      </c>
      <c r="L803" s="47" t="e" vm="1">
        <f t="shared" si="135"/>
        <v>#VALUE!</v>
      </c>
      <c r="M803" t="e" vm="1">
        <f t="shared" si="136"/>
        <v>#VALUE!</v>
      </c>
      <c r="N803" t="e" vm="2">
        <f>[1]!genUniform($N$9,$N$10)</f>
        <v>#VALUE!</v>
      </c>
      <c r="O803" t="e" vm="1">
        <f t="shared" si="137"/>
        <v>#VALUE!</v>
      </c>
      <c r="P803" s="47" t="e" vm="1">
        <f t="shared" si="138"/>
        <v>#VALUE!</v>
      </c>
      <c r="Q803" t="e" vm="1">
        <f t="shared" si="139"/>
        <v>#VALUE!</v>
      </c>
      <c r="R803" t="e" vm="2">
        <f>[1]!genUniform($R$9,$R$10)</f>
        <v>#VALUE!</v>
      </c>
      <c r="S803" t="e" vm="1">
        <f t="shared" si="140"/>
        <v>#VALUE!</v>
      </c>
      <c r="T803" s="47" t="e" vm="1">
        <f t="shared" si="141"/>
        <v>#VALUE!</v>
      </c>
      <c r="U803" t="e" vm="1">
        <f t="shared" si="142"/>
        <v>#VALUE!</v>
      </c>
    </row>
    <row r="804" spans="1:21">
      <c r="A804">
        <v>794</v>
      </c>
      <c r="C804" t="e" vm="2">
        <f>[1]!GenLognormal($C$9,$C$10)</f>
        <v>#VALUE!</v>
      </c>
      <c r="D804" t="e" vm="2">
        <f>[1]!GenLognormal($D$9,$D$10)</f>
        <v>#VALUE!</v>
      </c>
      <c r="E804" t="e" vm="2">
        <f>[1]!genNormal($E$9,$E$10)</f>
        <v>#VALUE!</v>
      </c>
      <c r="F804" t="e" vm="1">
        <f t="shared" si="133"/>
        <v>#VALUE!</v>
      </c>
      <c r="G804" t="e" vm="2">
        <f>[1]!GenLognormal($G$9,$G$10)</f>
        <v>#VALUE!</v>
      </c>
      <c r="H804" t="e" vm="2">
        <f>[1]!genBinomial(1,0.593)</f>
        <v>#VALUE!</v>
      </c>
      <c r="I804" s="13" t="e" vm="1">
        <f t="shared" si="143"/>
        <v>#VALUE!</v>
      </c>
      <c r="J804" t="e" vm="2">
        <f>[1]!genUniform($J$9,$J$10)</f>
        <v>#VALUE!</v>
      </c>
      <c r="K804" t="e" vm="1">
        <f t="shared" si="134"/>
        <v>#VALUE!</v>
      </c>
      <c r="L804" s="47" t="e" vm="1">
        <f t="shared" si="135"/>
        <v>#VALUE!</v>
      </c>
      <c r="M804" t="e" vm="1">
        <f t="shared" si="136"/>
        <v>#VALUE!</v>
      </c>
      <c r="N804" t="e" vm="2">
        <f>[1]!genUniform($N$9,$N$10)</f>
        <v>#VALUE!</v>
      </c>
      <c r="O804" t="e" vm="1">
        <f t="shared" si="137"/>
        <v>#VALUE!</v>
      </c>
      <c r="P804" s="47" t="e" vm="1">
        <f t="shared" si="138"/>
        <v>#VALUE!</v>
      </c>
      <c r="Q804" t="e" vm="1">
        <f t="shared" si="139"/>
        <v>#VALUE!</v>
      </c>
      <c r="R804" t="e" vm="2">
        <f>[1]!genUniform($R$9,$R$10)</f>
        <v>#VALUE!</v>
      </c>
      <c r="S804" t="e" vm="1">
        <f t="shared" si="140"/>
        <v>#VALUE!</v>
      </c>
      <c r="T804" s="47" t="e" vm="1">
        <f t="shared" si="141"/>
        <v>#VALUE!</v>
      </c>
      <c r="U804" t="e" vm="1">
        <f t="shared" si="142"/>
        <v>#VALUE!</v>
      </c>
    </row>
    <row r="805" spans="1:21">
      <c r="A805">
        <v>795</v>
      </c>
      <c r="C805" t="e" vm="2">
        <f>[1]!GenLognormal($C$9,$C$10)</f>
        <v>#VALUE!</v>
      </c>
      <c r="D805" t="e" vm="2">
        <f>[1]!GenLognormal($D$9,$D$10)</f>
        <v>#VALUE!</v>
      </c>
      <c r="E805" t="e" vm="2">
        <f>[1]!genNormal($E$9,$E$10)</f>
        <v>#VALUE!</v>
      </c>
      <c r="F805" t="e" vm="1">
        <f t="shared" si="133"/>
        <v>#VALUE!</v>
      </c>
      <c r="G805" t="e" vm="2">
        <f>[1]!GenLognormal($G$9,$G$10)</f>
        <v>#VALUE!</v>
      </c>
      <c r="H805" t="e" vm="2">
        <f>[1]!genBinomial(1,0.593)</f>
        <v>#VALUE!</v>
      </c>
      <c r="I805" s="13" t="e" vm="1">
        <f t="shared" si="143"/>
        <v>#VALUE!</v>
      </c>
      <c r="J805" t="e" vm="2">
        <f>[1]!genUniform($J$9,$J$10)</f>
        <v>#VALUE!</v>
      </c>
      <c r="K805" t="e" vm="1">
        <f t="shared" si="134"/>
        <v>#VALUE!</v>
      </c>
      <c r="L805" s="47" t="e" vm="1">
        <f t="shared" si="135"/>
        <v>#VALUE!</v>
      </c>
      <c r="M805" t="e" vm="1">
        <f t="shared" si="136"/>
        <v>#VALUE!</v>
      </c>
      <c r="N805" t="e" vm="2">
        <f>[1]!genUniform($N$9,$N$10)</f>
        <v>#VALUE!</v>
      </c>
      <c r="O805" t="e" vm="1">
        <f t="shared" si="137"/>
        <v>#VALUE!</v>
      </c>
      <c r="P805" s="47" t="e" vm="1">
        <f t="shared" si="138"/>
        <v>#VALUE!</v>
      </c>
      <c r="Q805" t="e" vm="1">
        <f t="shared" si="139"/>
        <v>#VALUE!</v>
      </c>
      <c r="R805" t="e" vm="2">
        <f>[1]!genUniform($R$9,$R$10)</f>
        <v>#VALUE!</v>
      </c>
      <c r="S805" t="e" vm="1">
        <f t="shared" si="140"/>
        <v>#VALUE!</v>
      </c>
      <c r="T805" s="47" t="e" vm="1">
        <f t="shared" si="141"/>
        <v>#VALUE!</v>
      </c>
      <c r="U805" t="e" vm="1">
        <f t="shared" si="142"/>
        <v>#VALUE!</v>
      </c>
    </row>
    <row r="806" spans="1:21">
      <c r="A806">
        <v>796</v>
      </c>
      <c r="C806" t="e" vm="2">
        <f>[1]!GenLognormal($C$9,$C$10)</f>
        <v>#VALUE!</v>
      </c>
      <c r="D806" t="e" vm="2">
        <f>[1]!GenLognormal($D$9,$D$10)</f>
        <v>#VALUE!</v>
      </c>
      <c r="E806" t="e" vm="2">
        <f>[1]!genNormal($E$9,$E$10)</f>
        <v>#VALUE!</v>
      </c>
      <c r="F806" t="e" vm="1">
        <f t="shared" si="133"/>
        <v>#VALUE!</v>
      </c>
      <c r="G806" t="e" vm="2">
        <f>[1]!GenLognormal($G$9,$G$10)</f>
        <v>#VALUE!</v>
      </c>
      <c r="H806" t="e" vm="2">
        <f>[1]!genBinomial(1,0.593)</f>
        <v>#VALUE!</v>
      </c>
      <c r="I806" s="13" t="e" vm="1">
        <f t="shared" si="143"/>
        <v>#VALUE!</v>
      </c>
      <c r="J806" t="e" vm="2">
        <f>[1]!genUniform($J$9,$J$10)</f>
        <v>#VALUE!</v>
      </c>
      <c r="K806" t="e" vm="1">
        <f t="shared" si="134"/>
        <v>#VALUE!</v>
      </c>
      <c r="L806" s="47" t="e" vm="1">
        <f t="shared" si="135"/>
        <v>#VALUE!</v>
      </c>
      <c r="M806" t="e" vm="1">
        <f t="shared" si="136"/>
        <v>#VALUE!</v>
      </c>
      <c r="N806" t="e" vm="2">
        <f>[1]!genUniform($N$9,$N$10)</f>
        <v>#VALUE!</v>
      </c>
      <c r="O806" t="e" vm="1">
        <f t="shared" si="137"/>
        <v>#VALUE!</v>
      </c>
      <c r="P806" s="47" t="e" vm="1">
        <f t="shared" si="138"/>
        <v>#VALUE!</v>
      </c>
      <c r="Q806" t="e" vm="1">
        <f t="shared" si="139"/>
        <v>#VALUE!</v>
      </c>
      <c r="R806" t="e" vm="2">
        <f>[1]!genUniform($R$9,$R$10)</f>
        <v>#VALUE!</v>
      </c>
      <c r="S806" t="e" vm="1">
        <f t="shared" si="140"/>
        <v>#VALUE!</v>
      </c>
      <c r="T806" s="47" t="e" vm="1">
        <f t="shared" si="141"/>
        <v>#VALUE!</v>
      </c>
      <c r="U806" t="e" vm="1">
        <f t="shared" si="142"/>
        <v>#VALUE!</v>
      </c>
    </row>
    <row r="807" spans="1:21">
      <c r="A807">
        <v>797</v>
      </c>
      <c r="C807" t="e" vm="2">
        <f>[1]!GenLognormal($C$9,$C$10)</f>
        <v>#VALUE!</v>
      </c>
      <c r="D807" t="e" vm="2">
        <f>[1]!GenLognormal($D$9,$D$10)</f>
        <v>#VALUE!</v>
      </c>
      <c r="E807" t="e" vm="2">
        <f>[1]!genNormal($E$9,$E$10)</f>
        <v>#VALUE!</v>
      </c>
      <c r="F807" t="e" vm="1">
        <f t="shared" si="133"/>
        <v>#VALUE!</v>
      </c>
      <c r="G807" t="e" vm="2">
        <f>[1]!GenLognormal($G$9,$G$10)</f>
        <v>#VALUE!</v>
      </c>
      <c r="H807" t="e" vm="2">
        <f>[1]!genBinomial(1,0.593)</f>
        <v>#VALUE!</v>
      </c>
      <c r="I807" s="13" t="e" vm="1">
        <f t="shared" si="143"/>
        <v>#VALUE!</v>
      </c>
      <c r="J807" t="e" vm="2">
        <f>[1]!genUniform($J$9,$J$10)</f>
        <v>#VALUE!</v>
      </c>
      <c r="K807" t="e" vm="1">
        <f t="shared" si="134"/>
        <v>#VALUE!</v>
      </c>
      <c r="L807" s="47" t="e" vm="1">
        <f t="shared" si="135"/>
        <v>#VALUE!</v>
      </c>
      <c r="M807" t="e" vm="1">
        <f t="shared" si="136"/>
        <v>#VALUE!</v>
      </c>
      <c r="N807" t="e" vm="2">
        <f>[1]!genUniform($N$9,$N$10)</f>
        <v>#VALUE!</v>
      </c>
      <c r="O807" t="e" vm="1">
        <f t="shared" si="137"/>
        <v>#VALUE!</v>
      </c>
      <c r="P807" s="47" t="e" vm="1">
        <f t="shared" si="138"/>
        <v>#VALUE!</v>
      </c>
      <c r="Q807" t="e" vm="1">
        <f t="shared" si="139"/>
        <v>#VALUE!</v>
      </c>
      <c r="R807" t="e" vm="2">
        <f>[1]!genUniform($R$9,$R$10)</f>
        <v>#VALUE!</v>
      </c>
      <c r="S807" t="e" vm="1">
        <f t="shared" si="140"/>
        <v>#VALUE!</v>
      </c>
      <c r="T807" s="47" t="e" vm="1">
        <f t="shared" si="141"/>
        <v>#VALUE!</v>
      </c>
      <c r="U807" t="e" vm="1">
        <f t="shared" si="142"/>
        <v>#VALUE!</v>
      </c>
    </row>
    <row r="808" spans="1:21">
      <c r="A808">
        <v>798</v>
      </c>
      <c r="C808" t="e" vm="2">
        <f>[1]!GenLognormal($C$9,$C$10)</f>
        <v>#VALUE!</v>
      </c>
      <c r="D808" t="e" vm="2">
        <f>[1]!GenLognormal($D$9,$D$10)</f>
        <v>#VALUE!</v>
      </c>
      <c r="E808" t="e" vm="2">
        <f>[1]!genNormal($E$9,$E$10)</f>
        <v>#VALUE!</v>
      </c>
      <c r="F808" t="e" vm="1">
        <f t="shared" si="133"/>
        <v>#VALUE!</v>
      </c>
      <c r="G808" t="e" vm="2">
        <f>[1]!GenLognormal($G$9,$G$10)</f>
        <v>#VALUE!</v>
      </c>
      <c r="H808" t="e" vm="2">
        <f>[1]!genBinomial(1,0.593)</f>
        <v>#VALUE!</v>
      </c>
      <c r="I808" s="13" t="e" vm="1">
        <f t="shared" si="143"/>
        <v>#VALUE!</v>
      </c>
      <c r="J808" t="e" vm="2">
        <f>[1]!genUniform($J$9,$J$10)</f>
        <v>#VALUE!</v>
      </c>
      <c r="K808" t="e" vm="1">
        <f t="shared" si="134"/>
        <v>#VALUE!</v>
      </c>
      <c r="L808" s="47" t="e" vm="1">
        <f t="shared" si="135"/>
        <v>#VALUE!</v>
      </c>
      <c r="M808" t="e" vm="1">
        <f t="shared" si="136"/>
        <v>#VALUE!</v>
      </c>
      <c r="N808" t="e" vm="2">
        <f>[1]!genUniform($N$9,$N$10)</f>
        <v>#VALUE!</v>
      </c>
      <c r="O808" t="e" vm="1">
        <f t="shared" si="137"/>
        <v>#VALUE!</v>
      </c>
      <c r="P808" s="47" t="e" vm="1">
        <f t="shared" si="138"/>
        <v>#VALUE!</v>
      </c>
      <c r="Q808" t="e" vm="1">
        <f t="shared" si="139"/>
        <v>#VALUE!</v>
      </c>
      <c r="R808" t="e" vm="2">
        <f>[1]!genUniform($R$9,$R$10)</f>
        <v>#VALUE!</v>
      </c>
      <c r="S808" t="e" vm="1">
        <f t="shared" si="140"/>
        <v>#VALUE!</v>
      </c>
      <c r="T808" s="47" t="e" vm="1">
        <f t="shared" si="141"/>
        <v>#VALUE!</v>
      </c>
      <c r="U808" t="e" vm="1">
        <f t="shared" si="142"/>
        <v>#VALUE!</v>
      </c>
    </row>
    <row r="809" spans="1:21">
      <c r="A809">
        <v>799</v>
      </c>
      <c r="C809" t="e" vm="2">
        <f>[1]!GenLognormal($C$9,$C$10)</f>
        <v>#VALUE!</v>
      </c>
      <c r="D809" t="e" vm="2">
        <f>[1]!GenLognormal($D$9,$D$10)</f>
        <v>#VALUE!</v>
      </c>
      <c r="E809" t="e" vm="2">
        <f>[1]!genNormal($E$9,$E$10)</f>
        <v>#VALUE!</v>
      </c>
      <c r="F809" t="e" vm="1">
        <f t="shared" si="133"/>
        <v>#VALUE!</v>
      </c>
      <c r="G809" t="e" vm="2">
        <f>[1]!GenLognormal($G$9,$G$10)</f>
        <v>#VALUE!</v>
      </c>
      <c r="H809" t="e" vm="2">
        <f>[1]!genBinomial(1,0.593)</f>
        <v>#VALUE!</v>
      </c>
      <c r="I809" s="13" t="e" vm="1">
        <f t="shared" si="143"/>
        <v>#VALUE!</v>
      </c>
      <c r="J809" t="e" vm="2">
        <f>[1]!genUniform($J$9,$J$10)</f>
        <v>#VALUE!</v>
      </c>
      <c r="K809" t="e" vm="1">
        <f t="shared" si="134"/>
        <v>#VALUE!</v>
      </c>
      <c r="L809" s="47" t="e" vm="1">
        <f t="shared" si="135"/>
        <v>#VALUE!</v>
      </c>
      <c r="M809" t="e" vm="1">
        <f t="shared" si="136"/>
        <v>#VALUE!</v>
      </c>
      <c r="N809" t="e" vm="2">
        <f>[1]!genUniform($N$9,$N$10)</f>
        <v>#VALUE!</v>
      </c>
      <c r="O809" t="e" vm="1">
        <f t="shared" si="137"/>
        <v>#VALUE!</v>
      </c>
      <c r="P809" s="47" t="e" vm="1">
        <f t="shared" si="138"/>
        <v>#VALUE!</v>
      </c>
      <c r="Q809" t="e" vm="1">
        <f t="shared" si="139"/>
        <v>#VALUE!</v>
      </c>
      <c r="R809" t="e" vm="2">
        <f>[1]!genUniform($R$9,$R$10)</f>
        <v>#VALUE!</v>
      </c>
      <c r="S809" t="e" vm="1">
        <f t="shared" si="140"/>
        <v>#VALUE!</v>
      </c>
      <c r="T809" s="47" t="e" vm="1">
        <f t="shared" si="141"/>
        <v>#VALUE!</v>
      </c>
      <c r="U809" t="e" vm="1">
        <f t="shared" si="142"/>
        <v>#VALUE!</v>
      </c>
    </row>
    <row r="810" spans="1:21">
      <c r="A810">
        <v>800</v>
      </c>
      <c r="C810" t="e" vm="2">
        <f>[1]!GenLognormal($C$9,$C$10)</f>
        <v>#VALUE!</v>
      </c>
      <c r="D810" t="e" vm="2">
        <f>[1]!GenLognormal($D$9,$D$10)</f>
        <v>#VALUE!</v>
      </c>
      <c r="E810" t="e" vm="2">
        <f>[1]!genNormal($E$9,$E$10)</f>
        <v>#VALUE!</v>
      </c>
      <c r="F810" t="e" vm="1">
        <f t="shared" si="133"/>
        <v>#VALUE!</v>
      </c>
      <c r="G810" t="e" vm="2">
        <f>[1]!GenLognormal($G$9,$G$10)</f>
        <v>#VALUE!</v>
      </c>
      <c r="H810" t="e" vm="2">
        <f>[1]!genBinomial(1,0.593)</f>
        <v>#VALUE!</v>
      </c>
      <c r="I810" s="13" t="e" vm="1">
        <f t="shared" si="143"/>
        <v>#VALUE!</v>
      </c>
      <c r="J810" t="e" vm="2">
        <f>[1]!genUniform($J$9,$J$10)</f>
        <v>#VALUE!</v>
      </c>
      <c r="K810" t="e" vm="1">
        <f t="shared" si="134"/>
        <v>#VALUE!</v>
      </c>
      <c r="L810" s="47" t="e" vm="1">
        <f t="shared" si="135"/>
        <v>#VALUE!</v>
      </c>
      <c r="M810" t="e" vm="1">
        <f t="shared" si="136"/>
        <v>#VALUE!</v>
      </c>
      <c r="N810" t="e" vm="2">
        <f>[1]!genUniform($N$9,$N$10)</f>
        <v>#VALUE!</v>
      </c>
      <c r="O810" t="e" vm="1">
        <f t="shared" si="137"/>
        <v>#VALUE!</v>
      </c>
      <c r="P810" s="47" t="e" vm="1">
        <f t="shared" si="138"/>
        <v>#VALUE!</v>
      </c>
      <c r="Q810" t="e" vm="1">
        <f t="shared" si="139"/>
        <v>#VALUE!</v>
      </c>
      <c r="R810" t="e" vm="2">
        <f>[1]!genUniform($R$9,$R$10)</f>
        <v>#VALUE!</v>
      </c>
      <c r="S810" t="e" vm="1">
        <f t="shared" si="140"/>
        <v>#VALUE!</v>
      </c>
      <c r="T810" s="47" t="e" vm="1">
        <f t="shared" si="141"/>
        <v>#VALUE!</v>
      </c>
      <c r="U810" t="e" vm="1">
        <f t="shared" si="142"/>
        <v>#VALUE!</v>
      </c>
    </row>
    <row r="811" spans="1:21">
      <c r="A811">
        <v>801</v>
      </c>
      <c r="C811" t="e" vm="2">
        <f>[1]!GenLognormal($C$9,$C$10)</f>
        <v>#VALUE!</v>
      </c>
      <c r="D811" t="e" vm="2">
        <f>[1]!GenLognormal($D$9,$D$10)</f>
        <v>#VALUE!</v>
      </c>
      <c r="E811" t="e" vm="2">
        <f>[1]!genNormal($E$9,$E$10)</f>
        <v>#VALUE!</v>
      </c>
      <c r="F811" t="e" vm="1">
        <f t="shared" si="133"/>
        <v>#VALUE!</v>
      </c>
      <c r="G811" t="e" vm="2">
        <f>[1]!GenLognormal($G$9,$G$10)</f>
        <v>#VALUE!</v>
      </c>
      <c r="H811" t="e" vm="2">
        <f>[1]!genBinomial(1,0.593)</f>
        <v>#VALUE!</v>
      </c>
      <c r="I811" s="13" t="e" vm="1">
        <f t="shared" si="143"/>
        <v>#VALUE!</v>
      </c>
      <c r="J811" t="e" vm="2">
        <f>[1]!genUniform($J$9,$J$10)</f>
        <v>#VALUE!</v>
      </c>
      <c r="K811" t="e" vm="1">
        <f t="shared" si="134"/>
        <v>#VALUE!</v>
      </c>
      <c r="L811" s="47" t="e" vm="1">
        <f t="shared" si="135"/>
        <v>#VALUE!</v>
      </c>
      <c r="M811" t="e" vm="1">
        <f t="shared" si="136"/>
        <v>#VALUE!</v>
      </c>
      <c r="N811" t="e" vm="2">
        <f>[1]!genUniform($N$9,$N$10)</f>
        <v>#VALUE!</v>
      </c>
      <c r="O811" t="e" vm="1">
        <f t="shared" si="137"/>
        <v>#VALUE!</v>
      </c>
      <c r="P811" s="47" t="e" vm="1">
        <f t="shared" si="138"/>
        <v>#VALUE!</v>
      </c>
      <c r="Q811" t="e" vm="1">
        <f t="shared" si="139"/>
        <v>#VALUE!</v>
      </c>
      <c r="R811" t="e" vm="2">
        <f>[1]!genUniform($R$9,$R$10)</f>
        <v>#VALUE!</v>
      </c>
      <c r="S811" t="e" vm="1">
        <f t="shared" si="140"/>
        <v>#VALUE!</v>
      </c>
      <c r="T811" s="47" t="e" vm="1">
        <f t="shared" si="141"/>
        <v>#VALUE!</v>
      </c>
      <c r="U811" t="e" vm="1">
        <f t="shared" si="142"/>
        <v>#VALUE!</v>
      </c>
    </row>
    <row r="812" spans="1:21">
      <c r="A812">
        <v>802</v>
      </c>
      <c r="C812" t="e" vm="2">
        <f>[1]!GenLognormal($C$9,$C$10)</f>
        <v>#VALUE!</v>
      </c>
      <c r="D812" t="e" vm="2">
        <f>[1]!GenLognormal($D$9,$D$10)</f>
        <v>#VALUE!</v>
      </c>
      <c r="E812" t="e" vm="2">
        <f>[1]!genNormal($E$9,$E$10)</f>
        <v>#VALUE!</v>
      </c>
      <c r="F812" t="e" vm="1">
        <f t="shared" si="133"/>
        <v>#VALUE!</v>
      </c>
      <c r="G812" t="e" vm="2">
        <f>[1]!GenLognormal($G$9,$G$10)</f>
        <v>#VALUE!</v>
      </c>
      <c r="H812" t="e" vm="2">
        <f>[1]!genBinomial(1,0.593)</f>
        <v>#VALUE!</v>
      </c>
      <c r="I812" s="13" t="e" vm="1">
        <f t="shared" si="143"/>
        <v>#VALUE!</v>
      </c>
      <c r="J812" t="e" vm="2">
        <f>[1]!genUniform($J$9,$J$10)</f>
        <v>#VALUE!</v>
      </c>
      <c r="K812" t="e" vm="1">
        <f t="shared" si="134"/>
        <v>#VALUE!</v>
      </c>
      <c r="L812" s="47" t="e" vm="1">
        <f t="shared" si="135"/>
        <v>#VALUE!</v>
      </c>
      <c r="M812" t="e" vm="1">
        <f t="shared" si="136"/>
        <v>#VALUE!</v>
      </c>
      <c r="N812" t="e" vm="2">
        <f>[1]!genUniform($N$9,$N$10)</f>
        <v>#VALUE!</v>
      </c>
      <c r="O812" t="e" vm="1">
        <f t="shared" si="137"/>
        <v>#VALUE!</v>
      </c>
      <c r="P812" s="47" t="e" vm="1">
        <f t="shared" si="138"/>
        <v>#VALUE!</v>
      </c>
      <c r="Q812" t="e" vm="1">
        <f t="shared" si="139"/>
        <v>#VALUE!</v>
      </c>
      <c r="R812" t="e" vm="2">
        <f>[1]!genUniform($R$9,$R$10)</f>
        <v>#VALUE!</v>
      </c>
      <c r="S812" t="e" vm="1">
        <f t="shared" si="140"/>
        <v>#VALUE!</v>
      </c>
      <c r="T812" s="47" t="e" vm="1">
        <f t="shared" si="141"/>
        <v>#VALUE!</v>
      </c>
      <c r="U812" t="e" vm="1">
        <f t="shared" si="142"/>
        <v>#VALUE!</v>
      </c>
    </row>
    <row r="813" spans="1:21">
      <c r="A813">
        <v>803</v>
      </c>
      <c r="C813" t="e" vm="2">
        <f>[1]!GenLognormal($C$9,$C$10)</f>
        <v>#VALUE!</v>
      </c>
      <c r="D813" t="e" vm="2">
        <f>[1]!GenLognormal($D$9,$D$10)</f>
        <v>#VALUE!</v>
      </c>
      <c r="E813" t="e" vm="2">
        <f>[1]!genNormal($E$9,$E$10)</f>
        <v>#VALUE!</v>
      </c>
      <c r="F813" t="e" vm="1">
        <f t="shared" si="133"/>
        <v>#VALUE!</v>
      </c>
      <c r="G813" t="e" vm="2">
        <f>[1]!GenLognormal($G$9,$G$10)</f>
        <v>#VALUE!</v>
      </c>
      <c r="H813" t="e" vm="2">
        <f>[1]!genBinomial(1,0.593)</f>
        <v>#VALUE!</v>
      </c>
      <c r="I813" s="13" t="e" vm="1">
        <f t="shared" si="143"/>
        <v>#VALUE!</v>
      </c>
      <c r="J813" t="e" vm="2">
        <f>[1]!genUniform($J$9,$J$10)</f>
        <v>#VALUE!</v>
      </c>
      <c r="K813" t="e" vm="1">
        <f t="shared" si="134"/>
        <v>#VALUE!</v>
      </c>
      <c r="L813" s="47" t="e" vm="1">
        <f t="shared" si="135"/>
        <v>#VALUE!</v>
      </c>
      <c r="M813" t="e" vm="1">
        <f t="shared" si="136"/>
        <v>#VALUE!</v>
      </c>
      <c r="N813" t="e" vm="2">
        <f>[1]!genUniform($N$9,$N$10)</f>
        <v>#VALUE!</v>
      </c>
      <c r="O813" t="e" vm="1">
        <f t="shared" si="137"/>
        <v>#VALUE!</v>
      </c>
      <c r="P813" s="47" t="e" vm="1">
        <f t="shared" si="138"/>
        <v>#VALUE!</v>
      </c>
      <c r="Q813" t="e" vm="1">
        <f t="shared" si="139"/>
        <v>#VALUE!</v>
      </c>
      <c r="R813" t="e" vm="2">
        <f>[1]!genUniform($R$9,$R$10)</f>
        <v>#VALUE!</v>
      </c>
      <c r="S813" t="e" vm="1">
        <f t="shared" si="140"/>
        <v>#VALUE!</v>
      </c>
      <c r="T813" s="47" t="e" vm="1">
        <f t="shared" si="141"/>
        <v>#VALUE!</v>
      </c>
      <c r="U813" t="e" vm="1">
        <f t="shared" si="142"/>
        <v>#VALUE!</v>
      </c>
    </row>
    <row r="814" spans="1:21">
      <c r="A814">
        <v>804</v>
      </c>
      <c r="C814" t="e" vm="2">
        <f>[1]!GenLognormal($C$9,$C$10)</f>
        <v>#VALUE!</v>
      </c>
      <c r="D814" t="e" vm="2">
        <f>[1]!GenLognormal($D$9,$D$10)</f>
        <v>#VALUE!</v>
      </c>
      <c r="E814" t="e" vm="2">
        <f>[1]!genNormal($E$9,$E$10)</f>
        <v>#VALUE!</v>
      </c>
      <c r="F814" t="e" vm="1">
        <f t="shared" si="133"/>
        <v>#VALUE!</v>
      </c>
      <c r="G814" t="e" vm="2">
        <f>[1]!GenLognormal($G$9,$G$10)</f>
        <v>#VALUE!</v>
      </c>
      <c r="H814" t="e" vm="2">
        <f>[1]!genBinomial(1,0.593)</f>
        <v>#VALUE!</v>
      </c>
      <c r="I814" s="13" t="e" vm="1">
        <f t="shared" si="143"/>
        <v>#VALUE!</v>
      </c>
      <c r="J814" t="e" vm="2">
        <f>[1]!genUniform($J$9,$J$10)</f>
        <v>#VALUE!</v>
      </c>
      <c r="K814" t="e" vm="1">
        <f t="shared" si="134"/>
        <v>#VALUE!</v>
      </c>
      <c r="L814" s="47" t="e" vm="1">
        <f t="shared" si="135"/>
        <v>#VALUE!</v>
      </c>
      <c r="M814" t="e" vm="1">
        <f t="shared" si="136"/>
        <v>#VALUE!</v>
      </c>
      <c r="N814" t="e" vm="2">
        <f>[1]!genUniform($N$9,$N$10)</f>
        <v>#VALUE!</v>
      </c>
      <c r="O814" t="e" vm="1">
        <f t="shared" si="137"/>
        <v>#VALUE!</v>
      </c>
      <c r="P814" s="47" t="e" vm="1">
        <f t="shared" si="138"/>
        <v>#VALUE!</v>
      </c>
      <c r="Q814" t="e" vm="1">
        <f t="shared" si="139"/>
        <v>#VALUE!</v>
      </c>
      <c r="R814" t="e" vm="2">
        <f>[1]!genUniform($R$9,$R$10)</f>
        <v>#VALUE!</v>
      </c>
      <c r="S814" t="e" vm="1">
        <f t="shared" si="140"/>
        <v>#VALUE!</v>
      </c>
      <c r="T814" s="47" t="e" vm="1">
        <f t="shared" si="141"/>
        <v>#VALUE!</v>
      </c>
      <c r="U814" t="e" vm="1">
        <f t="shared" si="142"/>
        <v>#VALUE!</v>
      </c>
    </row>
    <row r="815" spans="1:21">
      <c r="A815">
        <v>805</v>
      </c>
      <c r="C815" t="e" vm="2">
        <f>[1]!GenLognormal($C$9,$C$10)</f>
        <v>#VALUE!</v>
      </c>
      <c r="D815" t="e" vm="2">
        <f>[1]!GenLognormal($D$9,$D$10)</f>
        <v>#VALUE!</v>
      </c>
      <c r="E815" t="e" vm="2">
        <f>[1]!genNormal($E$9,$E$10)</f>
        <v>#VALUE!</v>
      </c>
      <c r="F815" t="e" vm="1">
        <f t="shared" si="133"/>
        <v>#VALUE!</v>
      </c>
      <c r="G815" t="e" vm="2">
        <f>[1]!GenLognormal($G$9,$G$10)</f>
        <v>#VALUE!</v>
      </c>
      <c r="H815" t="e" vm="2">
        <f>[1]!genBinomial(1,0.593)</f>
        <v>#VALUE!</v>
      </c>
      <c r="I815" s="13" t="e" vm="1">
        <f t="shared" si="143"/>
        <v>#VALUE!</v>
      </c>
      <c r="J815" t="e" vm="2">
        <f>[1]!genUniform($J$9,$J$10)</f>
        <v>#VALUE!</v>
      </c>
      <c r="K815" t="e" vm="1">
        <f t="shared" si="134"/>
        <v>#VALUE!</v>
      </c>
      <c r="L815" s="47" t="e" vm="1">
        <f t="shared" si="135"/>
        <v>#VALUE!</v>
      </c>
      <c r="M815" t="e" vm="1">
        <f t="shared" si="136"/>
        <v>#VALUE!</v>
      </c>
      <c r="N815" t="e" vm="2">
        <f>[1]!genUniform($N$9,$N$10)</f>
        <v>#VALUE!</v>
      </c>
      <c r="O815" t="e" vm="1">
        <f t="shared" si="137"/>
        <v>#VALUE!</v>
      </c>
      <c r="P815" s="47" t="e" vm="1">
        <f t="shared" si="138"/>
        <v>#VALUE!</v>
      </c>
      <c r="Q815" t="e" vm="1">
        <f t="shared" si="139"/>
        <v>#VALUE!</v>
      </c>
      <c r="R815" t="e" vm="2">
        <f>[1]!genUniform($R$9,$R$10)</f>
        <v>#VALUE!</v>
      </c>
      <c r="S815" t="e" vm="1">
        <f t="shared" si="140"/>
        <v>#VALUE!</v>
      </c>
      <c r="T815" s="47" t="e" vm="1">
        <f t="shared" si="141"/>
        <v>#VALUE!</v>
      </c>
      <c r="U815" t="e" vm="1">
        <f t="shared" si="142"/>
        <v>#VALUE!</v>
      </c>
    </row>
    <row r="816" spans="1:21">
      <c r="A816">
        <v>806</v>
      </c>
      <c r="C816" t="e" vm="2">
        <f>[1]!GenLognormal($C$9,$C$10)</f>
        <v>#VALUE!</v>
      </c>
      <c r="D816" t="e" vm="2">
        <f>[1]!GenLognormal($D$9,$D$10)</f>
        <v>#VALUE!</v>
      </c>
      <c r="E816" t="e" vm="2">
        <f>[1]!genNormal($E$9,$E$10)</f>
        <v>#VALUE!</v>
      </c>
      <c r="F816" t="e" vm="1">
        <f t="shared" si="133"/>
        <v>#VALUE!</v>
      </c>
      <c r="G816" t="e" vm="2">
        <f>[1]!GenLognormal($G$9,$G$10)</f>
        <v>#VALUE!</v>
      </c>
      <c r="H816" t="e" vm="2">
        <f>[1]!genBinomial(1,0.593)</f>
        <v>#VALUE!</v>
      </c>
      <c r="I816" s="13" t="e" vm="1">
        <f t="shared" si="143"/>
        <v>#VALUE!</v>
      </c>
      <c r="J816" t="e" vm="2">
        <f>[1]!genUniform($J$9,$J$10)</f>
        <v>#VALUE!</v>
      </c>
      <c r="K816" t="e" vm="1">
        <f t="shared" si="134"/>
        <v>#VALUE!</v>
      </c>
      <c r="L816" s="47" t="e" vm="1">
        <f t="shared" si="135"/>
        <v>#VALUE!</v>
      </c>
      <c r="M816" t="e" vm="1">
        <f t="shared" si="136"/>
        <v>#VALUE!</v>
      </c>
      <c r="N816" t="e" vm="2">
        <f>[1]!genUniform($N$9,$N$10)</f>
        <v>#VALUE!</v>
      </c>
      <c r="O816" t="e" vm="1">
        <f t="shared" si="137"/>
        <v>#VALUE!</v>
      </c>
      <c r="P816" s="47" t="e" vm="1">
        <f t="shared" si="138"/>
        <v>#VALUE!</v>
      </c>
      <c r="Q816" t="e" vm="1">
        <f t="shared" si="139"/>
        <v>#VALUE!</v>
      </c>
      <c r="R816" t="e" vm="2">
        <f>[1]!genUniform($R$9,$R$10)</f>
        <v>#VALUE!</v>
      </c>
      <c r="S816" t="e" vm="1">
        <f t="shared" si="140"/>
        <v>#VALUE!</v>
      </c>
      <c r="T816" s="47" t="e" vm="1">
        <f t="shared" si="141"/>
        <v>#VALUE!</v>
      </c>
      <c r="U816" t="e" vm="1">
        <f t="shared" si="142"/>
        <v>#VALUE!</v>
      </c>
    </row>
    <row r="817" spans="1:21">
      <c r="A817">
        <v>807</v>
      </c>
      <c r="C817" t="e" vm="2">
        <f>[1]!GenLognormal($C$9,$C$10)</f>
        <v>#VALUE!</v>
      </c>
      <c r="D817" t="e" vm="2">
        <f>[1]!GenLognormal($D$9,$D$10)</f>
        <v>#VALUE!</v>
      </c>
      <c r="E817" t="e" vm="2">
        <f>[1]!genNormal($E$9,$E$10)</f>
        <v>#VALUE!</v>
      </c>
      <c r="F817" t="e" vm="1">
        <f t="shared" si="133"/>
        <v>#VALUE!</v>
      </c>
      <c r="G817" t="e" vm="2">
        <f>[1]!GenLognormal($G$9,$G$10)</f>
        <v>#VALUE!</v>
      </c>
      <c r="H817" t="e" vm="2">
        <f>[1]!genBinomial(1,0.593)</f>
        <v>#VALUE!</v>
      </c>
      <c r="I817" s="13" t="e" vm="1">
        <f t="shared" si="143"/>
        <v>#VALUE!</v>
      </c>
      <c r="J817" t="e" vm="2">
        <f>[1]!genUniform($J$9,$J$10)</f>
        <v>#VALUE!</v>
      </c>
      <c r="K817" t="e" vm="1">
        <f t="shared" si="134"/>
        <v>#VALUE!</v>
      </c>
      <c r="L817" s="47" t="e" vm="1">
        <f t="shared" si="135"/>
        <v>#VALUE!</v>
      </c>
      <c r="M817" t="e" vm="1">
        <f t="shared" si="136"/>
        <v>#VALUE!</v>
      </c>
      <c r="N817" t="e" vm="2">
        <f>[1]!genUniform($N$9,$N$10)</f>
        <v>#VALUE!</v>
      </c>
      <c r="O817" t="e" vm="1">
        <f t="shared" si="137"/>
        <v>#VALUE!</v>
      </c>
      <c r="P817" s="47" t="e" vm="1">
        <f t="shared" si="138"/>
        <v>#VALUE!</v>
      </c>
      <c r="Q817" t="e" vm="1">
        <f t="shared" si="139"/>
        <v>#VALUE!</v>
      </c>
      <c r="R817" t="e" vm="2">
        <f>[1]!genUniform($R$9,$R$10)</f>
        <v>#VALUE!</v>
      </c>
      <c r="S817" t="e" vm="1">
        <f t="shared" si="140"/>
        <v>#VALUE!</v>
      </c>
      <c r="T817" s="47" t="e" vm="1">
        <f t="shared" si="141"/>
        <v>#VALUE!</v>
      </c>
      <c r="U817" t="e" vm="1">
        <f t="shared" si="142"/>
        <v>#VALUE!</v>
      </c>
    </row>
    <row r="818" spans="1:21">
      <c r="A818">
        <v>808</v>
      </c>
      <c r="C818" t="e" vm="2">
        <f>[1]!GenLognormal($C$9,$C$10)</f>
        <v>#VALUE!</v>
      </c>
      <c r="D818" t="e" vm="2">
        <f>[1]!GenLognormal($D$9,$D$10)</f>
        <v>#VALUE!</v>
      </c>
      <c r="E818" t="e" vm="2">
        <f>[1]!genNormal($E$9,$E$10)</f>
        <v>#VALUE!</v>
      </c>
      <c r="F818" t="e" vm="1">
        <f t="shared" si="133"/>
        <v>#VALUE!</v>
      </c>
      <c r="G818" t="e" vm="2">
        <f>[1]!GenLognormal($G$9,$G$10)</f>
        <v>#VALUE!</v>
      </c>
      <c r="H818" t="e" vm="2">
        <f>[1]!genBinomial(1,0.593)</f>
        <v>#VALUE!</v>
      </c>
      <c r="I818" s="13" t="e" vm="1">
        <f t="shared" si="143"/>
        <v>#VALUE!</v>
      </c>
      <c r="J818" t="e" vm="2">
        <f>[1]!genUniform($J$9,$J$10)</f>
        <v>#VALUE!</v>
      </c>
      <c r="K818" t="e" vm="1">
        <f t="shared" si="134"/>
        <v>#VALUE!</v>
      </c>
      <c r="L818" s="47" t="e" vm="1">
        <f t="shared" si="135"/>
        <v>#VALUE!</v>
      </c>
      <c r="M818" t="e" vm="1">
        <f t="shared" si="136"/>
        <v>#VALUE!</v>
      </c>
      <c r="N818" t="e" vm="2">
        <f>[1]!genUniform($N$9,$N$10)</f>
        <v>#VALUE!</v>
      </c>
      <c r="O818" t="e" vm="1">
        <f t="shared" si="137"/>
        <v>#VALUE!</v>
      </c>
      <c r="P818" s="47" t="e" vm="1">
        <f t="shared" si="138"/>
        <v>#VALUE!</v>
      </c>
      <c r="Q818" t="e" vm="1">
        <f t="shared" si="139"/>
        <v>#VALUE!</v>
      </c>
      <c r="R818" t="e" vm="2">
        <f>[1]!genUniform($R$9,$R$10)</f>
        <v>#VALUE!</v>
      </c>
      <c r="S818" t="e" vm="1">
        <f t="shared" si="140"/>
        <v>#VALUE!</v>
      </c>
      <c r="T818" s="47" t="e" vm="1">
        <f t="shared" si="141"/>
        <v>#VALUE!</v>
      </c>
      <c r="U818" t="e" vm="1">
        <f t="shared" si="142"/>
        <v>#VALUE!</v>
      </c>
    </row>
    <row r="819" spans="1:21">
      <c r="A819">
        <v>809</v>
      </c>
      <c r="C819" t="e" vm="2">
        <f>[1]!GenLognormal($C$9,$C$10)</f>
        <v>#VALUE!</v>
      </c>
      <c r="D819" t="e" vm="2">
        <f>[1]!GenLognormal($D$9,$D$10)</f>
        <v>#VALUE!</v>
      </c>
      <c r="E819" t="e" vm="2">
        <f>[1]!genNormal($E$9,$E$10)</f>
        <v>#VALUE!</v>
      </c>
      <c r="F819" t="e" vm="1">
        <f t="shared" si="133"/>
        <v>#VALUE!</v>
      </c>
      <c r="G819" t="e" vm="2">
        <f>[1]!GenLognormal($G$9,$G$10)</f>
        <v>#VALUE!</v>
      </c>
      <c r="H819" t="e" vm="2">
        <f>[1]!genBinomial(1,0.593)</f>
        <v>#VALUE!</v>
      </c>
      <c r="I819" s="13" t="e" vm="1">
        <f t="shared" si="143"/>
        <v>#VALUE!</v>
      </c>
      <c r="J819" t="e" vm="2">
        <f>[1]!genUniform($J$9,$J$10)</f>
        <v>#VALUE!</v>
      </c>
      <c r="K819" t="e" vm="1">
        <f t="shared" si="134"/>
        <v>#VALUE!</v>
      </c>
      <c r="L819" s="47" t="e" vm="1">
        <f t="shared" si="135"/>
        <v>#VALUE!</v>
      </c>
      <c r="M819" t="e" vm="1">
        <f t="shared" si="136"/>
        <v>#VALUE!</v>
      </c>
      <c r="N819" t="e" vm="2">
        <f>[1]!genUniform($N$9,$N$10)</f>
        <v>#VALUE!</v>
      </c>
      <c r="O819" t="e" vm="1">
        <f t="shared" si="137"/>
        <v>#VALUE!</v>
      </c>
      <c r="P819" s="47" t="e" vm="1">
        <f t="shared" si="138"/>
        <v>#VALUE!</v>
      </c>
      <c r="Q819" t="e" vm="1">
        <f t="shared" si="139"/>
        <v>#VALUE!</v>
      </c>
      <c r="R819" t="e" vm="2">
        <f>[1]!genUniform($R$9,$R$10)</f>
        <v>#VALUE!</v>
      </c>
      <c r="S819" t="e" vm="1">
        <f t="shared" si="140"/>
        <v>#VALUE!</v>
      </c>
      <c r="T819" s="47" t="e" vm="1">
        <f t="shared" si="141"/>
        <v>#VALUE!</v>
      </c>
      <c r="U819" t="e" vm="1">
        <f t="shared" si="142"/>
        <v>#VALUE!</v>
      </c>
    </row>
    <row r="820" spans="1:21">
      <c r="A820">
        <v>810</v>
      </c>
      <c r="C820" t="e" vm="2">
        <f>[1]!GenLognormal($C$9,$C$10)</f>
        <v>#VALUE!</v>
      </c>
      <c r="D820" t="e" vm="2">
        <f>[1]!GenLognormal($D$9,$D$10)</f>
        <v>#VALUE!</v>
      </c>
      <c r="E820" t="e" vm="2">
        <f>[1]!genNormal($E$9,$E$10)</f>
        <v>#VALUE!</v>
      </c>
      <c r="F820" t="e" vm="1">
        <f t="shared" si="133"/>
        <v>#VALUE!</v>
      </c>
      <c r="G820" t="e" vm="2">
        <f>[1]!GenLognormal($G$9,$G$10)</f>
        <v>#VALUE!</v>
      </c>
      <c r="H820" t="e" vm="2">
        <f>[1]!genBinomial(1,0.593)</f>
        <v>#VALUE!</v>
      </c>
      <c r="I820" s="13" t="e" vm="1">
        <f t="shared" si="143"/>
        <v>#VALUE!</v>
      </c>
      <c r="J820" t="e" vm="2">
        <f>[1]!genUniform($J$9,$J$10)</f>
        <v>#VALUE!</v>
      </c>
      <c r="K820" t="e" vm="1">
        <f t="shared" si="134"/>
        <v>#VALUE!</v>
      </c>
      <c r="L820" s="47" t="e" vm="1">
        <f t="shared" si="135"/>
        <v>#VALUE!</v>
      </c>
      <c r="M820" t="e" vm="1">
        <f t="shared" si="136"/>
        <v>#VALUE!</v>
      </c>
      <c r="N820" t="e" vm="2">
        <f>[1]!genUniform($N$9,$N$10)</f>
        <v>#VALUE!</v>
      </c>
      <c r="O820" t="e" vm="1">
        <f t="shared" si="137"/>
        <v>#VALUE!</v>
      </c>
      <c r="P820" s="47" t="e" vm="1">
        <f t="shared" si="138"/>
        <v>#VALUE!</v>
      </c>
      <c r="Q820" t="e" vm="1">
        <f t="shared" si="139"/>
        <v>#VALUE!</v>
      </c>
      <c r="R820" t="e" vm="2">
        <f>[1]!genUniform($R$9,$R$10)</f>
        <v>#VALUE!</v>
      </c>
      <c r="S820" t="e" vm="1">
        <f t="shared" si="140"/>
        <v>#VALUE!</v>
      </c>
      <c r="T820" s="47" t="e" vm="1">
        <f t="shared" si="141"/>
        <v>#VALUE!</v>
      </c>
      <c r="U820" t="e" vm="1">
        <f t="shared" si="142"/>
        <v>#VALUE!</v>
      </c>
    </row>
    <row r="821" spans="1:21">
      <c r="A821">
        <v>811</v>
      </c>
      <c r="C821" t="e" vm="2">
        <f>[1]!GenLognormal($C$9,$C$10)</f>
        <v>#VALUE!</v>
      </c>
      <c r="D821" t="e" vm="2">
        <f>[1]!GenLognormal($D$9,$D$10)</f>
        <v>#VALUE!</v>
      </c>
      <c r="E821" t="e" vm="2">
        <f>[1]!genNormal($E$9,$E$10)</f>
        <v>#VALUE!</v>
      </c>
      <c r="F821" t="e" vm="1">
        <f t="shared" si="133"/>
        <v>#VALUE!</v>
      </c>
      <c r="G821" t="e" vm="2">
        <f>[1]!GenLognormal($G$9,$G$10)</f>
        <v>#VALUE!</v>
      </c>
      <c r="H821" t="e" vm="2">
        <f>[1]!genBinomial(1,0.593)</f>
        <v>#VALUE!</v>
      </c>
      <c r="I821" s="13" t="e" vm="1">
        <f t="shared" si="143"/>
        <v>#VALUE!</v>
      </c>
      <c r="J821" t="e" vm="2">
        <f>[1]!genUniform($J$9,$J$10)</f>
        <v>#VALUE!</v>
      </c>
      <c r="K821" t="e" vm="1">
        <f t="shared" si="134"/>
        <v>#VALUE!</v>
      </c>
      <c r="L821" s="47" t="e" vm="1">
        <f t="shared" si="135"/>
        <v>#VALUE!</v>
      </c>
      <c r="M821" t="e" vm="1">
        <f t="shared" si="136"/>
        <v>#VALUE!</v>
      </c>
      <c r="N821" t="e" vm="2">
        <f>[1]!genUniform($N$9,$N$10)</f>
        <v>#VALUE!</v>
      </c>
      <c r="O821" t="e" vm="1">
        <f t="shared" si="137"/>
        <v>#VALUE!</v>
      </c>
      <c r="P821" s="47" t="e" vm="1">
        <f t="shared" si="138"/>
        <v>#VALUE!</v>
      </c>
      <c r="Q821" t="e" vm="1">
        <f t="shared" si="139"/>
        <v>#VALUE!</v>
      </c>
      <c r="R821" t="e" vm="2">
        <f>[1]!genUniform($R$9,$R$10)</f>
        <v>#VALUE!</v>
      </c>
      <c r="S821" t="e" vm="1">
        <f t="shared" si="140"/>
        <v>#VALUE!</v>
      </c>
      <c r="T821" s="47" t="e" vm="1">
        <f t="shared" si="141"/>
        <v>#VALUE!</v>
      </c>
      <c r="U821" t="e" vm="1">
        <f t="shared" si="142"/>
        <v>#VALUE!</v>
      </c>
    </row>
    <row r="822" spans="1:21">
      <c r="A822">
        <v>812</v>
      </c>
      <c r="C822" t="e" vm="2">
        <f>[1]!GenLognormal($C$9,$C$10)</f>
        <v>#VALUE!</v>
      </c>
      <c r="D822" t="e" vm="2">
        <f>[1]!GenLognormal($D$9,$D$10)</f>
        <v>#VALUE!</v>
      </c>
      <c r="E822" t="e" vm="2">
        <f>[1]!genNormal($E$9,$E$10)</f>
        <v>#VALUE!</v>
      </c>
      <c r="F822" t="e" vm="1">
        <f t="shared" si="133"/>
        <v>#VALUE!</v>
      </c>
      <c r="G822" t="e" vm="2">
        <f>[1]!GenLognormal($G$9,$G$10)</f>
        <v>#VALUE!</v>
      </c>
      <c r="H822" t="e" vm="2">
        <f>[1]!genBinomial(1,0.593)</f>
        <v>#VALUE!</v>
      </c>
      <c r="I822" s="13" t="e" vm="1">
        <f t="shared" si="143"/>
        <v>#VALUE!</v>
      </c>
      <c r="J822" t="e" vm="2">
        <f>[1]!genUniform($J$9,$J$10)</f>
        <v>#VALUE!</v>
      </c>
      <c r="K822" t="e" vm="1">
        <f t="shared" si="134"/>
        <v>#VALUE!</v>
      </c>
      <c r="L822" s="47" t="e" vm="1">
        <f t="shared" si="135"/>
        <v>#VALUE!</v>
      </c>
      <c r="M822" t="e" vm="1">
        <f t="shared" si="136"/>
        <v>#VALUE!</v>
      </c>
      <c r="N822" t="e" vm="2">
        <f>[1]!genUniform($N$9,$N$10)</f>
        <v>#VALUE!</v>
      </c>
      <c r="O822" t="e" vm="1">
        <f t="shared" si="137"/>
        <v>#VALUE!</v>
      </c>
      <c r="P822" s="47" t="e" vm="1">
        <f t="shared" si="138"/>
        <v>#VALUE!</v>
      </c>
      <c r="Q822" t="e" vm="1">
        <f t="shared" si="139"/>
        <v>#VALUE!</v>
      </c>
      <c r="R822" t="e" vm="2">
        <f>[1]!genUniform($R$9,$R$10)</f>
        <v>#VALUE!</v>
      </c>
      <c r="S822" t="e" vm="1">
        <f t="shared" si="140"/>
        <v>#VALUE!</v>
      </c>
      <c r="T822" s="47" t="e" vm="1">
        <f t="shared" si="141"/>
        <v>#VALUE!</v>
      </c>
      <c r="U822" t="e" vm="1">
        <f t="shared" si="142"/>
        <v>#VALUE!</v>
      </c>
    </row>
    <row r="823" spans="1:21">
      <c r="A823">
        <v>813</v>
      </c>
      <c r="C823" t="e" vm="2">
        <f>[1]!GenLognormal($C$9,$C$10)</f>
        <v>#VALUE!</v>
      </c>
      <c r="D823" t="e" vm="2">
        <f>[1]!GenLognormal($D$9,$D$10)</f>
        <v>#VALUE!</v>
      </c>
      <c r="E823" t="e" vm="2">
        <f>[1]!genNormal($E$9,$E$10)</f>
        <v>#VALUE!</v>
      </c>
      <c r="F823" t="e" vm="1">
        <f t="shared" si="133"/>
        <v>#VALUE!</v>
      </c>
      <c r="G823" t="e" vm="2">
        <f>[1]!GenLognormal($G$9,$G$10)</f>
        <v>#VALUE!</v>
      </c>
      <c r="H823" t="e" vm="2">
        <f>[1]!genBinomial(1,0.593)</f>
        <v>#VALUE!</v>
      </c>
      <c r="I823" s="13" t="e" vm="1">
        <f t="shared" si="143"/>
        <v>#VALUE!</v>
      </c>
      <c r="J823" t="e" vm="2">
        <f>[1]!genUniform($J$9,$J$10)</f>
        <v>#VALUE!</v>
      </c>
      <c r="K823" t="e" vm="1">
        <f t="shared" si="134"/>
        <v>#VALUE!</v>
      </c>
      <c r="L823" s="47" t="e" vm="1">
        <f t="shared" si="135"/>
        <v>#VALUE!</v>
      </c>
      <c r="M823" t="e" vm="1">
        <f t="shared" si="136"/>
        <v>#VALUE!</v>
      </c>
      <c r="N823" t="e" vm="2">
        <f>[1]!genUniform($N$9,$N$10)</f>
        <v>#VALUE!</v>
      </c>
      <c r="O823" t="e" vm="1">
        <f t="shared" si="137"/>
        <v>#VALUE!</v>
      </c>
      <c r="P823" s="47" t="e" vm="1">
        <f t="shared" si="138"/>
        <v>#VALUE!</v>
      </c>
      <c r="Q823" t="e" vm="1">
        <f t="shared" si="139"/>
        <v>#VALUE!</v>
      </c>
      <c r="R823" t="e" vm="2">
        <f>[1]!genUniform($R$9,$R$10)</f>
        <v>#VALUE!</v>
      </c>
      <c r="S823" t="e" vm="1">
        <f t="shared" si="140"/>
        <v>#VALUE!</v>
      </c>
      <c r="T823" s="47" t="e" vm="1">
        <f t="shared" si="141"/>
        <v>#VALUE!</v>
      </c>
      <c r="U823" t="e" vm="1">
        <f t="shared" si="142"/>
        <v>#VALUE!</v>
      </c>
    </row>
    <row r="824" spans="1:21">
      <c r="A824">
        <v>814</v>
      </c>
      <c r="C824" t="e" vm="2">
        <f>[1]!GenLognormal($C$9,$C$10)</f>
        <v>#VALUE!</v>
      </c>
      <c r="D824" t="e" vm="2">
        <f>[1]!GenLognormal($D$9,$D$10)</f>
        <v>#VALUE!</v>
      </c>
      <c r="E824" t="e" vm="2">
        <f>[1]!genNormal($E$9,$E$10)</f>
        <v>#VALUE!</v>
      </c>
      <c r="F824" t="e" vm="1">
        <f t="shared" si="133"/>
        <v>#VALUE!</v>
      </c>
      <c r="G824" t="e" vm="2">
        <f>[1]!GenLognormal($G$9,$G$10)</f>
        <v>#VALUE!</v>
      </c>
      <c r="H824" t="e" vm="2">
        <f>[1]!genBinomial(1,0.593)</f>
        <v>#VALUE!</v>
      </c>
      <c r="I824" s="13" t="e" vm="1">
        <f t="shared" si="143"/>
        <v>#VALUE!</v>
      </c>
      <c r="J824" t="e" vm="2">
        <f>[1]!genUniform($J$9,$J$10)</f>
        <v>#VALUE!</v>
      </c>
      <c r="K824" t="e" vm="1">
        <f t="shared" si="134"/>
        <v>#VALUE!</v>
      </c>
      <c r="L824" s="47" t="e" vm="1">
        <f t="shared" si="135"/>
        <v>#VALUE!</v>
      </c>
      <c r="M824" t="e" vm="1">
        <f t="shared" si="136"/>
        <v>#VALUE!</v>
      </c>
      <c r="N824" t="e" vm="2">
        <f>[1]!genUniform($N$9,$N$10)</f>
        <v>#VALUE!</v>
      </c>
      <c r="O824" t="e" vm="1">
        <f t="shared" si="137"/>
        <v>#VALUE!</v>
      </c>
      <c r="P824" s="47" t="e" vm="1">
        <f t="shared" si="138"/>
        <v>#VALUE!</v>
      </c>
      <c r="Q824" t="e" vm="1">
        <f t="shared" si="139"/>
        <v>#VALUE!</v>
      </c>
      <c r="R824" t="e" vm="2">
        <f>[1]!genUniform($R$9,$R$10)</f>
        <v>#VALUE!</v>
      </c>
      <c r="S824" t="e" vm="1">
        <f t="shared" si="140"/>
        <v>#VALUE!</v>
      </c>
      <c r="T824" s="47" t="e" vm="1">
        <f t="shared" si="141"/>
        <v>#VALUE!</v>
      </c>
      <c r="U824" t="e" vm="1">
        <f t="shared" si="142"/>
        <v>#VALUE!</v>
      </c>
    </row>
    <row r="825" spans="1:21">
      <c r="A825">
        <v>815</v>
      </c>
      <c r="C825" t="e" vm="2">
        <f>[1]!GenLognormal($C$9,$C$10)</f>
        <v>#VALUE!</v>
      </c>
      <c r="D825" t="e" vm="2">
        <f>[1]!GenLognormal($D$9,$D$10)</f>
        <v>#VALUE!</v>
      </c>
      <c r="E825" t="e" vm="2">
        <f>[1]!genNormal($E$9,$E$10)</f>
        <v>#VALUE!</v>
      </c>
      <c r="F825" t="e" vm="1">
        <f t="shared" si="133"/>
        <v>#VALUE!</v>
      </c>
      <c r="G825" t="e" vm="2">
        <f>[1]!GenLognormal($G$9,$G$10)</f>
        <v>#VALUE!</v>
      </c>
      <c r="H825" t="e" vm="2">
        <f>[1]!genBinomial(1,0.593)</f>
        <v>#VALUE!</v>
      </c>
      <c r="I825" s="13" t="e" vm="1">
        <f t="shared" si="143"/>
        <v>#VALUE!</v>
      </c>
      <c r="J825" t="e" vm="2">
        <f>[1]!genUniform($J$9,$J$10)</f>
        <v>#VALUE!</v>
      </c>
      <c r="K825" t="e" vm="1">
        <f t="shared" si="134"/>
        <v>#VALUE!</v>
      </c>
      <c r="L825" s="47" t="e" vm="1">
        <f t="shared" si="135"/>
        <v>#VALUE!</v>
      </c>
      <c r="M825" t="e" vm="1">
        <f t="shared" si="136"/>
        <v>#VALUE!</v>
      </c>
      <c r="N825" t="e" vm="2">
        <f>[1]!genUniform($N$9,$N$10)</f>
        <v>#VALUE!</v>
      </c>
      <c r="O825" t="e" vm="1">
        <f t="shared" si="137"/>
        <v>#VALUE!</v>
      </c>
      <c r="P825" s="47" t="e" vm="1">
        <f t="shared" si="138"/>
        <v>#VALUE!</v>
      </c>
      <c r="Q825" t="e" vm="1">
        <f t="shared" si="139"/>
        <v>#VALUE!</v>
      </c>
      <c r="R825" t="e" vm="2">
        <f>[1]!genUniform($R$9,$R$10)</f>
        <v>#VALUE!</v>
      </c>
      <c r="S825" t="e" vm="1">
        <f t="shared" si="140"/>
        <v>#VALUE!</v>
      </c>
      <c r="T825" s="47" t="e" vm="1">
        <f t="shared" si="141"/>
        <v>#VALUE!</v>
      </c>
      <c r="U825" t="e" vm="1">
        <f t="shared" si="142"/>
        <v>#VALUE!</v>
      </c>
    </row>
    <row r="826" spans="1:21">
      <c r="A826">
        <v>816</v>
      </c>
      <c r="C826" t="e" vm="2">
        <f>[1]!GenLognormal($C$9,$C$10)</f>
        <v>#VALUE!</v>
      </c>
      <c r="D826" t="e" vm="2">
        <f>[1]!GenLognormal($D$9,$D$10)</f>
        <v>#VALUE!</v>
      </c>
      <c r="E826" t="e" vm="2">
        <f>[1]!genNormal($E$9,$E$10)</f>
        <v>#VALUE!</v>
      </c>
      <c r="F826" t="e" vm="1">
        <f t="shared" si="133"/>
        <v>#VALUE!</v>
      </c>
      <c r="G826" t="e" vm="2">
        <f>[1]!GenLognormal($G$9,$G$10)</f>
        <v>#VALUE!</v>
      </c>
      <c r="H826" t="e" vm="2">
        <f>[1]!genBinomial(1,0.593)</f>
        <v>#VALUE!</v>
      </c>
      <c r="I826" s="13" t="e" vm="1">
        <f t="shared" si="143"/>
        <v>#VALUE!</v>
      </c>
      <c r="J826" t="e" vm="2">
        <f>[1]!genUniform($J$9,$J$10)</f>
        <v>#VALUE!</v>
      </c>
      <c r="K826" t="e" vm="1">
        <f t="shared" si="134"/>
        <v>#VALUE!</v>
      </c>
      <c r="L826" s="47" t="e" vm="1">
        <f t="shared" si="135"/>
        <v>#VALUE!</v>
      </c>
      <c r="M826" t="e" vm="1">
        <f t="shared" si="136"/>
        <v>#VALUE!</v>
      </c>
      <c r="N826" t="e" vm="2">
        <f>[1]!genUniform($N$9,$N$10)</f>
        <v>#VALUE!</v>
      </c>
      <c r="O826" t="e" vm="1">
        <f t="shared" si="137"/>
        <v>#VALUE!</v>
      </c>
      <c r="P826" s="47" t="e" vm="1">
        <f t="shared" si="138"/>
        <v>#VALUE!</v>
      </c>
      <c r="Q826" t="e" vm="1">
        <f t="shared" si="139"/>
        <v>#VALUE!</v>
      </c>
      <c r="R826" t="e" vm="2">
        <f>[1]!genUniform($R$9,$R$10)</f>
        <v>#VALUE!</v>
      </c>
      <c r="S826" t="e" vm="1">
        <f t="shared" si="140"/>
        <v>#VALUE!</v>
      </c>
      <c r="T826" s="47" t="e" vm="1">
        <f t="shared" si="141"/>
        <v>#VALUE!</v>
      </c>
      <c r="U826" t="e" vm="1">
        <f t="shared" si="142"/>
        <v>#VALUE!</v>
      </c>
    </row>
    <row r="827" spans="1:21">
      <c r="A827">
        <v>817</v>
      </c>
      <c r="C827" t="e" vm="2">
        <f>[1]!GenLognormal($C$9,$C$10)</f>
        <v>#VALUE!</v>
      </c>
      <c r="D827" t="e" vm="2">
        <f>[1]!GenLognormal($D$9,$D$10)</f>
        <v>#VALUE!</v>
      </c>
      <c r="E827" t="e" vm="2">
        <f>[1]!genNormal($E$9,$E$10)</f>
        <v>#VALUE!</v>
      </c>
      <c r="F827" t="e" vm="1">
        <f t="shared" si="133"/>
        <v>#VALUE!</v>
      </c>
      <c r="G827" t="e" vm="2">
        <f>[1]!GenLognormal($G$9,$G$10)</f>
        <v>#VALUE!</v>
      </c>
      <c r="H827" t="e" vm="2">
        <f>[1]!genBinomial(1,0.593)</f>
        <v>#VALUE!</v>
      </c>
      <c r="I827" s="13" t="e" vm="1">
        <f t="shared" si="143"/>
        <v>#VALUE!</v>
      </c>
      <c r="J827" t="e" vm="2">
        <f>[1]!genUniform($J$9,$J$10)</f>
        <v>#VALUE!</v>
      </c>
      <c r="K827" t="e" vm="1">
        <f t="shared" si="134"/>
        <v>#VALUE!</v>
      </c>
      <c r="L827" s="47" t="e" vm="1">
        <f t="shared" si="135"/>
        <v>#VALUE!</v>
      </c>
      <c r="M827" t="e" vm="1">
        <f t="shared" si="136"/>
        <v>#VALUE!</v>
      </c>
      <c r="N827" t="e" vm="2">
        <f>[1]!genUniform($N$9,$N$10)</f>
        <v>#VALUE!</v>
      </c>
      <c r="O827" t="e" vm="1">
        <f t="shared" si="137"/>
        <v>#VALUE!</v>
      </c>
      <c r="P827" s="47" t="e" vm="1">
        <f t="shared" si="138"/>
        <v>#VALUE!</v>
      </c>
      <c r="Q827" t="e" vm="1">
        <f t="shared" si="139"/>
        <v>#VALUE!</v>
      </c>
      <c r="R827" t="e" vm="2">
        <f>[1]!genUniform($R$9,$R$10)</f>
        <v>#VALUE!</v>
      </c>
      <c r="S827" t="e" vm="1">
        <f t="shared" si="140"/>
        <v>#VALUE!</v>
      </c>
      <c r="T827" s="47" t="e" vm="1">
        <f t="shared" si="141"/>
        <v>#VALUE!</v>
      </c>
      <c r="U827" t="e" vm="1">
        <f t="shared" si="142"/>
        <v>#VALUE!</v>
      </c>
    </row>
    <row r="828" spans="1:21">
      <c r="A828">
        <v>818</v>
      </c>
      <c r="C828" t="e" vm="2">
        <f>[1]!GenLognormal($C$9,$C$10)</f>
        <v>#VALUE!</v>
      </c>
      <c r="D828" t="e" vm="2">
        <f>[1]!GenLognormal($D$9,$D$10)</f>
        <v>#VALUE!</v>
      </c>
      <c r="E828" t="e" vm="2">
        <f>[1]!genNormal($E$9,$E$10)</f>
        <v>#VALUE!</v>
      </c>
      <c r="F828" t="e" vm="1">
        <f t="shared" si="133"/>
        <v>#VALUE!</v>
      </c>
      <c r="G828" t="e" vm="2">
        <f>[1]!GenLognormal($G$9,$G$10)</f>
        <v>#VALUE!</v>
      </c>
      <c r="H828" t="e" vm="2">
        <f>[1]!genBinomial(1,0.593)</f>
        <v>#VALUE!</v>
      </c>
      <c r="I828" s="13" t="e" vm="1">
        <f t="shared" si="143"/>
        <v>#VALUE!</v>
      </c>
      <c r="J828" t="e" vm="2">
        <f>[1]!genUniform($J$9,$J$10)</f>
        <v>#VALUE!</v>
      </c>
      <c r="K828" t="e" vm="1">
        <f t="shared" si="134"/>
        <v>#VALUE!</v>
      </c>
      <c r="L828" s="47" t="e" vm="1">
        <f t="shared" si="135"/>
        <v>#VALUE!</v>
      </c>
      <c r="M828" t="e" vm="1">
        <f t="shared" si="136"/>
        <v>#VALUE!</v>
      </c>
      <c r="N828" t="e" vm="2">
        <f>[1]!genUniform($N$9,$N$10)</f>
        <v>#VALUE!</v>
      </c>
      <c r="O828" t="e" vm="1">
        <f t="shared" si="137"/>
        <v>#VALUE!</v>
      </c>
      <c r="P828" s="47" t="e" vm="1">
        <f t="shared" si="138"/>
        <v>#VALUE!</v>
      </c>
      <c r="Q828" t="e" vm="1">
        <f t="shared" si="139"/>
        <v>#VALUE!</v>
      </c>
      <c r="R828" t="e" vm="2">
        <f>[1]!genUniform($R$9,$R$10)</f>
        <v>#VALUE!</v>
      </c>
      <c r="S828" t="e" vm="1">
        <f t="shared" si="140"/>
        <v>#VALUE!</v>
      </c>
      <c r="T828" s="47" t="e" vm="1">
        <f t="shared" si="141"/>
        <v>#VALUE!</v>
      </c>
      <c r="U828" t="e" vm="1">
        <f t="shared" si="142"/>
        <v>#VALUE!</v>
      </c>
    </row>
    <row r="829" spans="1:21">
      <c r="A829">
        <v>819</v>
      </c>
      <c r="C829" t="e" vm="2">
        <f>[1]!GenLognormal($C$9,$C$10)</f>
        <v>#VALUE!</v>
      </c>
      <c r="D829" t="e" vm="2">
        <f>[1]!GenLognormal($D$9,$D$10)</f>
        <v>#VALUE!</v>
      </c>
      <c r="E829" t="e" vm="2">
        <f>[1]!genNormal($E$9,$E$10)</f>
        <v>#VALUE!</v>
      </c>
      <c r="F829" t="e" vm="1">
        <f t="shared" si="133"/>
        <v>#VALUE!</v>
      </c>
      <c r="G829" t="e" vm="2">
        <f>[1]!GenLognormal($G$9,$G$10)</f>
        <v>#VALUE!</v>
      </c>
      <c r="H829" t="e" vm="2">
        <f>[1]!genBinomial(1,0.593)</f>
        <v>#VALUE!</v>
      </c>
      <c r="I829" s="13" t="e" vm="1">
        <f t="shared" si="143"/>
        <v>#VALUE!</v>
      </c>
      <c r="J829" t="e" vm="2">
        <f>[1]!genUniform($J$9,$J$10)</f>
        <v>#VALUE!</v>
      </c>
      <c r="K829" t="e" vm="1">
        <f t="shared" si="134"/>
        <v>#VALUE!</v>
      </c>
      <c r="L829" s="47" t="e" vm="1">
        <f t="shared" si="135"/>
        <v>#VALUE!</v>
      </c>
      <c r="M829" t="e" vm="1">
        <f t="shared" si="136"/>
        <v>#VALUE!</v>
      </c>
      <c r="N829" t="e" vm="2">
        <f>[1]!genUniform($N$9,$N$10)</f>
        <v>#VALUE!</v>
      </c>
      <c r="O829" t="e" vm="1">
        <f t="shared" si="137"/>
        <v>#VALUE!</v>
      </c>
      <c r="P829" s="47" t="e" vm="1">
        <f t="shared" si="138"/>
        <v>#VALUE!</v>
      </c>
      <c r="Q829" t="e" vm="1">
        <f t="shared" si="139"/>
        <v>#VALUE!</v>
      </c>
      <c r="R829" t="e" vm="2">
        <f>[1]!genUniform($R$9,$R$10)</f>
        <v>#VALUE!</v>
      </c>
      <c r="S829" t="e" vm="1">
        <f t="shared" si="140"/>
        <v>#VALUE!</v>
      </c>
      <c r="T829" s="47" t="e" vm="1">
        <f t="shared" si="141"/>
        <v>#VALUE!</v>
      </c>
      <c r="U829" t="e" vm="1">
        <f t="shared" si="142"/>
        <v>#VALUE!</v>
      </c>
    </row>
    <row r="830" spans="1:21">
      <c r="A830">
        <v>820</v>
      </c>
      <c r="C830" t="e" vm="2">
        <f>[1]!GenLognormal($C$9,$C$10)</f>
        <v>#VALUE!</v>
      </c>
      <c r="D830" t="e" vm="2">
        <f>[1]!GenLognormal($D$9,$D$10)</f>
        <v>#VALUE!</v>
      </c>
      <c r="E830" t="e" vm="2">
        <f>[1]!genNormal($E$9,$E$10)</f>
        <v>#VALUE!</v>
      </c>
      <c r="F830" t="e" vm="1">
        <f t="shared" si="133"/>
        <v>#VALUE!</v>
      </c>
      <c r="G830" t="e" vm="2">
        <f>[1]!GenLognormal($G$9,$G$10)</f>
        <v>#VALUE!</v>
      </c>
      <c r="H830" t="e" vm="2">
        <f>[1]!genBinomial(1,0.593)</f>
        <v>#VALUE!</v>
      </c>
      <c r="I830" s="13" t="e" vm="1">
        <f t="shared" si="143"/>
        <v>#VALUE!</v>
      </c>
      <c r="J830" t="e" vm="2">
        <f>[1]!genUniform($J$9,$J$10)</f>
        <v>#VALUE!</v>
      </c>
      <c r="K830" t="e" vm="1">
        <f t="shared" si="134"/>
        <v>#VALUE!</v>
      </c>
      <c r="L830" s="47" t="e" vm="1">
        <f t="shared" si="135"/>
        <v>#VALUE!</v>
      </c>
      <c r="M830" t="e" vm="1">
        <f t="shared" si="136"/>
        <v>#VALUE!</v>
      </c>
      <c r="N830" t="e" vm="2">
        <f>[1]!genUniform($N$9,$N$10)</f>
        <v>#VALUE!</v>
      </c>
      <c r="O830" t="e" vm="1">
        <f t="shared" si="137"/>
        <v>#VALUE!</v>
      </c>
      <c r="P830" s="47" t="e" vm="1">
        <f t="shared" si="138"/>
        <v>#VALUE!</v>
      </c>
      <c r="Q830" t="e" vm="1">
        <f t="shared" si="139"/>
        <v>#VALUE!</v>
      </c>
      <c r="R830" t="e" vm="2">
        <f>[1]!genUniform($R$9,$R$10)</f>
        <v>#VALUE!</v>
      </c>
      <c r="S830" t="e" vm="1">
        <f t="shared" si="140"/>
        <v>#VALUE!</v>
      </c>
      <c r="T830" s="47" t="e" vm="1">
        <f t="shared" si="141"/>
        <v>#VALUE!</v>
      </c>
      <c r="U830" t="e" vm="1">
        <f t="shared" si="142"/>
        <v>#VALUE!</v>
      </c>
    </row>
    <row r="831" spans="1:21">
      <c r="A831">
        <v>821</v>
      </c>
      <c r="C831" t="e" vm="2">
        <f>[1]!GenLognormal($C$9,$C$10)</f>
        <v>#VALUE!</v>
      </c>
      <c r="D831" t="e" vm="2">
        <f>[1]!GenLognormal($D$9,$D$10)</f>
        <v>#VALUE!</v>
      </c>
      <c r="E831" t="e" vm="2">
        <f>[1]!genNormal($E$9,$E$10)</f>
        <v>#VALUE!</v>
      </c>
      <c r="F831" t="e" vm="1">
        <f t="shared" si="133"/>
        <v>#VALUE!</v>
      </c>
      <c r="G831" t="e" vm="2">
        <f>[1]!GenLognormal($G$9,$G$10)</f>
        <v>#VALUE!</v>
      </c>
      <c r="H831" t="e" vm="2">
        <f>[1]!genBinomial(1,0.593)</f>
        <v>#VALUE!</v>
      </c>
      <c r="I831" s="13" t="e" vm="1">
        <f t="shared" si="143"/>
        <v>#VALUE!</v>
      </c>
      <c r="J831" t="e" vm="2">
        <f>[1]!genUniform($J$9,$J$10)</f>
        <v>#VALUE!</v>
      </c>
      <c r="K831" t="e" vm="1">
        <f t="shared" si="134"/>
        <v>#VALUE!</v>
      </c>
      <c r="L831" s="47" t="e" vm="1">
        <f t="shared" si="135"/>
        <v>#VALUE!</v>
      </c>
      <c r="M831" t="e" vm="1">
        <f t="shared" si="136"/>
        <v>#VALUE!</v>
      </c>
      <c r="N831" t="e" vm="2">
        <f>[1]!genUniform($N$9,$N$10)</f>
        <v>#VALUE!</v>
      </c>
      <c r="O831" t="e" vm="1">
        <f t="shared" si="137"/>
        <v>#VALUE!</v>
      </c>
      <c r="P831" s="47" t="e" vm="1">
        <f t="shared" si="138"/>
        <v>#VALUE!</v>
      </c>
      <c r="Q831" t="e" vm="1">
        <f t="shared" si="139"/>
        <v>#VALUE!</v>
      </c>
      <c r="R831" t="e" vm="2">
        <f>[1]!genUniform($R$9,$R$10)</f>
        <v>#VALUE!</v>
      </c>
      <c r="S831" t="e" vm="1">
        <f t="shared" si="140"/>
        <v>#VALUE!</v>
      </c>
      <c r="T831" s="47" t="e" vm="1">
        <f t="shared" si="141"/>
        <v>#VALUE!</v>
      </c>
      <c r="U831" t="e" vm="1">
        <f t="shared" si="142"/>
        <v>#VALUE!</v>
      </c>
    </row>
    <row r="832" spans="1:21">
      <c r="A832">
        <v>822</v>
      </c>
      <c r="C832" t="e" vm="2">
        <f>[1]!GenLognormal($C$9,$C$10)</f>
        <v>#VALUE!</v>
      </c>
      <c r="D832" t="e" vm="2">
        <f>[1]!GenLognormal($D$9,$D$10)</f>
        <v>#VALUE!</v>
      </c>
      <c r="E832" t="e" vm="2">
        <f>[1]!genNormal($E$9,$E$10)</f>
        <v>#VALUE!</v>
      </c>
      <c r="F832" t="e" vm="1">
        <f t="shared" si="133"/>
        <v>#VALUE!</v>
      </c>
      <c r="G832" t="e" vm="2">
        <f>[1]!GenLognormal($G$9,$G$10)</f>
        <v>#VALUE!</v>
      </c>
      <c r="H832" t="e" vm="2">
        <f>[1]!genBinomial(1,0.593)</f>
        <v>#VALUE!</v>
      </c>
      <c r="I832" s="13" t="e" vm="1">
        <f t="shared" si="143"/>
        <v>#VALUE!</v>
      </c>
      <c r="J832" t="e" vm="2">
        <f>[1]!genUniform($J$9,$J$10)</f>
        <v>#VALUE!</v>
      </c>
      <c r="K832" t="e" vm="1">
        <f t="shared" si="134"/>
        <v>#VALUE!</v>
      </c>
      <c r="L832" s="47" t="e" vm="1">
        <f t="shared" si="135"/>
        <v>#VALUE!</v>
      </c>
      <c r="M832" t="e" vm="1">
        <f t="shared" si="136"/>
        <v>#VALUE!</v>
      </c>
      <c r="N832" t="e" vm="2">
        <f>[1]!genUniform($N$9,$N$10)</f>
        <v>#VALUE!</v>
      </c>
      <c r="O832" t="e" vm="1">
        <f t="shared" si="137"/>
        <v>#VALUE!</v>
      </c>
      <c r="P832" s="47" t="e" vm="1">
        <f t="shared" si="138"/>
        <v>#VALUE!</v>
      </c>
      <c r="Q832" t="e" vm="1">
        <f t="shared" si="139"/>
        <v>#VALUE!</v>
      </c>
      <c r="R832" t="e" vm="2">
        <f>[1]!genUniform($R$9,$R$10)</f>
        <v>#VALUE!</v>
      </c>
      <c r="S832" t="e" vm="1">
        <f t="shared" si="140"/>
        <v>#VALUE!</v>
      </c>
      <c r="T832" s="47" t="e" vm="1">
        <f t="shared" si="141"/>
        <v>#VALUE!</v>
      </c>
      <c r="U832" t="e" vm="1">
        <f t="shared" si="142"/>
        <v>#VALUE!</v>
      </c>
    </row>
    <row r="833" spans="1:21">
      <c r="A833">
        <v>823</v>
      </c>
      <c r="C833" t="e" vm="2">
        <f>[1]!GenLognormal($C$9,$C$10)</f>
        <v>#VALUE!</v>
      </c>
      <c r="D833" t="e" vm="2">
        <f>[1]!GenLognormal($D$9,$D$10)</f>
        <v>#VALUE!</v>
      </c>
      <c r="E833" t="e" vm="2">
        <f>[1]!genNormal($E$9,$E$10)</f>
        <v>#VALUE!</v>
      </c>
      <c r="F833" t="e" vm="1">
        <f t="shared" si="133"/>
        <v>#VALUE!</v>
      </c>
      <c r="G833" t="e" vm="2">
        <f>[1]!GenLognormal($G$9,$G$10)</f>
        <v>#VALUE!</v>
      </c>
      <c r="H833" t="e" vm="2">
        <f>[1]!genBinomial(1,0.593)</f>
        <v>#VALUE!</v>
      </c>
      <c r="I833" s="13" t="e" vm="1">
        <f t="shared" si="143"/>
        <v>#VALUE!</v>
      </c>
      <c r="J833" t="e" vm="2">
        <f>[1]!genUniform($J$9,$J$10)</f>
        <v>#VALUE!</v>
      </c>
      <c r="K833" t="e" vm="1">
        <f t="shared" si="134"/>
        <v>#VALUE!</v>
      </c>
      <c r="L833" s="47" t="e" vm="1">
        <f t="shared" si="135"/>
        <v>#VALUE!</v>
      </c>
      <c r="M833" t="e" vm="1">
        <f t="shared" si="136"/>
        <v>#VALUE!</v>
      </c>
      <c r="N833" t="e" vm="2">
        <f>[1]!genUniform($N$9,$N$10)</f>
        <v>#VALUE!</v>
      </c>
      <c r="O833" t="e" vm="1">
        <f t="shared" si="137"/>
        <v>#VALUE!</v>
      </c>
      <c r="P833" s="47" t="e" vm="1">
        <f t="shared" si="138"/>
        <v>#VALUE!</v>
      </c>
      <c r="Q833" t="e" vm="1">
        <f t="shared" si="139"/>
        <v>#VALUE!</v>
      </c>
      <c r="R833" t="e" vm="2">
        <f>[1]!genUniform($R$9,$R$10)</f>
        <v>#VALUE!</v>
      </c>
      <c r="S833" t="e" vm="1">
        <f t="shared" si="140"/>
        <v>#VALUE!</v>
      </c>
      <c r="T833" s="47" t="e" vm="1">
        <f t="shared" si="141"/>
        <v>#VALUE!</v>
      </c>
      <c r="U833" t="e" vm="1">
        <f t="shared" si="142"/>
        <v>#VALUE!</v>
      </c>
    </row>
    <row r="834" spans="1:21">
      <c r="A834">
        <v>824</v>
      </c>
      <c r="C834" t="e" vm="2">
        <f>[1]!GenLognormal($C$9,$C$10)</f>
        <v>#VALUE!</v>
      </c>
      <c r="D834" t="e" vm="2">
        <f>[1]!GenLognormal($D$9,$D$10)</f>
        <v>#VALUE!</v>
      </c>
      <c r="E834" t="e" vm="2">
        <f>[1]!genNormal($E$9,$E$10)</f>
        <v>#VALUE!</v>
      </c>
      <c r="F834" t="e" vm="1">
        <f t="shared" si="133"/>
        <v>#VALUE!</v>
      </c>
      <c r="G834" t="e" vm="2">
        <f>[1]!GenLognormal($G$9,$G$10)</f>
        <v>#VALUE!</v>
      </c>
      <c r="H834" t="e" vm="2">
        <f>[1]!genBinomial(1,0.593)</f>
        <v>#VALUE!</v>
      </c>
      <c r="I834" s="13" t="e" vm="1">
        <f t="shared" si="143"/>
        <v>#VALUE!</v>
      </c>
      <c r="J834" t="e" vm="2">
        <f>[1]!genUniform($J$9,$J$10)</f>
        <v>#VALUE!</v>
      </c>
      <c r="K834" t="e" vm="1">
        <f t="shared" si="134"/>
        <v>#VALUE!</v>
      </c>
      <c r="L834" s="47" t="e" vm="1">
        <f t="shared" si="135"/>
        <v>#VALUE!</v>
      </c>
      <c r="M834" t="e" vm="1">
        <f t="shared" si="136"/>
        <v>#VALUE!</v>
      </c>
      <c r="N834" t="e" vm="2">
        <f>[1]!genUniform($N$9,$N$10)</f>
        <v>#VALUE!</v>
      </c>
      <c r="O834" t="e" vm="1">
        <f t="shared" si="137"/>
        <v>#VALUE!</v>
      </c>
      <c r="P834" s="47" t="e" vm="1">
        <f t="shared" si="138"/>
        <v>#VALUE!</v>
      </c>
      <c r="Q834" t="e" vm="1">
        <f t="shared" si="139"/>
        <v>#VALUE!</v>
      </c>
      <c r="R834" t="e" vm="2">
        <f>[1]!genUniform($R$9,$R$10)</f>
        <v>#VALUE!</v>
      </c>
      <c r="S834" t="e" vm="1">
        <f t="shared" si="140"/>
        <v>#VALUE!</v>
      </c>
      <c r="T834" s="47" t="e" vm="1">
        <f t="shared" si="141"/>
        <v>#VALUE!</v>
      </c>
      <c r="U834" t="e" vm="1">
        <f t="shared" si="142"/>
        <v>#VALUE!</v>
      </c>
    </row>
    <row r="835" spans="1:21">
      <c r="A835">
        <v>825</v>
      </c>
      <c r="C835" t="e" vm="2">
        <f>[1]!GenLognormal($C$9,$C$10)</f>
        <v>#VALUE!</v>
      </c>
      <c r="D835" t="e" vm="2">
        <f>[1]!GenLognormal($D$9,$D$10)</f>
        <v>#VALUE!</v>
      </c>
      <c r="E835" t="e" vm="2">
        <f>[1]!genNormal($E$9,$E$10)</f>
        <v>#VALUE!</v>
      </c>
      <c r="F835" t="e" vm="1">
        <f t="shared" si="133"/>
        <v>#VALUE!</v>
      </c>
      <c r="G835" t="e" vm="2">
        <f>[1]!GenLognormal($G$9,$G$10)</f>
        <v>#VALUE!</v>
      </c>
      <c r="H835" t="e" vm="2">
        <f>[1]!genBinomial(1,0.593)</f>
        <v>#VALUE!</v>
      </c>
      <c r="I835" s="13" t="e" vm="1">
        <f t="shared" si="143"/>
        <v>#VALUE!</v>
      </c>
      <c r="J835" t="e" vm="2">
        <f>[1]!genUniform($J$9,$J$10)</f>
        <v>#VALUE!</v>
      </c>
      <c r="K835" t="e" vm="1">
        <f t="shared" si="134"/>
        <v>#VALUE!</v>
      </c>
      <c r="L835" s="47" t="e" vm="1">
        <f t="shared" si="135"/>
        <v>#VALUE!</v>
      </c>
      <c r="M835" t="e" vm="1">
        <f t="shared" si="136"/>
        <v>#VALUE!</v>
      </c>
      <c r="N835" t="e" vm="2">
        <f>[1]!genUniform($N$9,$N$10)</f>
        <v>#VALUE!</v>
      </c>
      <c r="O835" t="e" vm="1">
        <f t="shared" si="137"/>
        <v>#VALUE!</v>
      </c>
      <c r="P835" s="47" t="e" vm="1">
        <f t="shared" si="138"/>
        <v>#VALUE!</v>
      </c>
      <c r="Q835" t="e" vm="1">
        <f t="shared" si="139"/>
        <v>#VALUE!</v>
      </c>
      <c r="R835" t="e" vm="2">
        <f>[1]!genUniform($R$9,$R$10)</f>
        <v>#VALUE!</v>
      </c>
      <c r="S835" t="e" vm="1">
        <f t="shared" si="140"/>
        <v>#VALUE!</v>
      </c>
      <c r="T835" s="47" t="e" vm="1">
        <f t="shared" si="141"/>
        <v>#VALUE!</v>
      </c>
      <c r="U835" t="e" vm="1">
        <f t="shared" si="142"/>
        <v>#VALUE!</v>
      </c>
    </row>
    <row r="836" spans="1:21">
      <c r="A836">
        <v>826</v>
      </c>
      <c r="C836" t="e" vm="2">
        <f>[1]!GenLognormal($C$9,$C$10)</f>
        <v>#VALUE!</v>
      </c>
      <c r="D836" t="e" vm="2">
        <f>[1]!GenLognormal($D$9,$D$10)</f>
        <v>#VALUE!</v>
      </c>
      <c r="E836" t="e" vm="2">
        <f>[1]!genNormal($E$9,$E$10)</f>
        <v>#VALUE!</v>
      </c>
      <c r="F836" t="e" vm="1">
        <f t="shared" si="133"/>
        <v>#VALUE!</v>
      </c>
      <c r="G836" t="e" vm="2">
        <f>[1]!GenLognormal($G$9,$G$10)</f>
        <v>#VALUE!</v>
      </c>
      <c r="H836" t="e" vm="2">
        <f>[1]!genBinomial(1,0.593)</f>
        <v>#VALUE!</v>
      </c>
      <c r="I836" s="13" t="e" vm="1">
        <f t="shared" si="143"/>
        <v>#VALUE!</v>
      </c>
      <c r="J836" t="e" vm="2">
        <f>[1]!genUniform($J$9,$J$10)</f>
        <v>#VALUE!</v>
      </c>
      <c r="K836" t="e" vm="1">
        <f t="shared" si="134"/>
        <v>#VALUE!</v>
      </c>
      <c r="L836" s="47" t="e" vm="1">
        <f t="shared" si="135"/>
        <v>#VALUE!</v>
      </c>
      <c r="M836" t="e" vm="1">
        <f t="shared" si="136"/>
        <v>#VALUE!</v>
      </c>
      <c r="N836" t="e" vm="2">
        <f>[1]!genUniform($N$9,$N$10)</f>
        <v>#VALUE!</v>
      </c>
      <c r="O836" t="e" vm="1">
        <f t="shared" si="137"/>
        <v>#VALUE!</v>
      </c>
      <c r="P836" s="47" t="e" vm="1">
        <f t="shared" si="138"/>
        <v>#VALUE!</v>
      </c>
      <c r="Q836" t="e" vm="1">
        <f t="shared" si="139"/>
        <v>#VALUE!</v>
      </c>
      <c r="R836" t="e" vm="2">
        <f>[1]!genUniform($R$9,$R$10)</f>
        <v>#VALUE!</v>
      </c>
      <c r="S836" t="e" vm="1">
        <f t="shared" si="140"/>
        <v>#VALUE!</v>
      </c>
      <c r="T836" s="47" t="e" vm="1">
        <f t="shared" si="141"/>
        <v>#VALUE!</v>
      </c>
      <c r="U836" t="e" vm="1">
        <f t="shared" si="142"/>
        <v>#VALUE!</v>
      </c>
    </row>
    <row r="837" spans="1:21">
      <c r="A837">
        <v>827</v>
      </c>
      <c r="C837" t="e" vm="2">
        <f>[1]!GenLognormal($C$9,$C$10)</f>
        <v>#VALUE!</v>
      </c>
      <c r="D837" t="e" vm="2">
        <f>[1]!GenLognormal($D$9,$D$10)</f>
        <v>#VALUE!</v>
      </c>
      <c r="E837" t="e" vm="2">
        <f>[1]!genNormal($E$9,$E$10)</f>
        <v>#VALUE!</v>
      </c>
      <c r="F837" t="e" vm="1">
        <f t="shared" si="133"/>
        <v>#VALUE!</v>
      </c>
      <c r="G837" t="e" vm="2">
        <f>[1]!GenLognormal($G$9,$G$10)</f>
        <v>#VALUE!</v>
      </c>
      <c r="H837" t="e" vm="2">
        <f>[1]!genBinomial(1,0.593)</f>
        <v>#VALUE!</v>
      </c>
      <c r="I837" s="13" t="e" vm="1">
        <f t="shared" si="143"/>
        <v>#VALUE!</v>
      </c>
      <c r="J837" t="e" vm="2">
        <f>[1]!genUniform($J$9,$J$10)</f>
        <v>#VALUE!</v>
      </c>
      <c r="K837" t="e" vm="1">
        <f t="shared" si="134"/>
        <v>#VALUE!</v>
      </c>
      <c r="L837" s="47" t="e" vm="1">
        <f t="shared" si="135"/>
        <v>#VALUE!</v>
      </c>
      <c r="M837" t="e" vm="1">
        <f t="shared" si="136"/>
        <v>#VALUE!</v>
      </c>
      <c r="N837" t="e" vm="2">
        <f>[1]!genUniform($N$9,$N$10)</f>
        <v>#VALUE!</v>
      </c>
      <c r="O837" t="e" vm="1">
        <f t="shared" si="137"/>
        <v>#VALUE!</v>
      </c>
      <c r="P837" s="47" t="e" vm="1">
        <f t="shared" si="138"/>
        <v>#VALUE!</v>
      </c>
      <c r="Q837" t="e" vm="1">
        <f t="shared" si="139"/>
        <v>#VALUE!</v>
      </c>
      <c r="R837" t="e" vm="2">
        <f>[1]!genUniform($R$9,$R$10)</f>
        <v>#VALUE!</v>
      </c>
      <c r="S837" t="e" vm="1">
        <f t="shared" si="140"/>
        <v>#VALUE!</v>
      </c>
      <c r="T837" s="47" t="e" vm="1">
        <f t="shared" si="141"/>
        <v>#VALUE!</v>
      </c>
      <c r="U837" t="e" vm="1">
        <f t="shared" si="142"/>
        <v>#VALUE!</v>
      </c>
    </row>
    <row r="838" spans="1:21">
      <c r="A838">
        <v>828</v>
      </c>
      <c r="C838" t="e" vm="2">
        <f>[1]!GenLognormal($C$9,$C$10)</f>
        <v>#VALUE!</v>
      </c>
      <c r="D838" t="e" vm="2">
        <f>[1]!GenLognormal($D$9,$D$10)</f>
        <v>#VALUE!</v>
      </c>
      <c r="E838" t="e" vm="2">
        <f>[1]!genNormal($E$9,$E$10)</f>
        <v>#VALUE!</v>
      </c>
      <c r="F838" t="e" vm="1">
        <f t="shared" si="133"/>
        <v>#VALUE!</v>
      </c>
      <c r="G838" t="e" vm="2">
        <f>[1]!GenLognormal($G$9,$G$10)</f>
        <v>#VALUE!</v>
      </c>
      <c r="H838" t="e" vm="2">
        <f>[1]!genBinomial(1,0.593)</f>
        <v>#VALUE!</v>
      </c>
      <c r="I838" s="13" t="e" vm="1">
        <f t="shared" si="143"/>
        <v>#VALUE!</v>
      </c>
      <c r="J838" t="e" vm="2">
        <f>[1]!genUniform($J$9,$J$10)</f>
        <v>#VALUE!</v>
      </c>
      <c r="K838" t="e" vm="1">
        <f t="shared" si="134"/>
        <v>#VALUE!</v>
      </c>
      <c r="L838" s="47" t="e" vm="1">
        <f t="shared" si="135"/>
        <v>#VALUE!</v>
      </c>
      <c r="M838" t="e" vm="1">
        <f t="shared" si="136"/>
        <v>#VALUE!</v>
      </c>
      <c r="N838" t="e" vm="2">
        <f>[1]!genUniform($N$9,$N$10)</f>
        <v>#VALUE!</v>
      </c>
      <c r="O838" t="e" vm="1">
        <f t="shared" si="137"/>
        <v>#VALUE!</v>
      </c>
      <c r="P838" s="47" t="e" vm="1">
        <f t="shared" si="138"/>
        <v>#VALUE!</v>
      </c>
      <c r="Q838" t="e" vm="1">
        <f t="shared" si="139"/>
        <v>#VALUE!</v>
      </c>
      <c r="R838" t="e" vm="2">
        <f>[1]!genUniform($R$9,$R$10)</f>
        <v>#VALUE!</v>
      </c>
      <c r="S838" t="e" vm="1">
        <f t="shared" si="140"/>
        <v>#VALUE!</v>
      </c>
      <c r="T838" s="47" t="e" vm="1">
        <f t="shared" si="141"/>
        <v>#VALUE!</v>
      </c>
      <c r="U838" t="e" vm="1">
        <f t="shared" si="142"/>
        <v>#VALUE!</v>
      </c>
    </row>
    <row r="839" spans="1:21">
      <c r="A839">
        <v>829</v>
      </c>
      <c r="C839" t="e" vm="2">
        <f>[1]!GenLognormal($C$9,$C$10)</f>
        <v>#VALUE!</v>
      </c>
      <c r="D839" t="e" vm="2">
        <f>[1]!GenLognormal($D$9,$D$10)</f>
        <v>#VALUE!</v>
      </c>
      <c r="E839" t="e" vm="2">
        <f>[1]!genNormal($E$9,$E$10)</f>
        <v>#VALUE!</v>
      </c>
      <c r="F839" t="e" vm="1">
        <f t="shared" si="133"/>
        <v>#VALUE!</v>
      </c>
      <c r="G839" t="e" vm="2">
        <f>[1]!GenLognormal($G$9,$G$10)</f>
        <v>#VALUE!</v>
      </c>
      <c r="H839" t="e" vm="2">
        <f>[1]!genBinomial(1,0.593)</f>
        <v>#VALUE!</v>
      </c>
      <c r="I839" s="13" t="e" vm="1">
        <f t="shared" si="143"/>
        <v>#VALUE!</v>
      </c>
      <c r="J839" t="e" vm="2">
        <f>[1]!genUniform($J$9,$J$10)</f>
        <v>#VALUE!</v>
      </c>
      <c r="K839" t="e" vm="1">
        <f t="shared" si="134"/>
        <v>#VALUE!</v>
      </c>
      <c r="L839" s="47" t="e" vm="1">
        <f t="shared" si="135"/>
        <v>#VALUE!</v>
      </c>
      <c r="M839" t="e" vm="1">
        <f t="shared" si="136"/>
        <v>#VALUE!</v>
      </c>
      <c r="N839" t="e" vm="2">
        <f>[1]!genUniform($N$9,$N$10)</f>
        <v>#VALUE!</v>
      </c>
      <c r="O839" t="e" vm="1">
        <f t="shared" si="137"/>
        <v>#VALUE!</v>
      </c>
      <c r="P839" s="47" t="e" vm="1">
        <f t="shared" si="138"/>
        <v>#VALUE!</v>
      </c>
      <c r="Q839" t="e" vm="1">
        <f t="shared" si="139"/>
        <v>#VALUE!</v>
      </c>
      <c r="R839" t="e" vm="2">
        <f>[1]!genUniform($R$9,$R$10)</f>
        <v>#VALUE!</v>
      </c>
      <c r="S839" t="e" vm="1">
        <f t="shared" si="140"/>
        <v>#VALUE!</v>
      </c>
      <c r="T839" s="47" t="e" vm="1">
        <f t="shared" si="141"/>
        <v>#VALUE!</v>
      </c>
      <c r="U839" t="e" vm="1">
        <f t="shared" si="142"/>
        <v>#VALUE!</v>
      </c>
    </row>
    <row r="840" spans="1:21">
      <c r="A840">
        <v>830</v>
      </c>
      <c r="C840" t="e" vm="2">
        <f>[1]!GenLognormal($C$9,$C$10)</f>
        <v>#VALUE!</v>
      </c>
      <c r="D840" t="e" vm="2">
        <f>[1]!GenLognormal($D$9,$D$10)</f>
        <v>#VALUE!</v>
      </c>
      <c r="E840" t="e" vm="2">
        <f>[1]!genNormal($E$9,$E$10)</f>
        <v>#VALUE!</v>
      </c>
      <c r="F840" t="e" vm="1">
        <f t="shared" si="133"/>
        <v>#VALUE!</v>
      </c>
      <c r="G840" t="e" vm="2">
        <f>[1]!GenLognormal($G$9,$G$10)</f>
        <v>#VALUE!</v>
      </c>
      <c r="H840" t="e" vm="2">
        <f>[1]!genBinomial(1,0.593)</f>
        <v>#VALUE!</v>
      </c>
      <c r="I840" s="13" t="e" vm="1">
        <f t="shared" si="143"/>
        <v>#VALUE!</v>
      </c>
      <c r="J840" t="e" vm="2">
        <f>[1]!genUniform($J$9,$J$10)</f>
        <v>#VALUE!</v>
      </c>
      <c r="K840" t="e" vm="1">
        <f t="shared" si="134"/>
        <v>#VALUE!</v>
      </c>
      <c r="L840" s="47" t="e" vm="1">
        <f t="shared" si="135"/>
        <v>#VALUE!</v>
      </c>
      <c r="M840" t="e" vm="1">
        <f t="shared" si="136"/>
        <v>#VALUE!</v>
      </c>
      <c r="N840" t="e" vm="2">
        <f>[1]!genUniform($N$9,$N$10)</f>
        <v>#VALUE!</v>
      </c>
      <c r="O840" t="e" vm="1">
        <f t="shared" si="137"/>
        <v>#VALUE!</v>
      </c>
      <c r="P840" s="47" t="e" vm="1">
        <f t="shared" si="138"/>
        <v>#VALUE!</v>
      </c>
      <c r="Q840" t="e" vm="1">
        <f t="shared" si="139"/>
        <v>#VALUE!</v>
      </c>
      <c r="R840" t="e" vm="2">
        <f>[1]!genUniform($R$9,$R$10)</f>
        <v>#VALUE!</v>
      </c>
      <c r="S840" t="e" vm="1">
        <f t="shared" si="140"/>
        <v>#VALUE!</v>
      </c>
      <c r="T840" s="47" t="e" vm="1">
        <f t="shared" si="141"/>
        <v>#VALUE!</v>
      </c>
      <c r="U840" t="e" vm="1">
        <f t="shared" si="142"/>
        <v>#VALUE!</v>
      </c>
    </row>
    <row r="841" spans="1:21">
      <c r="A841">
        <v>831</v>
      </c>
      <c r="C841" t="e" vm="2">
        <f>[1]!GenLognormal($C$9,$C$10)</f>
        <v>#VALUE!</v>
      </c>
      <c r="D841" t="e" vm="2">
        <f>[1]!GenLognormal($D$9,$D$10)</f>
        <v>#VALUE!</v>
      </c>
      <c r="E841" t="e" vm="2">
        <f>[1]!genNormal($E$9,$E$10)</f>
        <v>#VALUE!</v>
      </c>
      <c r="F841" t="e" vm="1">
        <f t="shared" si="133"/>
        <v>#VALUE!</v>
      </c>
      <c r="G841" t="e" vm="2">
        <f>[1]!GenLognormal($G$9,$G$10)</f>
        <v>#VALUE!</v>
      </c>
      <c r="H841" t="e" vm="2">
        <f>[1]!genBinomial(1,0.593)</f>
        <v>#VALUE!</v>
      </c>
      <c r="I841" s="13" t="e" vm="1">
        <f t="shared" si="143"/>
        <v>#VALUE!</v>
      </c>
      <c r="J841" t="e" vm="2">
        <f>[1]!genUniform($J$9,$J$10)</f>
        <v>#VALUE!</v>
      </c>
      <c r="K841" t="e" vm="1">
        <f t="shared" si="134"/>
        <v>#VALUE!</v>
      </c>
      <c r="L841" s="47" t="e" vm="1">
        <f t="shared" si="135"/>
        <v>#VALUE!</v>
      </c>
      <c r="M841" t="e" vm="1">
        <f t="shared" si="136"/>
        <v>#VALUE!</v>
      </c>
      <c r="N841" t="e" vm="2">
        <f>[1]!genUniform($N$9,$N$10)</f>
        <v>#VALUE!</v>
      </c>
      <c r="O841" t="e" vm="1">
        <f t="shared" si="137"/>
        <v>#VALUE!</v>
      </c>
      <c r="P841" s="47" t="e" vm="1">
        <f t="shared" si="138"/>
        <v>#VALUE!</v>
      </c>
      <c r="Q841" t="e" vm="1">
        <f t="shared" si="139"/>
        <v>#VALUE!</v>
      </c>
      <c r="R841" t="e" vm="2">
        <f>[1]!genUniform($R$9,$R$10)</f>
        <v>#VALUE!</v>
      </c>
      <c r="S841" t="e" vm="1">
        <f t="shared" si="140"/>
        <v>#VALUE!</v>
      </c>
      <c r="T841" s="47" t="e" vm="1">
        <f t="shared" si="141"/>
        <v>#VALUE!</v>
      </c>
      <c r="U841" t="e" vm="1">
        <f t="shared" si="142"/>
        <v>#VALUE!</v>
      </c>
    </row>
    <row r="842" spans="1:21">
      <c r="A842">
        <v>832</v>
      </c>
      <c r="C842" t="e" vm="2">
        <f>[1]!GenLognormal($C$9,$C$10)</f>
        <v>#VALUE!</v>
      </c>
      <c r="D842" t="e" vm="2">
        <f>[1]!GenLognormal($D$9,$D$10)</f>
        <v>#VALUE!</v>
      </c>
      <c r="E842" t="e" vm="2">
        <f>[1]!genNormal($E$9,$E$10)</f>
        <v>#VALUE!</v>
      </c>
      <c r="F842" t="e" vm="1">
        <f t="shared" si="133"/>
        <v>#VALUE!</v>
      </c>
      <c r="G842" t="e" vm="2">
        <f>[1]!GenLognormal($G$9,$G$10)</f>
        <v>#VALUE!</v>
      </c>
      <c r="H842" t="e" vm="2">
        <f>[1]!genBinomial(1,0.593)</f>
        <v>#VALUE!</v>
      </c>
      <c r="I842" s="13" t="e" vm="1">
        <f t="shared" si="143"/>
        <v>#VALUE!</v>
      </c>
      <c r="J842" t="e" vm="2">
        <f>[1]!genUniform($J$9,$J$10)</f>
        <v>#VALUE!</v>
      </c>
      <c r="K842" t="e" vm="1">
        <f t="shared" si="134"/>
        <v>#VALUE!</v>
      </c>
      <c r="L842" s="47" t="e" vm="1">
        <f t="shared" si="135"/>
        <v>#VALUE!</v>
      </c>
      <c r="M842" t="e" vm="1">
        <f t="shared" si="136"/>
        <v>#VALUE!</v>
      </c>
      <c r="N842" t="e" vm="2">
        <f>[1]!genUniform($N$9,$N$10)</f>
        <v>#VALUE!</v>
      </c>
      <c r="O842" t="e" vm="1">
        <f t="shared" si="137"/>
        <v>#VALUE!</v>
      </c>
      <c r="P842" s="47" t="e" vm="1">
        <f t="shared" si="138"/>
        <v>#VALUE!</v>
      </c>
      <c r="Q842" t="e" vm="1">
        <f t="shared" si="139"/>
        <v>#VALUE!</v>
      </c>
      <c r="R842" t="e" vm="2">
        <f>[1]!genUniform($R$9,$R$10)</f>
        <v>#VALUE!</v>
      </c>
      <c r="S842" t="e" vm="1">
        <f t="shared" si="140"/>
        <v>#VALUE!</v>
      </c>
      <c r="T842" s="47" t="e" vm="1">
        <f t="shared" si="141"/>
        <v>#VALUE!</v>
      </c>
      <c r="U842" t="e" vm="1">
        <f t="shared" si="142"/>
        <v>#VALUE!</v>
      </c>
    </row>
    <row r="843" spans="1:21">
      <c r="A843">
        <v>833</v>
      </c>
      <c r="C843" t="e" vm="2">
        <f>[1]!GenLognormal($C$9,$C$10)</f>
        <v>#VALUE!</v>
      </c>
      <c r="D843" t="e" vm="2">
        <f>[1]!GenLognormal($D$9,$D$10)</f>
        <v>#VALUE!</v>
      </c>
      <c r="E843" t="e" vm="2">
        <f>[1]!genNormal($E$9,$E$10)</f>
        <v>#VALUE!</v>
      </c>
      <c r="F843" t="e" vm="1">
        <f t="shared" si="133"/>
        <v>#VALUE!</v>
      </c>
      <c r="G843" t="e" vm="2">
        <f>[1]!GenLognormal($G$9,$G$10)</f>
        <v>#VALUE!</v>
      </c>
      <c r="H843" t="e" vm="2">
        <f>[1]!genBinomial(1,0.593)</f>
        <v>#VALUE!</v>
      </c>
      <c r="I843" s="13" t="e" vm="1">
        <f t="shared" si="143"/>
        <v>#VALUE!</v>
      </c>
      <c r="J843" t="e" vm="2">
        <f>[1]!genUniform($J$9,$J$10)</f>
        <v>#VALUE!</v>
      </c>
      <c r="K843" t="e" vm="1">
        <f t="shared" si="134"/>
        <v>#VALUE!</v>
      </c>
      <c r="L843" s="47" t="e" vm="1">
        <f t="shared" si="135"/>
        <v>#VALUE!</v>
      </c>
      <c r="M843" t="e" vm="1">
        <f t="shared" si="136"/>
        <v>#VALUE!</v>
      </c>
      <c r="N843" t="e" vm="2">
        <f>[1]!genUniform($N$9,$N$10)</f>
        <v>#VALUE!</v>
      </c>
      <c r="O843" t="e" vm="1">
        <f t="shared" si="137"/>
        <v>#VALUE!</v>
      </c>
      <c r="P843" s="47" t="e" vm="1">
        <f t="shared" si="138"/>
        <v>#VALUE!</v>
      </c>
      <c r="Q843" t="e" vm="1">
        <f t="shared" si="139"/>
        <v>#VALUE!</v>
      </c>
      <c r="R843" t="e" vm="2">
        <f>[1]!genUniform($R$9,$R$10)</f>
        <v>#VALUE!</v>
      </c>
      <c r="S843" t="e" vm="1">
        <f t="shared" si="140"/>
        <v>#VALUE!</v>
      </c>
      <c r="T843" s="47" t="e" vm="1">
        <f t="shared" si="141"/>
        <v>#VALUE!</v>
      </c>
      <c r="U843" t="e" vm="1">
        <f t="shared" si="142"/>
        <v>#VALUE!</v>
      </c>
    </row>
    <row r="844" spans="1:21">
      <c r="A844">
        <v>834</v>
      </c>
      <c r="C844" t="e" vm="2">
        <f>[1]!GenLognormal($C$9,$C$10)</f>
        <v>#VALUE!</v>
      </c>
      <c r="D844" t="e" vm="2">
        <f>[1]!GenLognormal($D$9,$D$10)</f>
        <v>#VALUE!</v>
      </c>
      <c r="E844" t="e" vm="2">
        <f>[1]!genNormal($E$9,$E$10)</f>
        <v>#VALUE!</v>
      </c>
      <c r="F844" t="e" vm="1">
        <f t="shared" ref="F844:F907" si="144">IF(E844&gt;45,E844,45)</f>
        <v>#VALUE!</v>
      </c>
      <c r="G844" t="e" vm="2">
        <f>[1]!GenLognormal($G$9,$G$10)</f>
        <v>#VALUE!</v>
      </c>
      <c r="H844" t="e" vm="2">
        <f>[1]!genBinomial(1,0.593)</f>
        <v>#VALUE!</v>
      </c>
      <c r="I844" s="13" t="e" vm="1">
        <f t="shared" si="143"/>
        <v>#VALUE!</v>
      </c>
      <c r="J844" t="e" vm="2">
        <f>[1]!genUniform($J$9,$J$10)</f>
        <v>#VALUE!</v>
      </c>
      <c r="K844" t="e" vm="1">
        <f t="shared" ref="K844:K907" si="145">_xlfn.LOGNORM.INV($J844,$K$9,$K$10)</f>
        <v>#VALUE!</v>
      </c>
      <c r="L844" s="47" t="e" vm="1">
        <f t="shared" ref="L844:L907" si="146">K844*$I844/24/60</f>
        <v>#VALUE!</v>
      </c>
      <c r="M844" t="e" vm="1">
        <f t="shared" ref="M844:M907" si="147">L844*24*60/$D844</f>
        <v>#VALUE!</v>
      </c>
      <c r="N844" t="e" vm="2">
        <f>[1]!genUniform($N$9,$N$10)</f>
        <v>#VALUE!</v>
      </c>
      <c r="O844" t="e" vm="1">
        <f t="shared" ref="O844:O907" si="148">_xlfn.LOGNORM.INV($N844,$O$9,$O$10)</f>
        <v>#VALUE!</v>
      </c>
      <c r="P844" s="47" t="e" vm="1">
        <f t="shared" ref="P844:P907" si="149">O844*$I844/24/60</f>
        <v>#VALUE!</v>
      </c>
      <c r="Q844" t="e" vm="1">
        <f t="shared" ref="Q844:Q907" si="150">P844*24*60/$D844</f>
        <v>#VALUE!</v>
      </c>
      <c r="R844" t="e" vm="2">
        <f>[1]!genUniform($R$9,$R$10)</f>
        <v>#VALUE!</v>
      </c>
      <c r="S844" t="e" vm="1">
        <f t="shared" ref="S844:S907" si="151">_xlfn.LOGNORM.INV($R844,$S$9,$S$10)</f>
        <v>#VALUE!</v>
      </c>
      <c r="T844" s="47" t="e" vm="1">
        <f t="shared" ref="T844:T907" si="152">S844*$I844/24/60</f>
        <v>#VALUE!</v>
      </c>
      <c r="U844" t="e" vm="1">
        <f t="shared" ref="U844:U907" si="153">T844*24*60/$D844</f>
        <v>#VALUE!</v>
      </c>
    </row>
    <row r="845" spans="1:21">
      <c r="A845">
        <v>835</v>
      </c>
      <c r="C845" t="e" vm="2">
        <f>[1]!GenLognormal($C$9,$C$10)</f>
        <v>#VALUE!</v>
      </c>
      <c r="D845" t="e" vm="2">
        <f>[1]!GenLognormal($D$9,$D$10)</f>
        <v>#VALUE!</v>
      </c>
      <c r="E845" t="e" vm="2">
        <f>[1]!genNormal($E$9,$E$10)</f>
        <v>#VALUE!</v>
      </c>
      <c r="F845" t="e" vm="1">
        <f t="shared" si="144"/>
        <v>#VALUE!</v>
      </c>
      <c r="G845" t="e" vm="2">
        <f>[1]!GenLognormal($G$9,$G$10)</f>
        <v>#VALUE!</v>
      </c>
      <c r="H845" t="e" vm="2">
        <f>[1]!genBinomial(1,0.593)</f>
        <v>#VALUE!</v>
      </c>
      <c r="I845" s="13" t="e" vm="1">
        <f t="shared" si="143"/>
        <v>#VALUE!</v>
      </c>
      <c r="J845" t="e" vm="2">
        <f>[1]!genUniform($J$9,$J$10)</f>
        <v>#VALUE!</v>
      </c>
      <c r="K845" t="e" vm="1">
        <f t="shared" si="145"/>
        <v>#VALUE!</v>
      </c>
      <c r="L845" s="47" t="e" vm="1">
        <f t="shared" si="146"/>
        <v>#VALUE!</v>
      </c>
      <c r="M845" t="e" vm="1">
        <f t="shared" si="147"/>
        <v>#VALUE!</v>
      </c>
      <c r="N845" t="e" vm="2">
        <f>[1]!genUniform($N$9,$N$10)</f>
        <v>#VALUE!</v>
      </c>
      <c r="O845" t="e" vm="1">
        <f t="shared" si="148"/>
        <v>#VALUE!</v>
      </c>
      <c r="P845" s="47" t="e" vm="1">
        <f t="shared" si="149"/>
        <v>#VALUE!</v>
      </c>
      <c r="Q845" t="e" vm="1">
        <f t="shared" si="150"/>
        <v>#VALUE!</v>
      </c>
      <c r="R845" t="e" vm="2">
        <f>[1]!genUniform($R$9,$R$10)</f>
        <v>#VALUE!</v>
      </c>
      <c r="S845" t="e" vm="1">
        <f t="shared" si="151"/>
        <v>#VALUE!</v>
      </c>
      <c r="T845" s="47" t="e" vm="1">
        <f t="shared" si="152"/>
        <v>#VALUE!</v>
      </c>
      <c r="U845" t="e" vm="1">
        <f t="shared" si="153"/>
        <v>#VALUE!</v>
      </c>
    </row>
    <row r="846" spans="1:21">
      <c r="A846">
        <v>836</v>
      </c>
      <c r="C846" t="e" vm="2">
        <f>[1]!GenLognormal($C$9,$C$10)</f>
        <v>#VALUE!</v>
      </c>
      <c r="D846" t="e" vm="2">
        <f>[1]!GenLognormal($D$9,$D$10)</f>
        <v>#VALUE!</v>
      </c>
      <c r="E846" t="e" vm="2">
        <f>[1]!genNormal($E$9,$E$10)</f>
        <v>#VALUE!</v>
      </c>
      <c r="F846" t="e" vm="1">
        <f t="shared" si="144"/>
        <v>#VALUE!</v>
      </c>
      <c r="G846" t="e" vm="2">
        <f>[1]!GenLognormal($G$9,$G$10)</f>
        <v>#VALUE!</v>
      </c>
      <c r="H846" t="e" vm="2">
        <f>[1]!genBinomial(1,0.593)</f>
        <v>#VALUE!</v>
      </c>
      <c r="I846" s="13" t="e" vm="1">
        <f t="shared" si="143"/>
        <v>#VALUE!</v>
      </c>
      <c r="J846" t="e" vm="2">
        <f>[1]!genUniform($J$9,$J$10)</f>
        <v>#VALUE!</v>
      </c>
      <c r="K846" t="e" vm="1">
        <f t="shared" si="145"/>
        <v>#VALUE!</v>
      </c>
      <c r="L846" s="47" t="e" vm="1">
        <f t="shared" si="146"/>
        <v>#VALUE!</v>
      </c>
      <c r="M846" t="e" vm="1">
        <f t="shared" si="147"/>
        <v>#VALUE!</v>
      </c>
      <c r="N846" t="e" vm="2">
        <f>[1]!genUniform($N$9,$N$10)</f>
        <v>#VALUE!</v>
      </c>
      <c r="O846" t="e" vm="1">
        <f t="shared" si="148"/>
        <v>#VALUE!</v>
      </c>
      <c r="P846" s="47" t="e" vm="1">
        <f t="shared" si="149"/>
        <v>#VALUE!</v>
      </c>
      <c r="Q846" t="e" vm="1">
        <f t="shared" si="150"/>
        <v>#VALUE!</v>
      </c>
      <c r="R846" t="e" vm="2">
        <f>[1]!genUniform($R$9,$R$10)</f>
        <v>#VALUE!</v>
      </c>
      <c r="S846" t="e" vm="1">
        <f t="shared" si="151"/>
        <v>#VALUE!</v>
      </c>
      <c r="T846" s="47" t="e" vm="1">
        <f t="shared" si="152"/>
        <v>#VALUE!</v>
      </c>
      <c r="U846" t="e" vm="1">
        <f t="shared" si="153"/>
        <v>#VALUE!</v>
      </c>
    </row>
    <row r="847" spans="1:21">
      <c r="A847">
        <v>837</v>
      </c>
      <c r="C847" t="e" vm="2">
        <f>[1]!GenLognormal($C$9,$C$10)</f>
        <v>#VALUE!</v>
      </c>
      <c r="D847" t="e" vm="2">
        <f>[1]!GenLognormal($D$9,$D$10)</f>
        <v>#VALUE!</v>
      </c>
      <c r="E847" t="e" vm="2">
        <f>[1]!genNormal($E$9,$E$10)</f>
        <v>#VALUE!</v>
      </c>
      <c r="F847" t="e" vm="1">
        <f t="shared" si="144"/>
        <v>#VALUE!</v>
      </c>
      <c r="G847" t="e" vm="2">
        <f>[1]!GenLognormal($G$9,$G$10)</f>
        <v>#VALUE!</v>
      </c>
      <c r="H847" t="e" vm="2">
        <f>[1]!genBinomial(1,0.593)</f>
        <v>#VALUE!</v>
      </c>
      <c r="I847" s="13" t="e" vm="1">
        <f t="shared" ref="I847:I910" si="154">(266.16-47.17*H847-2.33*G847+0.66*F847+0.017*(F847^2))*113.12/1000000*D847</f>
        <v>#VALUE!</v>
      </c>
      <c r="J847" t="e" vm="2">
        <f>[1]!genUniform($J$9,$J$10)</f>
        <v>#VALUE!</v>
      </c>
      <c r="K847" t="e" vm="1">
        <f t="shared" si="145"/>
        <v>#VALUE!</v>
      </c>
      <c r="L847" s="47" t="e" vm="1">
        <f t="shared" si="146"/>
        <v>#VALUE!</v>
      </c>
      <c r="M847" t="e" vm="1">
        <f t="shared" si="147"/>
        <v>#VALUE!</v>
      </c>
      <c r="N847" t="e" vm="2">
        <f>[1]!genUniform($N$9,$N$10)</f>
        <v>#VALUE!</v>
      </c>
      <c r="O847" t="e" vm="1">
        <f t="shared" si="148"/>
        <v>#VALUE!</v>
      </c>
      <c r="P847" s="47" t="e" vm="1">
        <f t="shared" si="149"/>
        <v>#VALUE!</v>
      </c>
      <c r="Q847" t="e" vm="1">
        <f t="shared" si="150"/>
        <v>#VALUE!</v>
      </c>
      <c r="R847" t="e" vm="2">
        <f>[1]!genUniform($R$9,$R$10)</f>
        <v>#VALUE!</v>
      </c>
      <c r="S847" t="e" vm="1">
        <f t="shared" si="151"/>
        <v>#VALUE!</v>
      </c>
      <c r="T847" s="47" t="e" vm="1">
        <f t="shared" si="152"/>
        <v>#VALUE!</v>
      </c>
      <c r="U847" t="e" vm="1">
        <f t="shared" si="153"/>
        <v>#VALUE!</v>
      </c>
    </row>
    <row r="848" spans="1:21">
      <c r="A848">
        <v>838</v>
      </c>
      <c r="C848" t="e" vm="2">
        <f>[1]!GenLognormal($C$9,$C$10)</f>
        <v>#VALUE!</v>
      </c>
      <c r="D848" t="e" vm="2">
        <f>[1]!GenLognormal($D$9,$D$10)</f>
        <v>#VALUE!</v>
      </c>
      <c r="E848" t="e" vm="2">
        <f>[1]!genNormal($E$9,$E$10)</f>
        <v>#VALUE!</v>
      </c>
      <c r="F848" t="e" vm="1">
        <f t="shared" si="144"/>
        <v>#VALUE!</v>
      </c>
      <c r="G848" t="e" vm="2">
        <f>[1]!GenLognormal($G$9,$G$10)</f>
        <v>#VALUE!</v>
      </c>
      <c r="H848" t="e" vm="2">
        <f>[1]!genBinomial(1,0.593)</f>
        <v>#VALUE!</v>
      </c>
      <c r="I848" s="13" t="e" vm="1">
        <f t="shared" si="154"/>
        <v>#VALUE!</v>
      </c>
      <c r="J848" t="e" vm="2">
        <f>[1]!genUniform($J$9,$J$10)</f>
        <v>#VALUE!</v>
      </c>
      <c r="K848" t="e" vm="1">
        <f t="shared" si="145"/>
        <v>#VALUE!</v>
      </c>
      <c r="L848" s="47" t="e" vm="1">
        <f t="shared" si="146"/>
        <v>#VALUE!</v>
      </c>
      <c r="M848" t="e" vm="1">
        <f t="shared" si="147"/>
        <v>#VALUE!</v>
      </c>
      <c r="N848" t="e" vm="2">
        <f>[1]!genUniform($N$9,$N$10)</f>
        <v>#VALUE!</v>
      </c>
      <c r="O848" t="e" vm="1">
        <f t="shared" si="148"/>
        <v>#VALUE!</v>
      </c>
      <c r="P848" s="47" t="e" vm="1">
        <f t="shared" si="149"/>
        <v>#VALUE!</v>
      </c>
      <c r="Q848" t="e" vm="1">
        <f t="shared" si="150"/>
        <v>#VALUE!</v>
      </c>
      <c r="R848" t="e" vm="2">
        <f>[1]!genUniform($R$9,$R$10)</f>
        <v>#VALUE!</v>
      </c>
      <c r="S848" t="e" vm="1">
        <f t="shared" si="151"/>
        <v>#VALUE!</v>
      </c>
      <c r="T848" s="47" t="e" vm="1">
        <f t="shared" si="152"/>
        <v>#VALUE!</v>
      </c>
      <c r="U848" t="e" vm="1">
        <f t="shared" si="153"/>
        <v>#VALUE!</v>
      </c>
    </row>
    <row r="849" spans="1:21">
      <c r="A849">
        <v>839</v>
      </c>
      <c r="C849" t="e" vm="2">
        <f>[1]!GenLognormal($C$9,$C$10)</f>
        <v>#VALUE!</v>
      </c>
      <c r="D849" t="e" vm="2">
        <f>[1]!GenLognormal($D$9,$D$10)</f>
        <v>#VALUE!</v>
      </c>
      <c r="E849" t="e" vm="2">
        <f>[1]!genNormal($E$9,$E$10)</f>
        <v>#VALUE!</v>
      </c>
      <c r="F849" t="e" vm="1">
        <f t="shared" si="144"/>
        <v>#VALUE!</v>
      </c>
      <c r="G849" t="e" vm="2">
        <f>[1]!GenLognormal($G$9,$G$10)</f>
        <v>#VALUE!</v>
      </c>
      <c r="H849" t="e" vm="2">
        <f>[1]!genBinomial(1,0.593)</f>
        <v>#VALUE!</v>
      </c>
      <c r="I849" s="13" t="e" vm="1">
        <f t="shared" si="154"/>
        <v>#VALUE!</v>
      </c>
      <c r="J849" t="e" vm="2">
        <f>[1]!genUniform($J$9,$J$10)</f>
        <v>#VALUE!</v>
      </c>
      <c r="K849" t="e" vm="1">
        <f t="shared" si="145"/>
        <v>#VALUE!</v>
      </c>
      <c r="L849" s="47" t="e" vm="1">
        <f t="shared" si="146"/>
        <v>#VALUE!</v>
      </c>
      <c r="M849" t="e" vm="1">
        <f t="shared" si="147"/>
        <v>#VALUE!</v>
      </c>
      <c r="N849" t="e" vm="2">
        <f>[1]!genUniform($N$9,$N$10)</f>
        <v>#VALUE!</v>
      </c>
      <c r="O849" t="e" vm="1">
        <f t="shared" si="148"/>
        <v>#VALUE!</v>
      </c>
      <c r="P849" s="47" t="e" vm="1">
        <f t="shared" si="149"/>
        <v>#VALUE!</v>
      </c>
      <c r="Q849" t="e" vm="1">
        <f t="shared" si="150"/>
        <v>#VALUE!</v>
      </c>
      <c r="R849" t="e" vm="2">
        <f>[1]!genUniform($R$9,$R$10)</f>
        <v>#VALUE!</v>
      </c>
      <c r="S849" t="e" vm="1">
        <f t="shared" si="151"/>
        <v>#VALUE!</v>
      </c>
      <c r="T849" s="47" t="e" vm="1">
        <f t="shared" si="152"/>
        <v>#VALUE!</v>
      </c>
      <c r="U849" t="e" vm="1">
        <f t="shared" si="153"/>
        <v>#VALUE!</v>
      </c>
    </row>
    <row r="850" spans="1:21">
      <c r="A850">
        <v>840</v>
      </c>
      <c r="C850" t="e" vm="2">
        <f>[1]!GenLognormal($C$9,$C$10)</f>
        <v>#VALUE!</v>
      </c>
      <c r="D850" t="e" vm="2">
        <f>[1]!GenLognormal($D$9,$D$10)</f>
        <v>#VALUE!</v>
      </c>
      <c r="E850" t="e" vm="2">
        <f>[1]!genNormal($E$9,$E$10)</f>
        <v>#VALUE!</v>
      </c>
      <c r="F850" t="e" vm="1">
        <f t="shared" si="144"/>
        <v>#VALUE!</v>
      </c>
      <c r="G850" t="e" vm="2">
        <f>[1]!GenLognormal($G$9,$G$10)</f>
        <v>#VALUE!</v>
      </c>
      <c r="H850" t="e" vm="2">
        <f>[1]!genBinomial(1,0.593)</f>
        <v>#VALUE!</v>
      </c>
      <c r="I850" s="13" t="e" vm="1">
        <f t="shared" si="154"/>
        <v>#VALUE!</v>
      </c>
      <c r="J850" t="e" vm="2">
        <f>[1]!genUniform($J$9,$J$10)</f>
        <v>#VALUE!</v>
      </c>
      <c r="K850" t="e" vm="1">
        <f t="shared" si="145"/>
        <v>#VALUE!</v>
      </c>
      <c r="L850" s="47" t="e" vm="1">
        <f t="shared" si="146"/>
        <v>#VALUE!</v>
      </c>
      <c r="M850" t="e" vm="1">
        <f t="shared" si="147"/>
        <v>#VALUE!</v>
      </c>
      <c r="N850" t="e" vm="2">
        <f>[1]!genUniform($N$9,$N$10)</f>
        <v>#VALUE!</v>
      </c>
      <c r="O850" t="e" vm="1">
        <f t="shared" si="148"/>
        <v>#VALUE!</v>
      </c>
      <c r="P850" s="47" t="e" vm="1">
        <f t="shared" si="149"/>
        <v>#VALUE!</v>
      </c>
      <c r="Q850" t="e" vm="1">
        <f t="shared" si="150"/>
        <v>#VALUE!</v>
      </c>
      <c r="R850" t="e" vm="2">
        <f>[1]!genUniform($R$9,$R$10)</f>
        <v>#VALUE!</v>
      </c>
      <c r="S850" t="e" vm="1">
        <f t="shared" si="151"/>
        <v>#VALUE!</v>
      </c>
      <c r="T850" s="47" t="e" vm="1">
        <f t="shared" si="152"/>
        <v>#VALUE!</v>
      </c>
      <c r="U850" t="e" vm="1">
        <f t="shared" si="153"/>
        <v>#VALUE!</v>
      </c>
    </row>
    <row r="851" spans="1:21">
      <c r="A851">
        <v>841</v>
      </c>
      <c r="C851" t="e" vm="2">
        <f>[1]!GenLognormal($C$9,$C$10)</f>
        <v>#VALUE!</v>
      </c>
      <c r="D851" t="e" vm="2">
        <f>[1]!GenLognormal($D$9,$D$10)</f>
        <v>#VALUE!</v>
      </c>
      <c r="E851" t="e" vm="2">
        <f>[1]!genNormal($E$9,$E$10)</f>
        <v>#VALUE!</v>
      </c>
      <c r="F851" t="e" vm="1">
        <f t="shared" si="144"/>
        <v>#VALUE!</v>
      </c>
      <c r="G851" t="e" vm="2">
        <f>[1]!GenLognormal($G$9,$G$10)</f>
        <v>#VALUE!</v>
      </c>
      <c r="H851" t="e" vm="2">
        <f>[1]!genBinomial(1,0.593)</f>
        <v>#VALUE!</v>
      </c>
      <c r="I851" s="13" t="e" vm="1">
        <f t="shared" si="154"/>
        <v>#VALUE!</v>
      </c>
      <c r="J851" t="e" vm="2">
        <f>[1]!genUniform($J$9,$J$10)</f>
        <v>#VALUE!</v>
      </c>
      <c r="K851" t="e" vm="1">
        <f t="shared" si="145"/>
        <v>#VALUE!</v>
      </c>
      <c r="L851" s="47" t="e" vm="1">
        <f t="shared" si="146"/>
        <v>#VALUE!</v>
      </c>
      <c r="M851" t="e" vm="1">
        <f t="shared" si="147"/>
        <v>#VALUE!</v>
      </c>
      <c r="N851" t="e" vm="2">
        <f>[1]!genUniform($N$9,$N$10)</f>
        <v>#VALUE!</v>
      </c>
      <c r="O851" t="e" vm="1">
        <f t="shared" si="148"/>
        <v>#VALUE!</v>
      </c>
      <c r="P851" s="47" t="e" vm="1">
        <f t="shared" si="149"/>
        <v>#VALUE!</v>
      </c>
      <c r="Q851" t="e" vm="1">
        <f t="shared" si="150"/>
        <v>#VALUE!</v>
      </c>
      <c r="R851" t="e" vm="2">
        <f>[1]!genUniform($R$9,$R$10)</f>
        <v>#VALUE!</v>
      </c>
      <c r="S851" t="e" vm="1">
        <f t="shared" si="151"/>
        <v>#VALUE!</v>
      </c>
      <c r="T851" s="47" t="e" vm="1">
        <f t="shared" si="152"/>
        <v>#VALUE!</v>
      </c>
      <c r="U851" t="e" vm="1">
        <f t="shared" si="153"/>
        <v>#VALUE!</v>
      </c>
    </row>
    <row r="852" spans="1:21">
      <c r="A852">
        <v>842</v>
      </c>
      <c r="C852" t="e" vm="2">
        <f>[1]!GenLognormal($C$9,$C$10)</f>
        <v>#VALUE!</v>
      </c>
      <c r="D852" t="e" vm="2">
        <f>[1]!GenLognormal($D$9,$D$10)</f>
        <v>#VALUE!</v>
      </c>
      <c r="E852" t="e" vm="2">
        <f>[1]!genNormal($E$9,$E$10)</f>
        <v>#VALUE!</v>
      </c>
      <c r="F852" t="e" vm="1">
        <f t="shared" si="144"/>
        <v>#VALUE!</v>
      </c>
      <c r="G852" t="e" vm="2">
        <f>[1]!GenLognormal($G$9,$G$10)</f>
        <v>#VALUE!</v>
      </c>
      <c r="H852" t="e" vm="2">
        <f>[1]!genBinomial(1,0.593)</f>
        <v>#VALUE!</v>
      </c>
      <c r="I852" s="13" t="e" vm="1">
        <f t="shared" si="154"/>
        <v>#VALUE!</v>
      </c>
      <c r="J852" t="e" vm="2">
        <f>[1]!genUniform($J$9,$J$10)</f>
        <v>#VALUE!</v>
      </c>
      <c r="K852" t="e" vm="1">
        <f t="shared" si="145"/>
        <v>#VALUE!</v>
      </c>
      <c r="L852" s="47" t="e" vm="1">
        <f t="shared" si="146"/>
        <v>#VALUE!</v>
      </c>
      <c r="M852" t="e" vm="1">
        <f t="shared" si="147"/>
        <v>#VALUE!</v>
      </c>
      <c r="N852" t="e" vm="2">
        <f>[1]!genUniform($N$9,$N$10)</f>
        <v>#VALUE!</v>
      </c>
      <c r="O852" t="e" vm="1">
        <f t="shared" si="148"/>
        <v>#VALUE!</v>
      </c>
      <c r="P852" s="47" t="e" vm="1">
        <f t="shared" si="149"/>
        <v>#VALUE!</v>
      </c>
      <c r="Q852" t="e" vm="1">
        <f t="shared" si="150"/>
        <v>#VALUE!</v>
      </c>
      <c r="R852" t="e" vm="2">
        <f>[1]!genUniform($R$9,$R$10)</f>
        <v>#VALUE!</v>
      </c>
      <c r="S852" t="e" vm="1">
        <f t="shared" si="151"/>
        <v>#VALUE!</v>
      </c>
      <c r="T852" s="47" t="e" vm="1">
        <f t="shared" si="152"/>
        <v>#VALUE!</v>
      </c>
      <c r="U852" t="e" vm="1">
        <f t="shared" si="153"/>
        <v>#VALUE!</v>
      </c>
    </row>
    <row r="853" spans="1:21">
      <c r="A853">
        <v>843</v>
      </c>
      <c r="C853" t="e" vm="2">
        <f>[1]!GenLognormal($C$9,$C$10)</f>
        <v>#VALUE!</v>
      </c>
      <c r="D853" t="e" vm="2">
        <f>[1]!GenLognormal($D$9,$D$10)</f>
        <v>#VALUE!</v>
      </c>
      <c r="E853" t="e" vm="2">
        <f>[1]!genNormal($E$9,$E$10)</f>
        <v>#VALUE!</v>
      </c>
      <c r="F853" t="e" vm="1">
        <f t="shared" si="144"/>
        <v>#VALUE!</v>
      </c>
      <c r="G853" t="e" vm="2">
        <f>[1]!GenLognormal($G$9,$G$10)</f>
        <v>#VALUE!</v>
      </c>
      <c r="H853" t="e" vm="2">
        <f>[1]!genBinomial(1,0.593)</f>
        <v>#VALUE!</v>
      </c>
      <c r="I853" s="13" t="e" vm="1">
        <f t="shared" si="154"/>
        <v>#VALUE!</v>
      </c>
      <c r="J853" t="e" vm="2">
        <f>[1]!genUniform($J$9,$J$10)</f>
        <v>#VALUE!</v>
      </c>
      <c r="K853" t="e" vm="1">
        <f t="shared" si="145"/>
        <v>#VALUE!</v>
      </c>
      <c r="L853" s="47" t="e" vm="1">
        <f t="shared" si="146"/>
        <v>#VALUE!</v>
      </c>
      <c r="M853" t="e" vm="1">
        <f t="shared" si="147"/>
        <v>#VALUE!</v>
      </c>
      <c r="N853" t="e" vm="2">
        <f>[1]!genUniform($N$9,$N$10)</f>
        <v>#VALUE!</v>
      </c>
      <c r="O853" t="e" vm="1">
        <f t="shared" si="148"/>
        <v>#VALUE!</v>
      </c>
      <c r="P853" s="47" t="e" vm="1">
        <f t="shared" si="149"/>
        <v>#VALUE!</v>
      </c>
      <c r="Q853" t="e" vm="1">
        <f t="shared" si="150"/>
        <v>#VALUE!</v>
      </c>
      <c r="R853" t="e" vm="2">
        <f>[1]!genUniform($R$9,$R$10)</f>
        <v>#VALUE!</v>
      </c>
      <c r="S853" t="e" vm="1">
        <f t="shared" si="151"/>
        <v>#VALUE!</v>
      </c>
      <c r="T853" s="47" t="e" vm="1">
        <f t="shared" si="152"/>
        <v>#VALUE!</v>
      </c>
      <c r="U853" t="e" vm="1">
        <f t="shared" si="153"/>
        <v>#VALUE!</v>
      </c>
    </row>
    <row r="854" spans="1:21">
      <c r="A854">
        <v>844</v>
      </c>
      <c r="C854" t="e" vm="2">
        <f>[1]!GenLognormal($C$9,$C$10)</f>
        <v>#VALUE!</v>
      </c>
      <c r="D854" t="e" vm="2">
        <f>[1]!GenLognormal($D$9,$D$10)</f>
        <v>#VALUE!</v>
      </c>
      <c r="E854" t="e" vm="2">
        <f>[1]!genNormal($E$9,$E$10)</f>
        <v>#VALUE!</v>
      </c>
      <c r="F854" t="e" vm="1">
        <f t="shared" si="144"/>
        <v>#VALUE!</v>
      </c>
      <c r="G854" t="e" vm="2">
        <f>[1]!GenLognormal($G$9,$G$10)</f>
        <v>#VALUE!</v>
      </c>
      <c r="H854" t="e" vm="2">
        <f>[1]!genBinomial(1,0.593)</f>
        <v>#VALUE!</v>
      </c>
      <c r="I854" s="13" t="e" vm="1">
        <f t="shared" si="154"/>
        <v>#VALUE!</v>
      </c>
      <c r="J854" t="e" vm="2">
        <f>[1]!genUniform($J$9,$J$10)</f>
        <v>#VALUE!</v>
      </c>
      <c r="K854" t="e" vm="1">
        <f t="shared" si="145"/>
        <v>#VALUE!</v>
      </c>
      <c r="L854" s="47" t="e" vm="1">
        <f t="shared" si="146"/>
        <v>#VALUE!</v>
      </c>
      <c r="M854" t="e" vm="1">
        <f t="shared" si="147"/>
        <v>#VALUE!</v>
      </c>
      <c r="N854" t="e" vm="2">
        <f>[1]!genUniform($N$9,$N$10)</f>
        <v>#VALUE!</v>
      </c>
      <c r="O854" t="e" vm="1">
        <f t="shared" si="148"/>
        <v>#VALUE!</v>
      </c>
      <c r="P854" s="47" t="e" vm="1">
        <f t="shared" si="149"/>
        <v>#VALUE!</v>
      </c>
      <c r="Q854" t="e" vm="1">
        <f t="shared" si="150"/>
        <v>#VALUE!</v>
      </c>
      <c r="R854" t="e" vm="2">
        <f>[1]!genUniform($R$9,$R$10)</f>
        <v>#VALUE!</v>
      </c>
      <c r="S854" t="e" vm="1">
        <f t="shared" si="151"/>
        <v>#VALUE!</v>
      </c>
      <c r="T854" s="47" t="e" vm="1">
        <f t="shared" si="152"/>
        <v>#VALUE!</v>
      </c>
      <c r="U854" t="e" vm="1">
        <f t="shared" si="153"/>
        <v>#VALUE!</v>
      </c>
    </row>
    <row r="855" spans="1:21">
      <c r="A855">
        <v>845</v>
      </c>
      <c r="C855" t="e" vm="2">
        <f>[1]!GenLognormal($C$9,$C$10)</f>
        <v>#VALUE!</v>
      </c>
      <c r="D855" t="e" vm="2">
        <f>[1]!GenLognormal($D$9,$D$10)</f>
        <v>#VALUE!</v>
      </c>
      <c r="E855" t="e" vm="2">
        <f>[1]!genNormal($E$9,$E$10)</f>
        <v>#VALUE!</v>
      </c>
      <c r="F855" t="e" vm="1">
        <f t="shared" si="144"/>
        <v>#VALUE!</v>
      </c>
      <c r="G855" t="e" vm="2">
        <f>[1]!GenLognormal($G$9,$G$10)</f>
        <v>#VALUE!</v>
      </c>
      <c r="H855" t="e" vm="2">
        <f>[1]!genBinomial(1,0.593)</f>
        <v>#VALUE!</v>
      </c>
      <c r="I855" s="13" t="e" vm="1">
        <f t="shared" si="154"/>
        <v>#VALUE!</v>
      </c>
      <c r="J855" t="e" vm="2">
        <f>[1]!genUniform($J$9,$J$10)</f>
        <v>#VALUE!</v>
      </c>
      <c r="K855" t="e" vm="1">
        <f t="shared" si="145"/>
        <v>#VALUE!</v>
      </c>
      <c r="L855" s="47" t="e" vm="1">
        <f t="shared" si="146"/>
        <v>#VALUE!</v>
      </c>
      <c r="M855" t="e" vm="1">
        <f t="shared" si="147"/>
        <v>#VALUE!</v>
      </c>
      <c r="N855" t="e" vm="2">
        <f>[1]!genUniform($N$9,$N$10)</f>
        <v>#VALUE!</v>
      </c>
      <c r="O855" t="e" vm="1">
        <f t="shared" si="148"/>
        <v>#VALUE!</v>
      </c>
      <c r="P855" s="47" t="e" vm="1">
        <f t="shared" si="149"/>
        <v>#VALUE!</v>
      </c>
      <c r="Q855" t="e" vm="1">
        <f t="shared" si="150"/>
        <v>#VALUE!</v>
      </c>
      <c r="R855" t="e" vm="2">
        <f>[1]!genUniform($R$9,$R$10)</f>
        <v>#VALUE!</v>
      </c>
      <c r="S855" t="e" vm="1">
        <f t="shared" si="151"/>
        <v>#VALUE!</v>
      </c>
      <c r="T855" s="47" t="e" vm="1">
        <f t="shared" si="152"/>
        <v>#VALUE!</v>
      </c>
      <c r="U855" t="e" vm="1">
        <f t="shared" si="153"/>
        <v>#VALUE!</v>
      </c>
    </row>
    <row r="856" spans="1:21">
      <c r="A856">
        <v>846</v>
      </c>
      <c r="C856" t="e" vm="2">
        <f>[1]!GenLognormal($C$9,$C$10)</f>
        <v>#VALUE!</v>
      </c>
      <c r="D856" t="e" vm="2">
        <f>[1]!GenLognormal($D$9,$D$10)</f>
        <v>#VALUE!</v>
      </c>
      <c r="E856" t="e" vm="2">
        <f>[1]!genNormal($E$9,$E$10)</f>
        <v>#VALUE!</v>
      </c>
      <c r="F856" t="e" vm="1">
        <f t="shared" si="144"/>
        <v>#VALUE!</v>
      </c>
      <c r="G856" t="e" vm="2">
        <f>[1]!GenLognormal($G$9,$G$10)</f>
        <v>#VALUE!</v>
      </c>
      <c r="H856" t="e" vm="2">
        <f>[1]!genBinomial(1,0.593)</f>
        <v>#VALUE!</v>
      </c>
      <c r="I856" s="13" t="e" vm="1">
        <f t="shared" si="154"/>
        <v>#VALUE!</v>
      </c>
      <c r="J856" t="e" vm="2">
        <f>[1]!genUniform($J$9,$J$10)</f>
        <v>#VALUE!</v>
      </c>
      <c r="K856" t="e" vm="1">
        <f t="shared" si="145"/>
        <v>#VALUE!</v>
      </c>
      <c r="L856" s="47" t="e" vm="1">
        <f t="shared" si="146"/>
        <v>#VALUE!</v>
      </c>
      <c r="M856" t="e" vm="1">
        <f t="shared" si="147"/>
        <v>#VALUE!</v>
      </c>
      <c r="N856" t="e" vm="2">
        <f>[1]!genUniform($N$9,$N$10)</f>
        <v>#VALUE!</v>
      </c>
      <c r="O856" t="e" vm="1">
        <f t="shared" si="148"/>
        <v>#VALUE!</v>
      </c>
      <c r="P856" s="47" t="e" vm="1">
        <f t="shared" si="149"/>
        <v>#VALUE!</v>
      </c>
      <c r="Q856" t="e" vm="1">
        <f t="shared" si="150"/>
        <v>#VALUE!</v>
      </c>
      <c r="R856" t="e" vm="2">
        <f>[1]!genUniform($R$9,$R$10)</f>
        <v>#VALUE!</v>
      </c>
      <c r="S856" t="e" vm="1">
        <f t="shared" si="151"/>
        <v>#VALUE!</v>
      </c>
      <c r="T856" s="47" t="e" vm="1">
        <f t="shared" si="152"/>
        <v>#VALUE!</v>
      </c>
      <c r="U856" t="e" vm="1">
        <f t="shared" si="153"/>
        <v>#VALUE!</v>
      </c>
    </row>
    <row r="857" spans="1:21">
      <c r="A857">
        <v>847</v>
      </c>
      <c r="C857" t="e" vm="2">
        <f>[1]!GenLognormal($C$9,$C$10)</f>
        <v>#VALUE!</v>
      </c>
      <c r="D857" t="e" vm="2">
        <f>[1]!GenLognormal($D$9,$D$10)</f>
        <v>#VALUE!</v>
      </c>
      <c r="E857" t="e" vm="2">
        <f>[1]!genNormal($E$9,$E$10)</f>
        <v>#VALUE!</v>
      </c>
      <c r="F857" t="e" vm="1">
        <f t="shared" si="144"/>
        <v>#VALUE!</v>
      </c>
      <c r="G857" t="e" vm="2">
        <f>[1]!GenLognormal($G$9,$G$10)</f>
        <v>#VALUE!</v>
      </c>
      <c r="H857" t="e" vm="2">
        <f>[1]!genBinomial(1,0.593)</f>
        <v>#VALUE!</v>
      </c>
      <c r="I857" s="13" t="e" vm="1">
        <f t="shared" si="154"/>
        <v>#VALUE!</v>
      </c>
      <c r="J857" t="e" vm="2">
        <f>[1]!genUniform($J$9,$J$10)</f>
        <v>#VALUE!</v>
      </c>
      <c r="K857" t="e" vm="1">
        <f t="shared" si="145"/>
        <v>#VALUE!</v>
      </c>
      <c r="L857" s="47" t="e" vm="1">
        <f t="shared" si="146"/>
        <v>#VALUE!</v>
      </c>
      <c r="M857" t="e" vm="1">
        <f t="shared" si="147"/>
        <v>#VALUE!</v>
      </c>
      <c r="N857" t="e" vm="2">
        <f>[1]!genUniform($N$9,$N$10)</f>
        <v>#VALUE!</v>
      </c>
      <c r="O857" t="e" vm="1">
        <f t="shared" si="148"/>
        <v>#VALUE!</v>
      </c>
      <c r="P857" s="47" t="e" vm="1">
        <f t="shared" si="149"/>
        <v>#VALUE!</v>
      </c>
      <c r="Q857" t="e" vm="1">
        <f t="shared" si="150"/>
        <v>#VALUE!</v>
      </c>
      <c r="R857" t="e" vm="2">
        <f>[1]!genUniform($R$9,$R$10)</f>
        <v>#VALUE!</v>
      </c>
      <c r="S857" t="e" vm="1">
        <f t="shared" si="151"/>
        <v>#VALUE!</v>
      </c>
      <c r="T857" s="47" t="e" vm="1">
        <f t="shared" si="152"/>
        <v>#VALUE!</v>
      </c>
      <c r="U857" t="e" vm="1">
        <f t="shared" si="153"/>
        <v>#VALUE!</v>
      </c>
    </row>
    <row r="858" spans="1:21">
      <c r="A858">
        <v>848</v>
      </c>
      <c r="C858" t="e" vm="2">
        <f>[1]!GenLognormal($C$9,$C$10)</f>
        <v>#VALUE!</v>
      </c>
      <c r="D858" t="e" vm="2">
        <f>[1]!GenLognormal($D$9,$D$10)</f>
        <v>#VALUE!</v>
      </c>
      <c r="E858" t="e" vm="2">
        <f>[1]!genNormal($E$9,$E$10)</f>
        <v>#VALUE!</v>
      </c>
      <c r="F858" t="e" vm="1">
        <f t="shared" si="144"/>
        <v>#VALUE!</v>
      </c>
      <c r="G858" t="e" vm="2">
        <f>[1]!GenLognormal($G$9,$G$10)</f>
        <v>#VALUE!</v>
      </c>
      <c r="H858" t="e" vm="2">
        <f>[1]!genBinomial(1,0.593)</f>
        <v>#VALUE!</v>
      </c>
      <c r="I858" s="13" t="e" vm="1">
        <f t="shared" si="154"/>
        <v>#VALUE!</v>
      </c>
      <c r="J858" t="e" vm="2">
        <f>[1]!genUniform($J$9,$J$10)</f>
        <v>#VALUE!</v>
      </c>
      <c r="K858" t="e" vm="1">
        <f t="shared" si="145"/>
        <v>#VALUE!</v>
      </c>
      <c r="L858" s="47" t="e" vm="1">
        <f t="shared" si="146"/>
        <v>#VALUE!</v>
      </c>
      <c r="M858" t="e" vm="1">
        <f t="shared" si="147"/>
        <v>#VALUE!</v>
      </c>
      <c r="N858" t="e" vm="2">
        <f>[1]!genUniform($N$9,$N$10)</f>
        <v>#VALUE!</v>
      </c>
      <c r="O858" t="e" vm="1">
        <f t="shared" si="148"/>
        <v>#VALUE!</v>
      </c>
      <c r="P858" s="47" t="e" vm="1">
        <f t="shared" si="149"/>
        <v>#VALUE!</v>
      </c>
      <c r="Q858" t="e" vm="1">
        <f t="shared" si="150"/>
        <v>#VALUE!</v>
      </c>
      <c r="R858" t="e" vm="2">
        <f>[1]!genUniform($R$9,$R$10)</f>
        <v>#VALUE!</v>
      </c>
      <c r="S858" t="e" vm="1">
        <f t="shared" si="151"/>
        <v>#VALUE!</v>
      </c>
      <c r="T858" s="47" t="e" vm="1">
        <f t="shared" si="152"/>
        <v>#VALUE!</v>
      </c>
      <c r="U858" t="e" vm="1">
        <f t="shared" si="153"/>
        <v>#VALUE!</v>
      </c>
    </row>
    <row r="859" spans="1:21">
      <c r="A859">
        <v>849</v>
      </c>
      <c r="C859" t="e" vm="2">
        <f>[1]!GenLognormal($C$9,$C$10)</f>
        <v>#VALUE!</v>
      </c>
      <c r="D859" t="e" vm="2">
        <f>[1]!GenLognormal($D$9,$D$10)</f>
        <v>#VALUE!</v>
      </c>
      <c r="E859" t="e" vm="2">
        <f>[1]!genNormal($E$9,$E$10)</f>
        <v>#VALUE!</v>
      </c>
      <c r="F859" t="e" vm="1">
        <f t="shared" si="144"/>
        <v>#VALUE!</v>
      </c>
      <c r="G859" t="e" vm="2">
        <f>[1]!GenLognormal($G$9,$G$10)</f>
        <v>#VALUE!</v>
      </c>
      <c r="H859" t="e" vm="2">
        <f>[1]!genBinomial(1,0.593)</f>
        <v>#VALUE!</v>
      </c>
      <c r="I859" s="13" t="e" vm="1">
        <f t="shared" si="154"/>
        <v>#VALUE!</v>
      </c>
      <c r="J859" t="e" vm="2">
        <f>[1]!genUniform($J$9,$J$10)</f>
        <v>#VALUE!</v>
      </c>
      <c r="K859" t="e" vm="1">
        <f t="shared" si="145"/>
        <v>#VALUE!</v>
      </c>
      <c r="L859" s="47" t="e" vm="1">
        <f t="shared" si="146"/>
        <v>#VALUE!</v>
      </c>
      <c r="M859" t="e" vm="1">
        <f t="shared" si="147"/>
        <v>#VALUE!</v>
      </c>
      <c r="N859" t="e" vm="2">
        <f>[1]!genUniform($N$9,$N$10)</f>
        <v>#VALUE!</v>
      </c>
      <c r="O859" t="e" vm="1">
        <f t="shared" si="148"/>
        <v>#VALUE!</v>
      </c>
      <c r="P859" s="47" t="e" vm="1">
        <f t="shared" si="149"/>
        <v>#VALUE!</v>
      </c>
      <c r="Q859" t="e" vm="1">
        <f t="shared" si="150"/>
        <v>#VALUE!</v>
      </c>
      <c r="R859" t="e" vm="2">
        <f>[1]!genUniform($R$9,$R$10)</f>
        <v>#VALUE!</v>
      </c>
      <c r="S859" t="e" vm="1">
        <f t="shared" si="151"/>
        <v>#VALUE!</v>
      </c>
      <c r="T859" s="47" t="e" vm="1">
        <f t="shared" si="152"/>
        <v>#VALUE!</v>
      </c>
      <c r="U859" t="e" vm="1">
        <f t="shared" si="153"/>
        <v>#VALUE!</v>
      </c>
    </row>
    <row r="860" spans="1:21">
      <c r="A860">
        <v>850</v>
      </c>
      <c r="C860" t="e" vm="2">
        <f>[1]!GenLognormal($C$9,$C$10)</f>
        <v>#VALUE!</v>
      </c>
      <c r="D860" t="e" vm="2">
        <f>[1]!GenLognormal($D$9,$D$10)</f>
        <v>#VALUE!</v>
      </c>
      <c r="E860" t="e" vm="2">
        <f>[1]!genNormal($E$9,$E$10)</f>
        <v>#VALUE!</v>
      </c>
      <c r="F860" t="e" vm="1">
        <f t="shared" si="144"/>
        <v>#VALUE!</v>
      </c>
      <c r="G860" t="e" vm="2">
        <f>[1]!GenLognormal($G$9,$G$10)</f>
        <v>#VALUE!</v>
      </c>
      <c r="H860" t="e" vm="2">
        <f>[1]!genBinomial(1,0.593)</f>
        <v>#VALUE!</v>
      </c>
      <c r="I860" s="13" t="e" vm="1">
        <f t="shared" si="154"/>
        <v>#VALUE!</v>
      </c>
      <c r="J860" t="e" vm="2">
        <f>[1]!genUniform($J$9,$J$10)</f>
        <v>#VALUE!</v>
      </c>
      <c r="K860" t="e" vm="1">
        <f t="shared" si="145"/>
        <v>#VALUE!</v>
      </c>
      <c r="L860" s="47" t="e" vm="1">
        <f t="shared" si="146"/>
        <v>#VALUE!</v>
      </c>
      <c r="M860" t="e" vm="1">
        <f t="shared" si="147"/>
        <v>#VALUE!</v>
      </c>
      <c r="N860" t="e" vm="2">
        <f>[1]!genUniform($N$9,$N$10)</f>
        <v>#VALUE!</v>
      </c>
      <c r="O860" t="e" vm="1">
        <f t="shared" si="148"/>
        <v>#VALUE!</v>
      </c>
      <c r="P860" s="47" t="e" vm="1">
        <f t="shared" si="149"/>
        <v>#VALUE!</v>
      </c>
      <c r="Q860" t="e" vm="1">
        <f t="shared" si="150"/>
        <v>#VALUE!</v>
      </c>
      <c r="R860" t="e" vm="2">
        <f>[1]!genUniform($R$9,$R$10)</f>
        <v>#VALUE!</v>
      </c>
      <c r="S860" t="e" vm="1">
        <f t="shared" si="151"/>
        <v>#VALUE!</v>
      </c>
      <c r="T860" s="47" t="e" vm="1">
        <f t="shared" si="152"/>
        <v>#VALUE!</v>
      </c>
      <c r="U860" t="e" vm="1">
        <f t="shared" si="153"/>
        <v>#VALUE!</v>
      </c>
    </row>
    <row r="861" spans="1:21">
      <c r="A861">
        <v>851</v>
      </c>
      <c r="C861" t="e" vm="2">
        <f>[1]!GenLognormal($C$9,$C$10)</f>
        <v>#VALUE!</v>
      </c>
      <c r="D861" t="e" vm="2">
        <f>[1]!GenLognormal($D$9,$D$10)</f>
        <v>#VALUE!</v>
      </c>
      <c r="E861" t="e" vm="2">
        <f>[1]!genNormal($E$9,$E$10)</f>
        <v>#VALUE!</v>
      </c>
      <c r="F861" t="e" vm="1">
        <f t="shared" si="144"/>
        <v>#VALUE!</v>
      </c>
      <c r="G861" t="e" vm="2">
        <f>[1]!GenLognormal($G$9,$G$10)</f>
        <v>#VALUE!</v>
      </c>
      <c r="H861" t="e" vm="2">
        <f>[1]!genBinomial(1,0.593)</f>
        <v>#VALUE!</v>
      </c>
      <c r="I861" s="13" t="e" vm="1">
        <f t="shared" si="154"/>
        <v>#VALUE!</v>
      </c>
      <c r="J861" t="e" vm="2">
        <f>[1]!genUniform($J$9,$J$10)</f>
        <v>#VALUE!</v>
      </c>
      <c r="K861" t="e" vm="1">
        <f t="shared" si="145"/>
        <v>#VALUE!</v>
      </c>
      <c r="L861" s="47" t="e" vm="1">
        <f t="shared" si="146"/>
        <v>#VALUE!</v>
      </c>
      <c r="M861" t="e" vm="1">
        <f t="shared" si="147"/>
        <v>#VALUE!</v>
      </c>
      <c r="N861" t="e" vm="2">
        <f>[1]!genUniform($N$9,$N$10)</f>
        <v>#VALUE!</v>
      </c>
      <c r="O861" t="e" vm="1">
        <f t="shared" si="148"/>
        <v>#VALUE!</v>
      </c>
      <c r="P861" s="47" t="e" vm="1">
        <f t="shared" si="149"/>
        <v>#VALUE!</v>
      </c>
      <c r="Q861" t="e" vm="1">
        <f t="shared" si="150"/>
        <v>#VALUE!</v>
      </c>
      <c r="R861" t="e" vm="2">
        <f>[1]!genUniform($R$9,$R$10)</f>
        <v>#VALUE!</v>
      </c>
      <c r="S861" t="e" vm="1">
        <f t="shared" si="151"/>
        <v>#VALUE!</v>
      </c>
      <c r="T861" s="47" t="e" vm="1">
        <f t="shared" si="152"/>
        <v>#VALUE!</v>
      </c>
      <c r="U861" t="e" vm="1">
        <f t="shared" si="153"/>
        <v>#VALUE!</v>
      </c>
    </row>
    <row r="862" spans="1:21">
      <c r="A862">
        <v>852</v>
      </c>
      <c r="C862" t="e" vm="2">
        <f>[1]!GenLognormal($C$9,$C$10)</f>
        <v>#VALUE!</v>
      </c>
      <c r="D862" t="e" vm="2">
        <f>[1]!GenLognormal($D$9,$D$10)</f>
        <v>#VALUE!</v>
      </c>
      <c r="E862" t="e" vm="2">
        <f>[1]!genNormal($E$9,$E$10)</f>
        <v>#VALUE!</v>
      </c>
      <c r="F862" t="e" vm="1">
        <f t="shared" si="144"/>
        <v>#VALUE!</v>
      </c>
      <c r="G862" t="e" vm="2">
        <f>[1]!GenLognormal($G$9,$G$10)</f>
        <v>#VALUE!</v>
      </c>
      <c r="H862" t="e" vm="2">
        <f>[1]!genBinomial(1,0.593)</f>
        <v>#VALUE!</v>
      </c>
      <c r="I862" s="13" t="e" vm="1">
        <f t="shared" si="154"/>
        <v>#VALUE!</v>
      </c>
      <c r="J862" t="e" vm="2">
        <f>[1]!genUniform($J$9,$J$10)</f>
        <v>#VALUE!</v>
      </c>
      <c r="K862" t="e" vm="1">
        <f t="shared" si="145"/>
        <v>#VALUE!</v>
      </c>
      <c r="L862" s="47" t="e" vm="1">
        <f t="shared" si="146"/>
        <v>#VALUE!</v>
      </c>
      <c r="M862" t="e" vm="1">
        <f t="shared" si="147"/>
        <v>#VALUE!</v>
      </c>
      <c r="N862" t="e" vm="2">
        <f>[1]!genUniform($N$9,$N$10)</f>
        <v>#VALUE!</v>
      </c>
      <c r="O862" t="e" vm="1">
        <f t="shared" si="148"/>
        <v>#VALUE!</v>
      </c>
      <c r="P862" s="47" t="e" vm="1">
        <f t="shared" si="149"/>
        <v>#VALUE!</v>
      </c>
      <c r="Q862" t="e" vm="1">
        <f t="shared" si="150"/>
        <v>#VALUE!</v>
      </c>
      <c r="R862" t="e" vm="2">
        <f>[1]!genUniform($R$9,$R$10)</f>
        <v>#VALUE!</v>
      </c>
      <c r="S862" t="e" vm="1">
        <f t="shared" si="151"/>
        <v>#VALUE!</v>
      </c>
      <c r="T862" s="47" t="e" vm="1">
        <f t="shared" si="152"/>
        <v>#VALUE!</v>
      </c>
      <c r="U862" t="e" vm="1">
        <f t="shared" si="153"/>
        <v>#VALUE!</v>
      </c>
    </row>
    <row r="863" spans="1:21">
      <c r="A863">
        <v>853</v>
      </c>
      <c r="C863" t="e" vm="2">
        <f>[1]!GenLognormal($C$9,$C$10)</f>
        <v>#VALUE!</v>
      </c>
      <c r="D863" t="e" vm="2">
        <f>[1]!GenLognormal($D$9,$D$10)</f>
        <v>#VALUE!</v>
      </c>
      <c r="E863" t="e" vm="2">
        <f>[1]!genNormal($E$9,$E$10)</f>
        <v>#VALUE!</v>
      </c>
      <c r="F863" t="e" vm="1">
        <f t="shared" si="144"/>
        <v>#VALUE!</v>
      </c>
      <c r="G863" t="e" vm="2">
        <f>[1]!GenLognormal($G$9,$G$10)</f>
        <v>#VALUE!</v>
      </c>
      <c r="H863" t="e" vm="2">
        <f>[1]!genBinomial(1,0.593)</f>
        <v>#VALUE!</v>
      </c>
      <c r="I863" s="13" t="e" vm="1">
        <f t="shared" si="154"/>
        <v>#VALUE!</v>
      </c>
      <c r="J863" t="e" vm="2">
        <f>[1]!genUniform($J$9,$J$10)</f>
        <v>#VALUE!</v>
      </c>
      <c r="K863" t="e" vm="1">
        <f t="shared" si="145"/>
        <v>#VALUE!</v>
      </c>
      <c r="L863" s="47" t="e" vm="1">
        <f t="shared" si="146"/>
        <v>#VALUE!</v>
      </c>
      <c r="M863" t="e" vm="1">
        <f t="shared" si="147"/>
        <v>#VALUE!</v>
      </c>
      <c r="N863" t="e" vm="2">
        <f>[1]!genUniform($N$9,$N$10)</f>
        <v>#VALUE!</v>
      </c>
      <c r="O863" t="e" vm="1">
        <f t="shared" si="148"/>
        <v>#VALUE!</v>
      </c>
      <c r="P863" s="47" t="e" vm="1">
        <f t="shared" si="149"/>
        <v>#VALUE!</v>
      </c>
      <c r="Q863" t="e" vm="1">
        <f t="shared" si="150"/>
        <v>#VALUE!</v>
      </c>
      <c r="R863" t="e" vm="2">
        <f>[1]!genUniform($R$9,$R$10)</f>
        <v>#VALUE!</v>
      </c>
      <c r="S863" t="e" vm="1">
        <f t="shared" si="151"/>
        <v>#VALUE!</v>
      </c>
      <c r="T863" s="47" t="e" vm="1">
        <f t="shared" si="152"/>
        <v>#VALUE!</v>
      </c>
      <c r="U863" t="e" vm="1">
        <f t="shared" si="153"/>
        <v>#VALUE!</v>
      </c>
    </row>
    <row r="864" spans="1:21">
      <c r="A864">
        <v>854</v>
      </c>
      <c r="C864" t="e" vm="2">
        <f>[1]!GenLognormal($C$9,$C$10)</f>
        <v>#VALUE!</v>
      </c>
      <c r="D864" t="e" vm="2">
        <f>[1]!GenLognormal($D$9,$D$10)</f>
        <v>#VALUE!</v>
      </c>
      <c r="E864" t="e" vm="2">
        <f>[1]!genNormal($E$9,$E$10)</f>
        <v>#VALUE!</v>
      </c>
      <c r="F864" t="e" vm="1">
        <f t="shared" si="144"/>
        <v>#VALUE!</v>
      </c>
      <c r="G864" t="e" vm="2">
        <f>[1]!GenLognormal($G$9,$G$10)</f>
        <v>#VALUE!</v>
      </c>
      <c r="H864" t="e" vm="2">
        <f>[1]!genBinomial(1,0.593)</f>
        <v>#VALUE!</v>
      </c>
      <c r="I864" s="13" t="e" vm="1">
        <f t="shared" si="154"/>
        <v>#VALUE!</v>
      </c>
      <c r="J864" t="e" vm="2">
        <f>[1]!genUniform($J$9,$J$10)</f>
        <v>#VALUE!</v>
      </c>
      <c r="K864" t="e" vm="1">
        <f t="shared" si="145"/>
        <v>#VALUE!</v>
      </c>
      <c r="L864" s="47" t="e" vm="1">
        <f t="shared" si="146"/>
        <v>#VALUE!</v>
      </c>
      <c r="M864" t="e" vm="1">
        <f t="shared" si="147"/>
        <v>#VALUE!</v>
      </c>
      <c r="N864" t="e" vm="2">
        <f>[1]!genUniform($N$9,$N$10)</f>
        <v>#VALUE!</v>
      </c>
      <c r="O864" t="e" vm="1">
        <f t="shared" si="148"/>
        <v>#VALUE!</v>
      </c>
      <c r="P864" s="47" t="e" vm="1">
        <f t="shared" si="149"/>
        <v>#VALUE!</v>
      </c>
      <c r="Q864" t="e" vm="1">
        <f t="shared" si="150"/>
        <v>#VALUE!</v>
      </c>
      <c r="R864" t="e" vm="2">
        <f>[1]!genUniform($R$9,$R$10)</f>
        <v>#VALUE!</v>
      </c>
      <c r="S864" t="e" vm="1">
        <f t="shared" si="151"/>
        <v>#VALUE!</v>
      </c>
      <c r="T864" s="47" t="e" vm="1">
        <f t="shared" si="152"/>
        <v>#VALUE!</v>
      </c>
      <c r="U864" t="e" vm="1">
        <f t="shared" si="153"/>
        <v>#VALUE!</v>
      </c>
    </row>
    <row r="865" spans="1:21">
      <c r="A865">
        <v>855</v>
      </c>
      <c r="C865" t="e" vm="2">
        <f>[1]!GenLognormal($C$9,$C$10)</f>
        <v>#VALUE!</v>
      </c>
      <c r="D865" t="e" vm="2">
        <f>[1]!GenLognormal($D$9,$D$10)</f>
        <v>#VALUE!</v>
      </c>
      <c r="E865" t="e" vm="2">
        <f>[1]!genNormal($E$9,$E$10)</f>
        <v>#VALUE!</v>
      </c>
      <c r="F865" t="e" vm="1">
        <f t="shared" si="144"/>
        <v>#VALUE!</v>
      </c>
      <c r="G865" t="e" vm="2">
        <f>[1]!GenLognormal($G$9,$G$10)</f>
        <v>#VALUE!</v>
      </c>
      <c r="H865" t="e" vm="2">
        <f>[1]!genBinomial(1,0.593)</f>
        <v>#VALUE!</v>
      </c>
      <c r="I865" s="13" t="e" vm="1">
        <f t="shared" si="154"/>
        <v>#VALUE!</v>
      </c>
      <c r="J865" t="e" vm="2">
        <f>[1]!genUniform($J$9,$J$10)</f>
        <v>#VALUE!</v>
      </c>
      <c r="K865" t="e" vm="1">
        <f t="shared" si="145"/>
        <v>#VALUE!</v>
      </c>
      <c r="L865" s="47" t="e" vm="1">
        <f t="shared" si="146"/>
        <v>#VALUE!</v>
      </c>
      <c r="M865" t="e" vm="1">
        <f t="shared" si="147"/>
        <v>#VALUE!</v>
      </c>
      <c r="N865" t="e" vm="2">
        <f>[1]!genUniform($N$9,$N$10)</f>
        <v>#VALUE!</v>
      </c>
      <c r="O865" t="e" vm="1">
        <f t="shared" si="148"/>
        <v>#VALUE!</v>
      </c>
      <c r="P865" s="47" t="e" vm="1">
        <f t="shared" si="149"/>
        <v>#VALUE!</v>
      </c>
      <c r="Q865" t="e" vm="1">
        <f t="shared" si="150"/>
        <v>#VALUE!</v>
      </c>
      <c r="R865" t="e" vm="2">
        <f>[1]!genUniform($R$9,$R$10)</f>
        <v>#VALUE!</v>
      </c>
      <c r="S865" t="e" vm="1">
        <f t="shared" si="151"/>
        <v>#VALUE!</v>
      </c>
      <c r="T865" s="47" t="e" vm="1">
        <f t="shared" si="152"/>
        <v>#VALUE!</v>
      </c>
      <c r="U865" t="e" vm="1">
        <f t="shared" si="153"/>
        <v>#VALUE!</v>
      </c>
    </row>
    <row r="866" spans="1:21">
      <c r="A866">
        <v>856</v>
      </c>
      <c r="C866" t="e" vm="2">
        <f>[1]!GenLognormal($C$9,$C$10)</f>
        <v>#VALUE!</v>
      </c>
      <c r="D866" t="e" vm="2">
        <f>[1]!GenLognormal($D$9,$D$10)</f>
        <v>#VALUE!</v>
      </c>
      <c r="E866" t="e" vm="2">
        <f>[1]!genNormal($E$9,$E$10)</f>
        <v>#VALUE!</v>
      </c>
      <c r="F866" t="e" vm="1">
        <f t="shared" si="144"/>
        <v>#VALUE!</v>
      </c>
      <c r="G866" t="e" vm="2">
        <f>[1]!GenLognormal($G$9,$G$10)</f>
        <v>#VALUE!</v>
      </c>
      <c r="H866" t="e" vm="2">
        <f>[1]!genBinomial(1,0.593)</f>
        <v>#VALUE!</v>
      </c>
      <c r="I866" s="13" t="e" vm="1">
        <f t="shared" si="154"/>
        <v>#VALUE!</v>
      </c>
      <c r="J866" t="e" vm="2">
        <f>[1]!genUniform($J$9,$J$10)</f>
        <v>#VALUE!</v>
      </c>
      <c r="K866" t="e" vm="1">
        <f t="shared" si="145"/>
        <v>#VALUE!</v>
      </c>
      <c r="L866" s="47" t="e" vm="1">
        <f t="shared" si="146"/>
        <v>#VALUE!</v>
      </c>
      <c r="M866" t="e" vm="1">
        <f t="shared" si="147"/>
        <v>#VALUE!</v>
      </c>
      <c r="N866" t="e" vm="2">
        <f>[1]!genUniform($N$9,$N$10)</f>
        <v>#VALUE!</v>
      </c>
      <c r="O866" t="e" vm="1">
        <f t="shared" si="148"/>
        <v>#VALUE!</v>
      </c>
      <c r="P866" s="47" t="e" vm="1">
        <f t="shared" si="149"/>
        <v>#VALUE!</v>
      </c>
      <c r="Q866" t="e" vm="1">
        <f t="shared" si="150"/>
        <v>#VALUE!</v>
      </c>
      <c r="R866" t="e" vm="2">
        <f>[1]!genUniform($R$9,$R$10)</f>
        <v>#VALUE!</v>
      </c>
      <c r="S866" t="e" vm="1">
        <f t="shared" si="151"/>
        <v>#VALUE!</v>
      </c>
      <c r="T866" s="47" t="e" vm="1">
        <f t="shared" si="152"/>
        <v>#VALUE!</v>
      </c>
      <c r="U866" t="e" vm="1">
        <f t="shared" si="153"/>
        <v>#VALUE!</v>
      </c>
    </row>
    <row r="867" spans="1:21">
      <c r="A867">
        <v>857</v>
      </c>
      <c r="C867" t="e" vm="2">
        <f>[1]!GenLognormal($C$9,$C$10)</f>
        <v>#VALUE!</v>
      </c>
      <c r="D867" t="e" vm="2">
        <f>[1]!GenLognormal($D$9,$D$10)</f>
        <v>#VALUE!</v>
      </c>
      <c r="E867" t="e" vm="2">
        <f>[1]!genNormal($E$9,$E$10)</f>
        <v>#VALUE!</v>
      </c>
      <c r="F867" t="e" vm="1">
        <f t="shared" si="144"/>
        <v>#VALUE!</v>
      </c>
      <c r="G867" t="e" vm="2">
        <f>[1]!GenLognormal($G$9,$G$10)</f>
        <v>#VALUE!</v>
      </c>
      <c r="H867" t="e" vm="2">
        <f>[1]!genBinomial(1,0.593)</f>
        <v>#VALUE!</v>
      </c>
      <c r="I867" s="13" t="e" vm="1">
        <f t="shared" si="154"/>
        <v>#VALUE!</v>
      </c>
      <c r="J867" t="e" vm="2">
        <f>[1]!genUniform($J$9,$J$10)</f>
        <v>#VALUE!</v>
      </c>
      <c r="K867" t="e" vm="1">
        <f t="shared" si="145"/>
        <v>#VALUE!</v>
      </c>
      <c r="L867" s="47" t="e" vm="1">
        <f t="shared" si="146"/>
        <v>#VALUE!</v>
      </c>
      <c r="M867" t="e" vm="1">
        <f t="shared" si="147"/>
        <v>#VALUE!</v>
      </c>
      <c r="N867" t="e" vm="2">
        <f>[1]!genUniform($N$9,$N$10)</f>
        <v>#VALUE!</v>
      </c>
      <c r="O867" t="e" vm="1">
        <f t="shared" si="148"/>
        <v>#VALUE!</v>
      </c>
      <c r="P867" s="47" t="e" vm="1">
        <f t="shared" si="149"/>
        <v>#VALUE!</v>
      </c>
      <c r="Q867" t="e" vm="1">
        <f t="shared" si="150"/>
        <v>#VALUE!</v>
      </c>
      <c r="R867" t="e" vm="2">
        <f>[1]!genUniform($R$9,$R$10)</f>
        <v>#VALUE!</v>
      </c>
      <c r="S867" t="e" vm="1">
        <f t="shared" si="151"/>
        <v>#VALUE!</v>
      </c>
      <c r="T867" s="47" t="e" vm="1">
        <f t="shared" si="152"/>
        <v>#VALUE!</v>
      </c>
      <c r="U867" t="e" vm="1">
        <f t="shared" si="153"/>
        <v>#VALUE!</v>
      </c>
    </row>
    <row r="868" spans="1:21">
      <c r="A868">
        <v>858</v>
      </c>
      <c r="C868" t="e" vm="2">
        <f>[1]!GenLognormal($C$9,$C$10)</f>
        <v>#VALUE!</v>
      </c>
      <c r="D868" t="e" vm="2">
        <f>[1]!GenLognormal($D$9,$D$10)</f>
        <v>#VALUE!</v>
      </c>
      <c r="E868" t="e" vm="2">
        <f>[1]!genNormal($E$9,$E$10)</f>
        <v>#VALUE!</v>
      </c>
      <c r="F868" t="e" vm="1">
        <f t="shared" si="144"/>
        <v>#VALUE!</v>
      </c>
      <c r="G868" t="e" vm="2">
        <f>[1]!GenLognormal($G$9,$G$10)</f>
        <v>#VALUE!</v>
      </c>
      <c r="H868" t="e" vm="2">
        <f>[1]!genBinomial(1,0.593)</f>
        <v>#VALUE!</v>
      </c>
      <c r="I868" s="13" t="e" vm="1">
        <f t="shared" si="154"/>
        <v>#VALUE!</v>
      </c>
      <c r="J868" t="e" vm="2">
        <f>[1]!genUniform($J$9,$J$10)</f>
        <v>#VALUE!</v>
      </c>
      <c r="K868" t="e" vm="1">
        <f t="shared" si="145"/>
        <v>#VALUE!</v>
      </c>
      <c r="L868" s="47" t="e" vm="1">
        <f t="shared" si="146"/>
        <v>#VALUE!</v>
      </c>
      <c r="M868" t="e" vm="1">
        <f t="shared" si="147"/>
        <v>#VALUE!</v>
      </c>
      <c r="N868" t="e" vm="2">
        <f>[1]!genUniform($N$9,$N$10)</f>
        <v>#VALUE!</v>
      </c>
      <c r="O868" t="e" vm="1">
        <f t="shared" si="148"/>
        <v>#VALUE!</v>
      </c>
      <c r="P868" s="47" t="e" vm="1">
        <f t="shared" si="149"/>
        <v>#VALUE!</v>
      </c>
      <c r="Q868" t="e" vm="1">
        <f t="shared" si="150"/>
        <v>#VALUE!</v>
      </c>
      <c r="R868" t="e" vm="2">
        <f>[1]!genUniform($R$9,$R$10)</f>
        <v>#VALUE!</v>
      </c>
      <c r="S868" t="e" vm="1">
        <f t="shared" si="151"/>
        <v>#VALUE!</v>
      </c>
      <c r="T868" s="47" t="e" vm="1">
        <f t="shared" si="152"/>
        <v>#VALUE!</v>
      </c>
      <c r="U868" t="e" vm="1">
        <f t="shared" si="153"/>
        <v>#VALUE!</v>
      </c>
    </row>
    <row r="869" spans="1:21">
      <c r="A869">
        <v>859</v>
      </c>
      <c r="C869" t="e" vm="2">
        <f>[1]!GenLognormal($C$9,$C$10)</f>
        <v>#VALUE!</v>
      </c>
      <c r="D869" t="e" vm="2">
        <f>[1]!GenLognormal($D$9,$D$10)</f>
        <v>#VALUE!</v>
      </c>
      <c r="E869" t="e" vm="2">
        <f>[1]!genNormal($E$9,$E$10)</f>
        <v>#VALUE!</v>
      </c>
      <c r="F869" t="e" vm="1">
        <f t="shared" si="144"/>
        <v>#VALUE!</v>
      </c>
      <c r="G869" t="e" vm="2">
        <f>[1]!GenLognormal($G$9,$G$10)</f>
        <v>#VALUE!</v>
      </c>
      <c r="H869" t="e" vm="2">
        <f>[1]!genBinomial(1,0.593)</f>
        <v>#VALUE!</v>
      </c>
      <c r="I869" s="13" t="e" vm="1">
        <f t="shared" si="154"/>
        <v>#VALUE!</v>
      </c>
      <c r="J869" t="e" vm="2">
        <f>[1]!genUniform($J$9,$J$10)</f>
        <v>#VALUE!</v>
      </c>
      <c r="K869" t="e" vm="1">
        <f t="shared" si="145"/>
        <v>#VALUE!</v>
      </c>
      <c r="L869" s="47" t="e" vm="1">
        <f t="shared" si="146"/>
        <v>#VALUE!</v>
      </c>
      <c r="M869" t="e" vm="1">
        <f t="shared" si="147"/>
        <v>#VALUE!</v>
      </c>
      <c r="N869" t="e" vm="2">
        <f>[1]!genUniform($N$9,$N$10)</f>
        <v>#VALUE!</v>
      </c>
      <c r="O869" t="e" vm="1">
        <f t="shared" si="148"/>
        <v>#VALUE!</v>
      </c>
      <c r="P869" s="47" t="e" vm="1">
        <f t="shared" si="149"/>
        <v>#VALUE!</v>
      </c>
      <c r="Q869" t="e" vm="1">
        <f t="shared" si="150"/>
        <v>#VALUE!</v>
      </c>
      <c r="R869" t="e" vm="2">
        <f>[1]!genUniform($R$9,$R$10)</f>
        <v>#VALUE!</v>
      </c>
      <c r="S869" t="e" vm="1">
        <f t="shared" si="151"/>
        <v>#VALUE!</v>
      </c>
      <c r="T869" s="47" t="e" vm="1">
        <f t="shared" si="152"/>
        <v>#VALUE!</v>
      </c>
      <c r="U869" t="e" vm="1">
        <f t="shared" si="153"/>
        <v>#VALUE!</v>
      </c>
    </row>
    <row r="870" spans="1:21">
      <c r="A870">
        <v>860</v>
      </c>
      <c r="C870" t="e" vm="2">
        <f>[1]!GenLognormal($C$9,$C$10)</f>
        <v>#VALUE!</v>
      </c>
      <c r="D870" t="e" vm="2">
        <f>[1]!GenLognormal($D$9,$D$10)</f>
        <v>#VALUE!</v>
      </c>
      <c r="E870" t="e" vm="2">
        <f>[1]!genNormal($E$9,$E$10)</f>
        <v>#VALUE!</v>
      </c>
      <c r="F870" t="e" vm="1">
        <f t="shared" si="144"/>
        <v>#VALUE!</v>
      </c>
      <c r="G870" t="e" vm="2">
        <f>[1]!GenLognormal($G$9,$G$10)</f>
        <v>#VALUE!</v>
      </c>
      <c r="H870" t="e" vm="2">
        <f>[1]!genBinomial(1,0.593)</f>
        <v>#VALUE!</v>
      </c>
      <c r="I870" s="13" t="e" vm="1">
        <f t="shared" si="154"/>
        <v>#VALUE!</v>
      </c>
      <c r="J870" t="e" vm="2">
        <f>[1]!genUniform($J$9,$J$10)</f>
        <v>#VALUE!</v>
      </c>
      <c r="K870" t="e" vm="1">
        <f t="shared" si="145"/>
        <v>#VALUE!</v>
      </c>
      <c r="L870" s="47" t="e" vm="1">
        <f t="shared" si="146"/>
        <v>#VALUE!</v>
      </c>
      <c r="M870" t="e" vm="1">
        <f t="shared" si="147"/>
        <v>#VALUE!</v>
      </c>
      <c r="N870" t="e" vm="2">
        <f>[1]!genUniform($N$9,$N$10)</f>
        <v>#VALUE!</v>
      </c>
      <c r="O870" t="e" vm="1">
        <f t="shared" si="148"/>
        <v>#VALUE!</v>
      </c>
      <c r="P870" s="47" t="e" vm="1">
        <f t="shared" si="149"/>
        <v>#VALUE!</v>
      </c>
      <c r="Q870" t="e" vm="1">
        <f t="shared" si="150"/>
        <v>#VALUE!</v>
      </c>
      <c r="R870" t="e" vm="2">
        <f>[1]!genUniform($R$9,$R$10)</f>
        <v>#VALUE!</v>
      </c>
      <c r="S870" t="e" vm="1">
        <f t="shared" si="151"/>
        <v>#VALUE!</v>
      </c>
      <c r="T870" s="47" t="e" vm="1">
        <f t="shared" si="152"/>
        <v>#VALUE!</v>
      </c>
      <c r="U870" t="e" vm="1">
        <f t="shared" si="153"/>
        <v>#VALUE!</v>
      </c>
    </row>
    <row r="871" spans="1:21">
      <c r="A871">
        <v>861</v>
      </c>
      <c r="C871" t="e" vm="2">
        <f>[1]!GenLognormal($C$9,$C$10)</f>
        <v>#VALUE!</v>
      </c>
      <c r="D871" t="e" vm="2">
        <f>[1]!GenLognormal($D$9,$D$10)</f>
        <v>#VALUE!</v>
      </c>
      <c r="E871" t="e" vm="2">
        <f>[1]!genNormal($E$9,$E$10)</f>
        <v>#VALUE!</v>
      </c>
      <c r="F871" t="e" vm="1">
        <f t="shared" si="144"/>
        <v>#VALUE!</v>
      </c>
      <c r="G871" t="e" vm="2">
        <f>[1]!GenLognormal($G$9,$G$10)</f>
        <v>#VALUE!</v>
      </c>
      <c r="H871" t="e" vm="2">
        <f>[1]!genBinomial(1,0.593)</f>
        <v>#VALUE!</v>
      </c>
      <c r="I871" s="13" t="e" vm="1">
        <f t="shared" si="154"/>
        <v>#VALUE!</v>
      </c>
      <c r="J871" t="e" vm="2">
        <f>[1]!genUniform($J$9,$J$10)</f>
        <v>#VALUE!</v>
      </c>
      <c r="K871" t="e" vm="1">
        <f t="shared" si="145"/>
        <v>#VALUE!</v>
      </c>
      <c r="L871" s="47" t="e" vm="1">
        <f t="shared" si="146"/>
        <v>#VALUE!</v>
      </c>
      <c r="M871" t="e" vm="1">
        <f t="shared" si="147"/>
        <v>#VALUE!</v>
      </c>
      <c r="N871" t="e" vm="2">
        <f>[1]!genUniform($N$9,$N$10)</f>
        <v>#VALUE!</v>
      </c>
      <c r="O871" t="e" vm="1">
        <f t="shared" si="148"/>
        <v>#VALUE!</v>
      </c>
      <c r="P871" s="47" t="e" vm="1">
        <f t="shared" si="149"/>
        <v>#VALUE!</v>
      </c>
      <c r="Q871" t="e" vm="1">
        <f t="shared" si="150"/>
        <v>#VALUE!</v>
      </c>
      <c r="R871" t="e" vm="2">
        <f>[1]!genUniform($R$9,$R$10)</f>
        <v>#VALUE!</v>
      </c>
      <c r="S871" t="e" vm="1">
        <f t="shared" si="151"/>
        <v>#VALUE!</v>
      </c>
      <c r="T871" s="47" t="e" vm="1">
        <f t="shared" si="152"/>
        <v>#VALUE!</v>
      </c>
      <c r="U871" t="e" vm="1">
        <f t="shared" si="153"/>
        <v>#VALUE!</v>
      </c>
    </row>
    <row r="872" spans="1:21">
      <c r="A872">
        <v>862</v>
      </c>
      <c r="C872" t="e" vm="2">
        <f>[1]!GenLognormal($C$9,$C$10)</f>
        <v>#VALUE!</v>
      </c>
      <c r="D872" t="e" vm="2">
        <f>[1]!GenLognormal($D$9,$D$10)</f>
        <v>#VALUE!</v>
      </c>
      <c r="E872" t="e" vm="2">
        <f>[1]!genNormal($E$9,$E$10)</f>
        <v>#VALUE!</v>
      </c>
      <c r="F872" t="e" vm="1">
        <f t="shared" si="144"/>
        <v>#VALUE!</v>
      </c>
      <c r="G872" t="e" vm="2">
        <f>[1]!GenLognormal($G$9,$G$10)</f>
        <v>#VALUE!</v>
      </c>
      <c r="H872" t="e" vm="2">
        <f>[1]!genBinomial(1,0.593)</f>
        <v>#VALUE!</v>
      </c>
      <c r="I872" s="13" t="e" vm="1">
        <f t="shared" si="154"/>
        <v>#VALUE!</v>
      </c>
      <c r="J872" t="e" vm="2">
        <f>[1]!genUniform($J$9,$J$10)</f>
        <v>#VALUE!</v>
      </c>
      <c r="K872" t="e" vm="1">
        <f t="shared" si="145"/>
        <v>#VALUE!</v>
      </c>
      <c r="L872" s="47" t="e" vm="1">
        <f t="shared" si="146"/>
        <v>#VALUE!</v>
      </c>
      <c r="M872" t="e" vm="1">
        <f t="shared" si="147"/>
        <v>#VALUE!</v>
      </c>
      <c r="N872" t="e" vm="2">
        <f>[1]!genUniform($N$9,$N$10)</f>
        <v>#VALUE!</v>
      </c>
      <c r="O872" t="e" vm="1">
        <f t="shared" si="148"/>
        <v>#VALUE!</v>
      </c>
      <c r="P872" s="47" t="e" vm="1">
        <f t="shared" si="149"/>
        <v>#VALUE!</v>
      </c>
      <c r="Q872" t="e" vm="1">
        <f t="shared" si="150"/>
        <v>#VALUE!</v>
      </c>
      <c r="R872" t="e" vm="2">
        <f>[1]!genUniform($R$9,$R$10)</f>
        <v>#VALUE!</v>
      </c>
      <c r="S872" t="e" vm="1">
        <f t="shared" si="151"/>
        <v>#VALUE!</v>
      </c>
      <c r="T872" s="47" t="e" vm="1">
        <f t="shared" si="152"/>
        <v>#VALUE!</v>
      </c>
      <c r="U872" t="e" vm="1">
        <f t="shared" si="153"/>
        <v>#VALUE!</v>
      </c>
    </row>
    <row r="873" spans="1:21">
      <c r="A873">
        <v>863</v>
      </c>
      <c r="C873" t="e" vm="2">
        <f>[1]!GenLognormal($C$9,$C$10)</f>
        <v>#VALUE!</v>
      </c>
      <c r="D873" t="e" vm="2">
        <f>[1]!GenLognormal($D$9,$D$10)</f>
        <v>#VALUE!</v>
      </c>
      <c r="E873" t="e" vm="2">
        <f>[1]!genNormal($E$9,$E$10)</f>
        <v>#VALUE!</v>
      </c>
      <c r="F873" t="e" vm="1">
        <f t="shared" si="144"/>
        <v>#VALUE!</v>
      </c>
      <c r="G873" t="e" vm="2">
        <f>[1]!GenLognormal($G$9,$G$10)</f>
        <v>#VALUE!</v>
      </c>
      <c r="H873" t="e" vm="2">
        <f>[1]!genBinomial(1,0.593)</f>
        <v>#VALUE!</v>
      </c>
      <c r="I873" s="13" t="e" vm="1">
        <f t="shared" si="154"/>
        <v>#VALUE!</v>
      </c>
      <c r="J873" t="e" vm="2">
        <f>[1]!genUniform($J$9,$J$10)</f>
        <v>#VALUE!</v>
      </c>
      <c r="K873" t="e" vm="1">
        <f t="shared" si="145"/>
        <v>#VALUE!</v>
      </c>
      <c r="L873" s="47" t="e" vm="1">
        <f t="shared" si="146"/>
        <v>#VALUE!</v>
      </c>
      <c r="M873" t="e" vm="1">
        <f t="shared" si="147"/>
        <v>#VALUE!</v>
      </c>
      <c r="N873" t="e" vm="2">
        <f>[1]!genUniform($N$9,$N$10)</f>
        <v>#VALUE!</v>
      </c>
      <c r="O873" t="e" vm="1">
        <f t="shared" si="148"/>
        <v>#VALUE!</v>
      </c>
      <c r="P873" s="47" t="e" vm="1">
        <f t="shared" si="149"/>
        <v>#VALUE!</v>
      </c>
      <c r="Q873" t="e" vm="1">
        <f t="shared" si="150"/>
        <v>#VALUE!</v>
      </c>
      <c r="R873" t="e" vm="2">
        <f>[1]!genUniform($R$9,$R$10)</f>
        <v>#VALUE!</v>
      </c>
      <c r="S873" t="e" vm="1">
        <f t="shared" si="151"/>
        <v>#VALUE!</v>
      </c>
      <c r="T873" s="47" t="e" vm="1">
        <f t="shared" si="152"/>
        <v>#VALUE!</v>
      </c>
      <c r="U873" t="e" vm="1">
        <f t="shared" si="153"/>
        <v>#VALUE!</v>
      </c>
    </row>
    <row r="874" spans="1:21">
      <c r="A874">
        <v>864</v>
      </c>
      <c r="C874" t="e" vm="2">
        <f>[1]!GenLognormal($C$9,$C$10)</f>
        <v>#VALUE!</v>
      </c>
      <c r="D874" t="e" vm="2">
        <f>[1]!GenLognormal($D$9,$D$10)</f>
        <v>#VALUE!</v>
      </c>
      <c r="E874" t="e" vm="2">
        <f>[1]!genNormal($E$9,$E$10)</f>
        <v>#VALUE!</v>
      </c>
      <c r="F874" t="e" vm="1">
        <f t="shared" si="144"/>
        <v>#VALUE!</v>
      </c>
      <c r="G874" t="e" vm="2">
        <f>[1]!GenLognormal($G$9,$G$10)</f>
        <v>#VALUE!</v>
      </c>
      <c r="H874" t="e" vm="2">
        <f>[1]!genBinomial(1,0.593)</f>
        <v>#VALUE!</v>
      </c>
      <c r="I874" s="13" t="e" vm="1">
        <f t="shared" si="154"/>
        <v>#VALUE!</v>
      </c>
      <c r="J874" t="e" vm="2">
        <f>[1]!genUniform($J$9,$J$10)</f>
        <v>#VALUE!</v>
      </c>
      <c r="K874" t="e" vm="1">
        <f t="shared" si="145"/>
        <v>#VALUE!</v>
      </c>
      <c r="L874" s="47" t="e" vm="1">
        <f t="shared" si="146"/>
        <v>#VALUE!</v>
      </c>
      <c r="M874" t="e" vm="1">
        <f t="shared" si="147"/>
        <v>#VALUE!</v>
      </c>
      <c r="N874" t="e" vm="2">
        <f>[1]!genUniform($N$9,$N$10)</f>
        <v>#VALUE!</v>
      </c>
      <c r="O874" t="e" vm="1">
        <f t="shared" si="148"/>
        <v>#VALUE!</v>
      </c>
      <c r="P874" s="47" t="e" vm="1">
        <f t="shared" si="149"/>
        <v>#VALUE!</v>
      </c>
      <c r="Q874" t="e" vm="1">
        <f t="shared" si="150"/>
        <v>#VALUE!</v>
      </c>
      <c r="R874" t="e" vm="2">
        <f>[1]!genUniform($R$9,$R$10)</f>
        <v>#VALUE!</v>
      </c>
      <c r="S874" t="e" vm="1">
        <f t="shared" si="151"/>
        <v>#VALUE!</v>
      </c>
      <c r="T874" s="47" t="e" vm="1">
        <f t="shared" si="152"/>
        <v>#VALUE!</v>
      </c>
      <c r="U874" t="e" vm="1">
        <f t="shared" si="153"/>
        <v>#VALUE!</v>
      </c>
    </row>
    <row r="875" spans="1:21">
      <c r="A875">
        <v>865</v>
      </c>
      <c r="C875" t="e" vm="2">
        <f>[1]!GenLognormal($C$9,$C$10)</f>
        <v>#VALUE!</v>
      </c>
      <c r="D875" t="e" vm="2">
        <f>[1]!GenLognormal($D$9,$D$10)</f>
        <v>#VALUE!</v>
      </c>
      <c r="E875" t="e" vm="2">
        <f>[1]!genNormal($E$9,$E$10)</f>
        <v>#VALUE!</v>
      </c>
      <c r="F875" t="e" vm="1">
        <f t="shared" si="144"/>
        <v>#VALUE!</v>
      </c>
      <c r="G875" t="e" vm="2">
        <f>[1]!GenLognormal($G$9,$G$10)</f>
        <v>#VALUE!</v>
      </c>
      <c r="H875" t="e" vm="2">
        <f>[1]!genBinomial(1,0.593)</f>
        <v>#VALUE!</v>
      </c>
      <c r="I875" s="13" t="e" vm="1">
        <f t="shared" si="154"/>
        <v>#VALUE!</v>
      </c>
      <c r="J875" t="e" vm="2">
        <f>[1]!genUniform($J$9,$J$10)</f>
        <v>#VALUE!</v>
      </c>
      <c r="K875" t="e" vm="1">
        <f t="shared" si="145"/>
        <v>#VALUE!</v>
      </c>
      <c r="L875" s="47" t="e" vm="1">
        <f t="shared" si="146"/>
        <v>#VALUE!</v>
      </c>
      <c r="M875" t="e" vm="1">
        <f t="shared" si="147"/>
        <v>#VALUE!</v>
      </c>
      <c r="N875" t="e" vm="2">
        <f>[1]!genUniform($N$9,$N$10)</f>
        <v>#VALUE!</v>
      </c>
      <c r="O875" t="e" vm="1">
        <f t="shared" si="148"/>
        <v>#VALUE!</v>
      </c>
      <c r="P875" s="47" t="e" vm="1">
        <f t="shared" si="149"/>
        <v>#VALUE!</v>
      </c>
      <c r="Q875" t="e" vm="1">
        <f t="shared" si="150"/>
        <v>#VALUE!</v>
      </c>
      <c r="R875" t="e" vm="2">
        <f>[1]!genUniform($R$9,$R$10)</f>
        <v>#VALUE!</v>
      </c>
      <c r="S875" t="e" vm="1">
        <f t="shared" si="151"/>
        <v>#VALUE!</v>
      </c>
      <c r="T875" s="47" t="e" vm="1">
        <f t="shared" si="152"/>
        <v>#VALUE!</v>
      </c>
      <c r="U875" t="e" vm="1">
        <f t="shared" si="153"/>
        <v>#VALUE!</v>
      </c>
    </row>
    <row r="876" spans="1:21">
      <c r="A876">
        <v>866</v>
      </c>
      <c r="C876" t="e" vm="2">
        <f>[1]!GenLognormal($C$9,$C$10)</f>
        <v>#VALUE!</v>
      </c>
      <c r="D876" t="e" vm="2">
        <f>[1]!GenLognormal($D$9,$D$10)</f>
        <v>#VALUE!</v>
      </c>
      <c r="E876" t="e" vm="2">
        <f>[1]!genNormal($E$9,$E$10)</f>
        <v>#VALUE!</v>
      </c>
      <c r="F876" t="e" vm="1">
        <f t="shared" si="144"/>
        <v>#VALUE!</v>
      </c>
      <c r="G876" t="e" vm="2">
        <f>[1]!GenLognormal($G$9,$G$10)</f>
        <v>#VALUE!</v>
      </c>
      <c r="H876" t="e" vm="2">
        <f>[1]!genBinomial(1,0.593)</f>
        <v>#VALUE!</v>
      </c>
      <c r="I876" s="13" t="e" vm="1">
        <f t="shared" si="154"/>
        <v>#VALUE!</v>
      </c>
      <c r="J876" t="e" vm="2">
        <f>[1]!genUniform($J$9,$J$10)</f>
        <v>#VALUE!</v>
      </c>
      <c r="K876" t="e" vm="1">
        <f t="shared" si="145"/>
        <v>#VALUE!</v>
      </c>
      <c r="L876" s="47" t="e" vm="1">
        <f t="shared" si="146"/>
        <v>#VALUE!</v>
      </c>
      <c r="M876" t="e" vm="1">
        <f t="shared" si="147"/>
        <v>#VALUE!</v>
      </c>
      <c r="N876" t="e" vm="2">
        <f>[1]!genUniform($N$9,$N$10)</f>
        <v>#VALUE!</v>
      </c>
      <c r="O876" t="e" vm="1">
        <f t="shared" si="148"/>
        <v>#VALUE!</v>
      </c>
      <c r="P876" s="47" t="e" vm="1">
        <f t="shared" si="149"/>
        <v>#VALUE!</v>
      </c>
      <c r="Q876" t="e" vm="1">
        <f t="shared" si="150"/>
        <v>#VALUE!</v>
      </c>
      <c r="R876" t="e" vm="2">
        <f>[1]!genUniform($R$9,$R$10)</f>
        <v>#VALUE!</v>
      </c>
      <c r="S876" t="e" vm="1">
        <f t="shared" si="151"/>
        <v>#VALUE!</v>
      </c>
      <c r="T876" s="47" t="e" vm="1">
        <f t="shared" si="152"/>
        <v>#VALUE!</v>
      </c>
      <c r="U876" t="e" vm="1">
        <f t="shared" si="153"/>
        <v>#VALUE!</v>
      </c>
    </row>
    <row r="877" spans="1:21">
      <c r="A877">
        <v>867</v>
      </c>
      <c r="C877" t="e" vm="2">
        <f>[1]!GenLognormal($C$9,$C$10)</f>
        <v>#VALUE!</v>
      </c>
      <c r="D877" t="e" vm="2">
        <f>[1]!GenLognormal($D$9,$D$10)</f>
        <v>#VALUE!</v>
      </c>
      <c r="E877" t="e" vm="2">
        <f>[1]!genNormal($E$9,$E$10)</f>
        <v>#VALUE!</v>
      </c>
      <c r="F877" t="e" vm="1">
        <f t="shared" si="144"/>
        <v>#VALUE!</v>
      </c>
      <c r="G877" t="e" vm="2">
        <f>[1]!GenLognormal($G$9,$G$10)</f>
        <v>#VALUE!</v>
      </c>
      <c r="H877" t="e" vm="2">
        <f>[1]!genBinomial(1,0.593)</f>
        <v>#VALUE!</v>
      </c>
      <c r="I877" s="13" t="e" vm="1">
        <f t="shared" si="154"/>
        <v>#VALUE!</v>
      </c>
      <c r="J877" t="e" vm="2">
        <f>[1]!genUniform($J$9,$J$10)</f>
        <v>#VALUE!</v>
      </c>
      <c r="K877" t="e" vm="1">
        <f t="shared" si="145"/>
        <v>#VALUE!</v>
      </c>
      <c r="L877" s="47" t="e" vm="1">
        <f t="shared" si="146"/>
        <v>#VALUE!</v>
      </c>
      <c r="M877" t="e" vm="1">
        <f t="shared" si="147"/>
        <v>#VALUE!</v>
      </c>
      <c r="N877" t="e" vm="2">
        <f>[1]!genUniform($N$9,$N$10)</f>
        <v>#VALUE!</v>
      </c>
      <c r="O877" t="e" vm="1">
        <f t="shared" si="148"/>
        <v>#VALUE!</v>
      </c>
      <c r="P877" s="47" t="e" vm="1">
        <f t="shared" si="149"/>
        <v>#VALUE!</v>
      </c>
      <c r="Q877" t="e" vm="1">
        <f t="shared" si="150"/>
        <v>#VALUE!</v>
      </c>
      <c r="R877" t="e" vm="2">
        <f>[1]!genUniform($R$9,$R$10)</f>
        <v>#VALUE!</v>
      </c>
      <c r="S877" t="e" vm="1">
        <f t="shared" si="151"/>
        <v>#VALUE!</v>
      </c>
      <c r="T877" s="47" t="e" vm="1">
        <f t="shared" si="152"/>
        <v>#VALUE!</v>
      </c>
      <c r="U877" t="e" vm="1">
        <f t="shared" si="153"/>
        <v>#VALUE!</v>
      </c>
    </row>
    <row r="878" spans="1:21">
      <c r="A878">
        <v>868</v>
      </c>
      <c r="C878" t="e" vm="2">
        <f>[1]!GenLognormal($C$9,$C$10)</f>
        <v>#VALUE!</v>
      </c>
      <c r="D878" t="e" vm="2">
        <f>[1]!GenLognormal($D$9,$D$10)</f>
        <v>#VALUE!</v>
      </c>
      <c r="E878" t="e" vm="2">
        <f>[1]!genNormal($E$9,$E$10)</f>
        <v>#VALUE!</v>
      </c>
      <c r="F878" t="e" vm="1">
        <f t="shared" si="144"/>
        <v>#VALUE!</v>
      </c>
      <c r="G878" t="e" vm="2">
        <f>[1]!GenLognormal($G$9,$G$10)</f>
        <v>#VALUE!</v>
      </c>
      <c r="H878" t="e" vm="2">
        <f>[1]!genBinomial(1,0.593)</f>
        <v>#VALUE!</v>
      </c>
      <c r="I878" s="13" t="e" vm="1">
        <f t="shared" si="154"/>
        <v>#VALUE!</v>
      </c>
      <c r="J878" t="e" vm="2">
        <f>[1]!genUniform($J$9,$J$10)</f>
        <v>#VALUE!</v>
      </c>
      <c r="K878" t="e" vm="1">
        <f t="shared" si="145"/>
        <v>#VALUE!</v>
      </c>
      <c r="L878" s="47" t="e" vm="1">
        <f t="shared" si="146"/>
        <v>#VALUE!</v>
      </c>
      <c r="M878" t="e" vm="1">
        <f t="shared" si="147"/>
        <v>#VALUE!</v>
      </c>
      <c r="N878" t="e" vm="2">
        <f>[1]!genUniform($N$9,$N$10)</f>
        <v>#VALUE!</v>
      </c>
      <c r="O878" t="e" vm="1">
        <f t="shared" si="148"/>
        <v>#VALUE!</v>
      </c>
      <c r="P878" s="47" t="e" vm="1">
        <f t="shared" si="149"/>
        <v>#VALUE!</v>
      </c>
      <c r="Q878" t="e" vm="1">
        <f t="shared" si="150"/>
        <v>#VALUE!</v>
      </c>
      <c r="R878" t="e" vm="2">
        <f>[1]!genUniform($R$9,$R$10)</f>
        <v>#VALUE!</v>
      </c>
      <c r="S878" t="e" vm="1">
        <f t="shared" si="151"/>
        <v>#VALUE!</v>
      </c>
      <c r="T878" s="47" t="e" vm="1">
        <f t="shared" si="152"/>
        <v>#VALUE!</v>
      </c>
      <c r="U878" t="e" vm="1">
        <f t="shared" si="153"/>
        <v>#VALUE!</v>
      </c>
    </row>
    <row r="879" spans="1:21">
      <c r="A879">
        <v>869</v>
      </c>
      <c r="C879" t="e" vm="2">
        <f>[1]!GenLognormal($C$9,$C$10)</f>
        <v>#VALUE!</v>
      </c>
      <c r="D879" t="e" vm="2">
        <f>[1]!GenLognormal($D$9,$D$10)</f>
        <v>#VALUE!</v>
      </c>
      <c r="E879" t="e" vm="2">
        <f>[1]!genNormal($E$9,$E$10)</f>
        <v>#VALUE!</v>
      </c>
      <c r="F879" t="e" vm="1">
        <f t="shared" si="144"/>
        <v>#VALUE!</v>
      </c>
      <c r="G879" t="e" vm="2">
        <f>[1]!GenLognormal($G$9,$G$10)</f>
        <v>#VALUE!</v>
      </c>
      <c r="H879" t="e" vm="2">
        <f>[1]!genBinomial(1,0.593)</f>
        <v>#VALUE!</v>
      </c>
      <c r="I879" s="13" t="e" vm="1">
        <f t="shared" si="154"/>
        <v>#VALUE!</v>
      </c>
      <c r="J879" t="e" vm="2">
        <f>[1]!genUniform($J$9,$J$10)</f>
        <v>#VALUE!</v>
      </c>
      <c r="K879" t="e" vm="1">
        <f t="shared" si="145"/>
        <v>#VALUE!</v>
      </c>
      <c r="L879" s="47" t="e" vm="1">
        <f t="shared" si="146"/>
        <v>#VALUE!</v>
      </c>
      <c r="M879" t="e" vm="1">
        <f t="shared" si="147"/>
        <v>#VALUE!</v>
      </c>
      <c r="N879" t="e" vm="2">
        <f>[1]!genUniform($N$9,$N$10)</f>
        <v>#VALUE!</v>
      </c>
      <c r="O879" t="e" vm="1">
        <f t="shared" si="148"/>
        <v>#VALUE!</v>
      </c>
      <c r="P879" s="47" t="e" vm="1">
        <f t="shared" si="149"/>
        <v>#VALUE!</v>
      </c>
      <c r="Q879" t="e" vm="1">
        <f t="shared" si="150"/>
        <v>#VALUE!</v>
      </c>
      <c r="R879" t="e" vm="2">
        <f>[1]!genUniform($R$9,$R$10)</f>
        <v>#VALUE!</v>
      </c>
      <c r="S879" t="e" vm="1">
        <f t="shared" si="151"/>
        <v>#VALUE!</v>
      </c>
      <c r="T879" s="47" t="e" vm="1">
        <f t="shared" si="152"/>
        <v>#VALUE!</v>
      </c>
      <c r="U879" t="e" vm="1">
        <f t="shared" si="153"/>
        <v>#VALUE!</v>
      </c>
    </row>
    <row r="880" spans="1:21">
      <c r="A880">
        <v>870</v>
      </c>
      <c r="C880" t="e" vm="2">
        <f>[1]!GenLognormal($C$9,$C$10)</f>
        <v>#VALUE!</v>
      </c>
      <c r="D880" t="e" vm="2">
        <f>[1]!GenLognormal($D$9,$D$10)</f>
        <v>#VALUE!</v>
      </c>
      <c r="E880" t="e" vm="2">
        <f>[1]!genNormal($E$9,$E$10)</f>
        <v>#VALUE!</v>
      </c>
      <c r="F880" t="e" vm="1">
        <f t="shared" si="144"/>
        <v>#VALUE!</v>
      </c>
      <c r="G880" t="e" vm="2">
        <f>[1]!GenLognormal($G$9,$G$10)</f>
        <v>#VALUE!</v>
      </c>
      <c r="H880" t="e" vm="2">
        <f>[1]!genBinomial(1,0.593)</f>
        <v>#VALUE!</v>
      </c>
      <c r="I880" s="13" t="e" vm="1">
        <f t="shared" si="154"/>
        <v>#VALUE!</v>
      </c>
      <c r="J880" t="e" vm="2">
        <f>[1]!genUniform($J$9,$J$10)</f>
        <v>#VALUE!</v>
      </c>
      <c r="K880" t="e" vm="1">
        <f t="shared" si="145"/>
        <v>#VALUE!</v>
      </c>
      <c r="L880" s="47" t="e" vm="1">
        <f t="shared" si="146"/>
        <v>#VALUE!</v>
      </c>
      <c r="M880" t="e" vm="1">
        <f t="shared" si="147"/>
        <v>#VALUE!</v>
      </c>
      <c r="N880" t="e" vm="2">
        <f>[1]!genUniform($N$9,$N$10)</f>
        <v>#VALUE!</v>
      </c>
      <c r="O880" t="e" vm="1">
        <f t="shared" si="148"/>
        <v>#VALUE!</v>
      </c>
      <c r="P880" s="47" t="e" vm="1">
        <f t="shared" si="149"/>
        <v>#VALUE!</v>
      </c>
      <c r="Q880" t="e" vm="1">
        <f t="shared" si="150"/>
        <v>#VALUE!</v>
      </c>
      <c r="R880" t="e" vm="2">
        <f>[1]!genUniform($R$9,$R$10)</f>
        <v>#VALUE!</v>
      </c>
      <c r="S880" t="e" vm="1">
        <f t="shared" si="151"/>
        <v>#VALUE!</v>
      </c>
      <c r="T880" s="47" t="e" vm="1">
        <f t="shared" si="152"/>
        <v>#VALUE!</v>
      </c>
      <c r="U880" t="e" vm="1">
        <f t="shared" si="153"/>
        <v>#VALUE!</v>
      </c>
    </row>
    <row r="881" spans="1:21">
      <c r="A881">
        <v>871</v>
      </c>
      <c r="C881" t="e" vm="2">
        <f>[1]!GenLognormal($C$9,$C$10)</f>
        <v>#VALUE!</v>
      </c>
      <c r="D881" t="e" vm="2">
        <f>[1]!GenLognormal($D$9,$D$10)</f>
        <v>#VALUE!</v>
      </c>
      <c r="E881" t="e" vm="2">
        <f>[1]!genNormal($E$9,$E$10)</f>
        <v>#VALUE!</v>
      </c>
      <c r="F881" t="e" vm="1">
        <f t="shared" si="144"/>
        <v>#VALUE!</v>
      </c>
      <c r="G881" t="e" vm="2">
        <f>[1]!GenLognormal($G$9,$G$10)</f>
        <v>#VALUE!</v>
      </c>
      <c r="H881" t="e" vm="2">
        <f>[1]!genBinomial(1,0.593)</f>
        <v>#VALUE!</v>
      </c>
      <c r="I881" s="13" t="e" vm="1">
        <f t="shared" si="154"/>
        <v>#VALUE!</v>
      </c>
      <c r="J881" t="e" vm="2">
        <f>[1]!genUniform($J$9,$J$10)</f>
        <v>#VALUE!</v>
      </c>
      <c r="K881" t="e" vm="1">
        <f t="shared" si="145"/>
        <v>#VALUE!</v>
      </c>
      <c r="L881" s="47" t="e" vm="1">
        <f t="shared" si="146"/>
        <v>#VALUE!</v>
      </c>
      <c r="M881" t="e" vm="1">
        <f t="shared" si="147"/>
        <v>#VALUE!</v>
      </c>
      <c r="N881" t="e" vm="2">
        <f>[1]!genUniform($N$9,$N$10)</f>
        <v>#VALUE!</v>
      </c>
      <c r="O881" t="e" vm="1">
        <f t="shared" si="148"/>
        <v>#VALUE!</v>
      </c>
      <c r="P881" s="47" t="e" vm="1">
        <f t="shared" si="149"/>
        <v>#VALUE!</v>
      </c>
      <c r="Q881" t="e" vm="1">
        <f t="shared" si="150"/>
        <v>#VALUE!</v>
      </c>
      <c r="R881" t="e" vm="2">
        <f>[1]!genUniform($R$9,$R$10)</f>
        <v>#VALUE!</v>
      </c>
      <c r="S881" t="e" vm="1">
        <f t="shared" si="151"/>
        <v>#VALUE!</v>
      </c>
      <c r="T881" s="47" t="e" vm="1">
        <f t="shared" si="152"/>
        <v>#VALUE!</v>
      </c>
      <c r="U881" t="e" vm="1">
        <f t="shared" si="153"/>
        <v>#VALUE!</v>
      </c>
    </row>
    <row r="882" spans="1:21">
      <c r="A882">
        <v>872</v>
      </c>
      <c r="C882" t="e" vm="2">
        <f>[1]!GenLognormal($C$9,$C$10)</f>
        <v>#VALUE!</v>
      </c>
      <c r="D882" t="e" vm="2">
        <f>[1]!GenLognormal($D$9,$D$10)</f>
        <v>#VALUE!</v>
      </c>
      <c r="E882" t="e" vm="2">
        <f>[1]!genNormal($E$9,$E$10)</f>
        <v>#VALUE!</v>
      </c>
      <c r="F882" t="e" vm="1">
        <f t="shared" si="144"/>
        <v>#VALUE!</v>
      </c>
      <c r="G882" t="e" vm="2">
        <f>[1]!GenLognormal($G$9,$G$10)</f>
        <v>#VALUE!</v>
      </c>
      <c r="H882" t="e" vm="2">
        <f>[1]!genBinomial(1,0.593)</f>
        <v>#VALUE!</v>
      </c>
      <c r="I882" s="13" t="e" vm="1">
        <f t="shared" si="154"/>
        <v>#VALUE!</v>
      </c>
      <c r="J882" t="e" vm="2">
        <f>[1]!genUniform($J$9,$J$10)</f>
        <v>#VALUE!</v>
      </c>
      <c r="K882" t="e" vm="1">
        <f t="shared" si="145"/>
        <v>#VALUE!</v>
      </c>
      <c r="L882" s="47" t="e" vm="1">
        <f t="shared" si="146"/>
        <v>#VALUE!</v>
      </c>
      <c r="M882" t="e" vm="1">
        <f t="shared" si="147"/>
        <v>#VALUE!</v>
      </c>
      <c r="N882" t="e" vm="2">
        <f>[1]!genUniform($N$9,$N$10)</f>
        <v>#VALUE!</v>
      </c>
      <c r="O882" t="e" vm="1">
        <f t="shared" si="148"/>
        <v>#VALUE!</v>
      </c>
      <c r="P882" s="47" t="e" vm="1">
        <f t="shared" si="149"/>
        <v>#VALUE!</v>
      </c>
      <c r="Q882" t="e" vm="1">
        <f t="shared" si="150"/>
        <v>#VALUE!</v>
      </c>
      <c r="R882" t="e" vm="2">
        <f>[1]!genUniform($R$9,$R$10)</f>
        <v>#VALUE!</v>
      </c>
      <c r="S882" t="e" vm="1">
        <f t="shared" si="151"/>
        <v>#VALUE!</v>
      </c>
      <c r="T882" s="47" t="e" vm="1">
        <f t="shared" si="152"/>
        <v>#VALUE!</v>
      </c>
      <c r="U882" t="e" vm="1">
        <f t="shared" si="153"/>
        <v>#VALUE!</v>
      </c>
    </row>
    <row r="883" spans="1:21">
      <c r="A883">
        <v>873</v>
      </c>
      <c r="C883" t="e" vm="2">
        <f>[1]!GenLognormal($C$9,$C$10)</f>
        <v>#VALUE!</v>
      </c>
      <c r="D883" t="e" vm="2">
        <f>[1]!GenLognormal($D$9,$D$10)</f>
        <v>#VALUE!</v>
      </c>
      <c r="E883" t="e" vm="2">
        <f>[1]!genNormal($E$9,$E$10)</f>
        <v>#VALUE!</v>
      </c>
      <c r="F883" t="e" vm="1">
        <f t="shared" si="144"/>
        <v>#VALUE!</v>
      </c>
      <c r="G883" t="e" vm="2">
        <f>[1]!GenLognormal($G$9,$G$10)</f>
        <v>#VALUE!</v>
      </c>
      <c r="H883" t="e" vm="2">
        <f>[1]!genBinomial(1,0.593)</f>
        <v>#VALUE!</v>
      </c>
      <c r="I883" s="13" t="e" vm="1">
        <f t="shared" si="154"/>
        <v>#VALUE!</v>
      </c>
      <c r="J883" t="e" vm="2">
        <f>[1]!genUniform($J$9,$J$10)</f>
        <v>#VALUE!</v>
      </c>
      <c r="K883" t="e" vm="1">
        <f t="shared" si="145"/>
        <v>#VALUE!</v>
      </c>
      <c r="L883" s="47" t="e" vm="1">
        <f t="shared" si="146"/>
        <v>#VALUE!</v>
      </c>
      <c r="M883" t="e" vm="1">
        <f t="shared" si="147"/>
        <v>#VALUE!</v>
      </c>
      <c r="N883" t="e" vm="2">
        <f>[1]!genUniform($N$9,$N$10)</f>
        <v>#VALUE!</v>
      </c>
      <c r="O883" t="e" vm="1">
        <f t="shared" si="148"/>
        <v>#VALUE!</v>
      </c>
      <c r="P883" s="47" t="e" vm="1">
        <f t="shared" si="149"/>
        <v>#VALUE!</v>
      </c>
      <c r="Q883" t="e" vm="1">
        <f t="shared" si="150"/>
        <v>#VALUE!</v>
      </c>
      <c r="R883" t="e" vm="2">
        <f>[1]!genUniform($R$9,$R$10)</f>
        <v>#VALUE!</v>
      </c>
      <c r="S883" t="e" vm="1">
        <f t="shared" si="151"/>
        <v>#VALUE!</v>
      </c>
      <c r="T883" s="47" t="e" vm="1">
        <f t="shared" si="152"/>
        <v>#VALUE!</v>
      </c>
      <c r="U883" t="e" vm="1">
        <f t="shared" si="153"/>
        <v>#VALUE!</v>
      </c>
    </row>
    <row r="884" spans="1:21">
      <c r="A884">
        <v>874</v>
      </c>
      <c r="C884" t="e" vm="2">
        <f>[1]!GenLognormal($C$9,$C$10)</f>
        <v>#VALUE!</v>
      </c>
      <c r="D884" t="e" vm="2">
        <f>[1]!GenLognormal($D$9,$D$10)</f>
        <v>#VALUE!</v>
      </c>
      <c r="E884" t="e" vm="2">
        <f>[1]!genNormal($E$9,$E$10)</f>
        <v>#VALUE!</v>
      </c>
      <c r="F884" t="e" vm="1">
        <f t="shared" si="144"/>
        <v>#VALUE!</v>
      </c>
      <c r="G884" t="e" vm="2">
        <f>[1]!GenLognormal($G$9,$G$10)</f>
        <v>#VALUE!</v>
      </c>
      <c r="H884" t="e" vm="2">
        <f>[1]!genBinomial(1,0.593)</f>
        <v>#VALUE!</v>
      </c>
      <c r="I884" s="13" t="e" vm="1">
        <f t="shared" si="154"/>
        <v>#VALUE!</v>
      </c>
      <c r="J884" t="e" vm="2">
        <f>[1]!genUniform($J$9,$J$10)</f>
        <v>#VALUE!</v>
      </c>
      <c r="K884" t="e" vm="1">
        <f t="shared" si="145"/>
        <v>#VALUE!</v>
      </c>
      <c r="L884" s="47" t="e" vm="1">
        <f t="shared" si="146"/>
        <v>#VALUE!</v>
      </c>
      <c r="M884" t="e" vm="1">
        <f t="shared" si="147"/>
        <v>#VALUE!</v>
      </c>
      <c r="N884" t="e" vm="2">
        <f>[1]!genUniform($N$9,$N$10)</f>
        <v>#VALUE!</v>
      </c>
      <c r="O884" t="e" vm="1">
        <f t="shared" si="148"/>
        <v>#VALUE!</v>
      </c>
      <c r="P884" s="47" t="e" vm="1">
        <f t="shared" si="149"/>
        <v>#VALUE!</v>
      </c>
      <c r="Q884" t="e" vm="1">
        <f t="shared" si="150"/>
        <v>#VALUE!</v>
      </c>
      <c r="R884" t="e" vm="2">
        <f>[1]!genUniform($R$9,$R$10)</f>
        <v>#VALUE!</v>
      </c>
      <c r="S884" t="e" vm="1">
        <f t="shared" si="151"/>
        <v>#VALUE!</v>
      </c>
      <c r="T884" s="47" t="e" vm="1">
        <f t="shared" si="152"/>
        <v>#VALUE!</v>
      </c>
      <c r="U884" t="e" vm="1">
        <f t="shared" si="153"/>
        <v>#VALUE!</v>
      </c>
    </row>
    <row r="885" spans="1:21">
      <c r="A885">
        <v>875</v>
      </c>
      <c r="C885" t="e" vm="2">
        <f>[1]!GenLognormal($C$9,$C$10)</f>
        <v>#VALUE!</v>
      </c>
      <c r="D885" t="e" vm="2">
        <f>[1]!GenLognormal($D$9,$D$10)</f>
        <v>#VALUE!</v>
      </c>
      <c r="E885" t="e" vm="2">
        <f>[1]!genNormal($E$9,$E$10)</f>
        <v>#VALUE!</v>
      </c>
      <c r="F885" t="e" vm="1">
        <f t="shared" si="144"/>
        <v>#VALUE!</v>
      </c>
      <c r="G885" t="e" vm="2">
        <f>[1]!GenLognormal($G$9,$G$10)</f>
        <v>#VALUE!</v>
      </c>
      <c r="H885" t="e" vm="2">
        <f>[1]!genBinomial(1,0.593)</f>
        <v>#VALUE!</v>
      </c>
      <c r="I885" s="13" t="e" vm="1">
        <f t="shared" si="154"/>
        <v>#VALUE!</v>
      </c>
      <c r="J885" t="e" vm="2">
        <f>[1]!genUniform($J$9,$J$10)</f>
        <v>#VALUE!</v>
      </c>
      <c r="K885" t="e" vm="1">
        <f t="shared" si="145"/>
        <v>#VALUE!</v>
      </c>
      <c r="L885" s="47" t="e" vm="1">
        <f t="shared" si="146"/>
        <v>#VALUE!</v>
      </c>
      <c r="M885" t="e" vm="1">
        <f t="shared" si="147"/>
        <v>#VALUE!</v>
      </c>
      <c r="N885" t="e" vm="2">
        <f>[1]!genUniform($N$9,$N$10)</f>
        <v>#VALUE!</v>
      </c>
      <c r="O885" t="e" vm="1">
        <f t="shared" si="148"/>
        <v>#VALUE!</v>
      </c>
      <c r="P885" s="47" t="e" vm="1">
        <f t="shared" si="149"/>
        <v>#VALUE!</v>
      </c>
      <c r="Q885" t="e" vm="1">
        <f t="shared" si="150"/>
        <v>#VALUE!</v>
      </c>
      <c r="R885" t="e" vm="2">
        <f>[1]!genUniform($R$9,$R$10)</f>
        <v>#VALUE!</v>
      </c>
      <c r="S885" t="e" vm="1">
        <f t="shared" si="151"/>
        <v>#VALUE!</v>
      </c>
      <c r="T885" s="47" t="e" vm="1">
        <f t="shared" si="152"/>
        <v>#VALUE!</v>
      </c>
      <c r="U885" t="e" vm="1">
        <f t="shared" si="153"/>
        <v>#VALUE!</v>
      </c>
    </row>
    <row r="886" spans="1:21">
      <c r="A886">
        <v>876</v>
      </c>
      <c r="C886" t="e" vm="2">
        <f>[1]!GenLognormal($C$9,$C$10)</f>
        <v>#VALUE!</v>
      </c>
      <c r="D886" t="e" vm="2">
        <f>[1]!GenLognormal($D$9,$D$10)</f>
        <v>#VALUE!</v>
      </c>
      <c r="E886" t="e" vm="2">
        <f>[1]!genNormal($E$9,$E$10)</f>
        <v>#VALUE!</v>
      </c>
      <c r="F886" t="e" vm="1">
        <f t="shared" si="144"/>
        <v>#VALUE!</v>
      </c>
      <c r="G886" t="e" vm="2">
        <f>[1]!GenLognormal($G$9,$G$10)</f>
        <v>#VALUE!</v>
      </c>
      <c r="H886" t="e" vm="2">
        <f>[1]!genBinomial(1,0.593)</f>
        <v>#VALUE!</v>
      </c>
      <c r="I886" s="13" t="e" vm="1">
        <f t="shared" si="154"/>
        <v>#VALUE!</v>
      </c>
      <c r="J886" t="e" vm="2">
        <f>[1]!genUniform($J$9,$J$10)</f>
        <v>#VALUE!</v>
      </c>
      <c r="K886" t="e" vm="1">
        <f t="shared" si="145"/>
        <v>#VALUE!</v>
      </c>
      <c r="L886" s="47" t="e" vm="1">
        <f t="shared" si="146"/>
        <v>#VALUE!</v>
      </c>
      <c r="M886" t="e" vm="1">
        <f t="shared" si="147"/>
        <v>#VALUE!</v>
      </c>
      <c r="N886" t="e" vm="2">
        <f>[1]!genUniform($N$9,$N$10)</f>
        <v>#VALUE!</v>
      </c>
      <c r="O886" t="e" vm="1">
        <f t="shared" si="148"/>
        <v>#VALUE!</v>
      </c>
      <c r="P886" s="47" t="e" vm="1">
        <f t="shared" si="149"/>
        <v>#VALUE!</v>
      </c>
      <c r="Q886" t="e" vm="1">
        <f t="shared" si="150"/>
        <v>#VALUE!</v>
      </c>
      <c r="R886" t="e" vm="2">
        <f>[1]!genUniform($R$9,$R$10)</f>
        <v>#VALUE!</v>
      </c>
      <c r="S886" t="e" vm="1">
        <f t="shared" si="151"/>
        <v>#VALUE!</v>
      </c>
      <c r="T886" s="47" t="e" vm="1">
        <f t="shared" si="152"/>
        <v>#VALUE!</v>
      </c>
      <c r="U886" t="e" vm="1">
        <f t="shared" si="153"/>
        <v>#VALUE!</v>
      </c>
    </row>
    <row r="887" spans="1:21">
      <c r="A887">
        <v>877</v>
      </c>
      <c r="C887" t="e" vm="2">
        <f>[1]!GenLognormal($C$9,$C$10)</f>
        <v>#VALUE!</v>
      </c>
      <c r="D887" t="e" vm="2">
        <f>[1]!GenLognormal($D$9,$D$10)</f>
        <v>#VALUE!</v>
      </c>
      <c r="E887" t="e" vm="2">
        <f>[1]!genNormal($E$9,$E$10)</f>
        <v>#VALUE!</v>
      </c>
      <c r="F887" t="e" vm="1">
        <f t="shared" si="144"/>
        <v>#VALUE!</v>
      </c>
      <c r="G887" t="e" vm="2">
        <f>[1]!GenLognormal($G$9,$G$10)</f>
        <v>#VALUE!</v>
      </c>
      <c r="H887" t="e" vm="2">
        <f>[1]!genBinomial(1,0.593)</f>
        <v>#VALUE!</v>
      </c>
      <c r="I887" s="13" t="e" vm="1">
        <f t="shared" si="154"/>
        <v>#VALUE!</v>
      </c>
      <c r="J887" t="e" vm="2">
        <f>[1]!genUniform($J$9,$J$10)</f>
        <v>#VALUE!</v>
      </c>
      <c r="K887" t="e" vm="1">
        <f t="shared" si="145"/>
        <v>#VALUE!</v>
      </c>
      <c r="L887" s="47" t="e" vm="1">
        <f t="shared" si="146"/>
        <v>#VALUE!</v>
      </c>
      <c r="M887" t="e" vm="1">
        <f t="shared" si="147"/>
        <v>#VALUE!</v>
      </c>
      <c r="N887" t="e" vm="2">
        <f>[1]!genUniform($N$9,$N$10)</f>
        <v>#VALUE!</v>
      </c>
      <c r="O887" t="e" vm="1">
        <f t="shared" si="148"/>
        <v>#VALUE!</v>
      </c>
      <c r="P887" s="47" t="e" vm="1">
        <f t="shared" si="149"/>
        <v>#VALUE!</v>
      </c>
      <c r="Q887" t="e" vm="1">
        <f t="shared" si="150"/>
        <v>#VALUE!</v>
      </c>
      <c r="R887" t="e" vm="2">
        <f>[1]!genUniform($R$9,$R$10)</f>
        <v>#VALUE!</v>
      </c>
      <c r="S887" t="e" vm="1">
        <f t="shared" si="151"/>
        <v>#VALUE!</v>
      </c>
      <c r="T887" s="47" t="e" vm="1">
        <f t="shared" si="152"/>
        <v>#VALUE!</v>
      </c>
      <c r="U887" t="e" vm="1">
        <f t="shared" si="153"/>
        <v>#VALUE!</v>
      </c>
    </row>
    <row r="888" spans="1:21">
      <c r="A888">
        <v>878</v>
      </c>
      <c r="C888" t="e" vm="2">
        <f>[1]!GenLognormal($C$9,$C$10)</f>
        <v>#VALUE!</v>
      </c>
      <c r="D888" t="e" vm="2">
        <f>[1]!GenLognormal($D$9,$D$10)</f>
        <v>#VALUE!</v>
      </c>
      <c r="E888" t="e" vm="2">
        <f>[1]!genNormal($E$9,$E$10)</f>
        <v>#VALUE!</v>
      </c>
      <c r="F888" t="e" vm="1">
        <f t="shared" si="144"/>
        <v>#VALUE!</v>
      </c>
      <c r="G888" t="e" vm="2">
        <f>[1]!GenLognormal($G$9,$G$10)</f>
        <v>#VALUE!</v>
      </c>
      <c r="H888" t="e" vm="2">
        <f>[1]!genBinomial(1,0.593)</f>
        <v>#VALUE!</v>
      </c>
      <c r="I888" s="13" t="e" vm="1">
        <f t="shared" si="154"/>
        <v>#VALUE!</v>
      </c>
      <c r="J888" t="e" vm="2">
        <f>[1]!genUniform($J$9,$J$10)</f>
        <v>#VALUE!</v>
      </c>
      <c r="K888" t="e" vm="1">
        <f t="shared" si="145"/>
        <v>#VALUE!</v>
      </c>
      <c r="L888" s="47" t="e" vm="1">
        <f t="shared" si="146"/>
        <v>#VALUE!</v>
      </c>
      <c r="M888" t="e" vm="1">
        <f t="shared" si="147"/>
        <v>#VALUE!</v>
      </c>
      <c r="N888" t="e" vm="2">
        <f>[1]!genUniform($N$9,$N$10)</f>
        <v>#VALUE!</v>
      </c>
      <c r="O888" t="e" vm="1">
        <f t="shared" si="148"/>
        <v>#VALUE!</v>
      </c>
      <c r="P888" s="47" t="e" vm="1">
        <f t="shared" si="149"/>
        <v>#VALUE!</v>
      </c>
      <c r="Q888" t="e" vm="1">
        <f t="shared" si="150"/>
        <v>#VALUE!</v>
      </c>
      <c r="R888" t="e" vm="2">
        <f>[1]!genUniform($R$9,$R$10)</f>
        <v>#VALUE!</v>
      </c>
      <c r="S888" t="e" vm="1">
        <f t="shared" si="151"/>
        <v>#VALUE!</v>
      </c>
      <c r="T888" s="47" t="e" vm="1">
        <f t="shared" si="152"/>
        <v>#VALUE!</v>
      </c>
      <c r="U888" t="e" vm="1">
        <f t="shared" si="153"/>
        <v>#VALUE!</v>
      </c>
    </row>
    <row r="889" spans="1:21">
      <c r="A889">
        <v>879</v>
      </c>
      <c r="C889" t="e" vm="2">
        <f>[1]!GenLognormal($C$9,$C$10)</f>
        <v>#VALUE!</v>
      </c>
      <c r="D889" t="e" vm="2">
        <f>[1]!GenLognormal($D$9,$D$10)</f>
        <v>#VALUE!</v>
      </c>
      <c r="E889" t="e" vm="2">
        <f>[1]!genNormal($E$9,$E$10)</f>
        <v>#VALUE!</v>
      </c>
      <c r="F889" t="e" vm="1">
        <f t="shared" si="144"/>
        <v>#VALUE!</v>
      </c>
      <c r="G889" t="e" vm="2">
        <f>[1]!GenLognormal($G$9,$G$10)</f>
        <v>#VALUE!</v>
      </c>
      <c r="H889" t="e" vm="2">
        <f>[1]!genBinomial(1,0.593)</f>
        <v>#VALUE!</v>
      </c>
      <c r="I889" s="13" t="e" vm="1">
        <f t="shared" si="154"/>
        <v>#VALUE!</v>
      </c>
      <c r="J889" t="e" vm="2">
        <f>[1]!genUniform($J$9,$J$10)</f>
        <v>#VALUE!</v>
      </c>
      <c r="K889" t="e" vm="1">
        <f t="shared" si="145"/>
        <v>#VALUE!</v>
      </c>
      <c r="L889" s="47" t="e" vm="1">
        <f t="shared" si="146"/>
        <v>#VALUE!</v>
      </c>
      <c r="M889" t="e" vm="1">
        <f t="shared" si="147"/>
        <v>#VALUE!</v>
      </c>
      <c r="N889" t="e" vm="2">
        <f>[1]!genUniform($N$9,$N$10)</f>
        <v>#VALUE!</v>
      </c>
      <c r="O889" t="e" vm="1">
        <f t="shared" si="148"/>
        <v>#VALUE!</v>
      </c>
      <c r="P889" s="47" t="e" vm="1">
        <f t="shared" si="149"/>
        <v>#VALUE!</v>
      </c>
      <c r="Q889" t="e" vm="1">
        <f t="shared" si="150"/>
        <v>#VALUE!</v>
      </c>
      <c r="R889" t="e" vm="2">
        <f>[1]!genUniform($R$9,$R$10)</f>
        <v>#VALUE!</v>
      </c>
      <c r="S889" t="e" vm="1">
        <f t="shared" si="151"/>
        <v>#VALUE!</v>
      </c>
      <c r="T889" s="47" t="e" vm="1">
        <f t="shared" si="152"/>
        <v>#VALUE!</v>
      </c>
      <c r="U889" t="e" vm="1">
        <f t="shared" si="153"/>
        <v>#VALUE!</v>
      </c>
    </row>
    <row r="890" spans="1:21">
      <c r="A890">
        <v>880</v>
      </c>
      <c r="C890" t="e" vm="2">
        <f>[1]!GenLognormal($C$9,$C$10)</f>
        <v>#VALUE!</v>
      </c>
      <c r="D890" t="e" vm="2">
        <f>[1]!GenLognormal($D$9,$D$10)</f>
        <v>#VALUE!</v>
      </c>
      <c r="E890" t="e" vm="2">
        <f>[1]!genNormal($E$9,$E$10)</f>
        <v>#VALUE!</v>
      </c>
      <c r="F890" t="e" vm="1">
        <f t="shared" si="144"/>
        <v>#VALUE!</v>
      </c>
      <c r="G890" t="e" vm="2">
        <f>[1]!GenLognormal($G$9,$G$10)</f>
        <v>#VALUE!</v>
      </c>
      <c r="H890" t="e" vm="2">
        <f>[1]!genBinomial(1,0.593)</f>
        <v>#VALUE!</v>
      </c>
      <c r="I890" s="13" t="e" vm="1">
        <f t="shared" si="154"/>
        <v>#VALUE!</v>
      </c>
      <c r="J890" t="e" vm="2">
        <f>[1]!genUniform($J$9,$J$10)</f>
        <v>#VALUE!</v>
      </c>
      <c r="K890" t="e" vm="1">
        <f t="shared" si="145"/>
        <v>#VALUE!</v>
      </c>
      <c r="L890" s="47" t="e" vm="1">
        <f t="shared" si="146"/>
        <v>#VALUE!</v>
      </c>
      <c r="M890" t="e" vm="1">
        <f t="shared" si="147"/>
        <v>#VALUE!</v>
      </c>
      <c r="N890" t="e" vm="2">
        <f>[1]!genUniform($N$9,$N$10)</f>
        <v>#VALUE!</v>
      </c>
      <c r="O890" t="e" vm="1">
        <f t="shared" si="148"/>
        <v>#VALUE!</v>
      </c>
      <c r="P890" s="47" t="e" vm="1">
        <f t="shared" si="149"/>
        <v>#VALUE!</v>
      </c>
      <c r="Q890" t="e" vm="1">
        <f t="shared" si="150"/>
        <v>#VALUE!</v>
      </c>
      <c r="R890" t="e" vm="2">
        <f>[1]!genUniform($R$9,$R$10)</f>
        <v>#VALUE!</v>
      </c>
      <c r="S890" t="e" vm="1">
        <f t="shared" si="151"/>
        <v>#VALUE!</v>
      </c>
      <c r="T890" s="47" t="e" vm="1">
        <f t="shared" si="152"/>
        <v>#VALUE!</v>
      </c>
      <c r="U890" t="e" vm="1">
        <f t="shared" si="153"/>
        <v>#VALUE!</v>
      </c>
    </row>
    <row r="891" spans="1:21">
      <c r="A891">
        <v>881</v>
      </c>
      <c r="C891" t="e" vm="2">
        <f>[1]!GenLognormal($C$9,$C$10)</f>
        <v>#VALUE!</v>
      </c>
      <c r="D891" t="e" vm="2">
        <f>[1]!GenLognormal($D$9,$D$10)</f>
        <v>#VALUE!</v>
      </c>
      <c r="E891" t="e" vm="2">
        <f>[1]!genNormal($E$9,$E$10)</f>
        <v>#VALUE!</v>
      </c>
      <c r="F891" t="e" vm="1">
        <f t="shared" si="144"/>
        <v>#VALUE!</v>
      </c>
      <c r="G891" t="e" vm="2">
        <f>[1]!GenLognormal($G$9,$G$10)</f>
        <v>#VALUE!</v>
      </c>
      <c r="H891" t="e" vm="2">
        <f>[1]!genBinomial(1,0.593)</f>
        <v>#VALUE!</v>
      </c>
      <c r="I891" s="13" t="e" vm="1">
        <f t="shared" si="154"/>
        <v>#VALUE!</v>
      </c>
      <c r="J891" t="e" vm="2">
        <f>[1]!genUniform($J$9,$J$10)</f>
        <v>#VALUE!</v>
      </c>
      <c r="K891" t="e" vm="1">
        <f t="shared" si="145"/>
        <v>#VALUE!</v>
      </c>
      <c r="L891" s="47" t="e" vm="1">
        <f t="shared" si="146"/>
        <v>#VALUE!</v>
      </c>
      <c r="M891" t="e" vm="1">
        <f t="shared" si="147"/>
        <v>#VALUE!</v>
      </c>
      <c r="N891" t="e" vm="2">
        <f>[1]!genUniform($N$9,$N$10)</f>
        <v>#VALUE!</v>
      </c>
      <c r="O891" t="e" vm="1">
        <f t="shared" si="148"/>
        <v>#VALUE!</v>
      </c>
      <c r="P891" s="47" t="e" vm="1">
        <f t="shared" si="149"/>
        <v>#VALUE!</v>
      </c>
      <c r="Q891" t="e" vm="1">
        <f t="shared" si="150"/>
        <v>#VALUE!</v>
      </c>
      <c r="R891" t="e" vm="2">
        <f>[1]!genUniform($R$9,$R$10)</f>
        <v>#VALUE!</v>
      </c>
      <c r="S891" t="e" vm="1">
        <f t="shared" si="151"/>
        <v>#VALUE!</v>
      </c>
      <c r="T891" s="47" t="e" vm="1">
        <f t="shared" si="152"/>
        <v>#VALUE!</v>
      </c>
      <c r="U891" t="e" vm="1">
        <f t="shared" si="153"/>
        <v>#VALUE!</v>
      </c>
    </row>
    <row r="892" spans="1:21">
      <c r="A892">
        <v>882</v>
      </c>
      <c r="C892" t="e" vm="2">
        <f>[1]!GenLognormal($C$9,$C$10)</f>
        <v>#VALUE!</v>
      </c>
      <c r="D892" t="e" vm="2">
        <f>[1]!GenLognormal($D$9,$D$10)</f>
        <v>#VALUE!</v>
      </c>
      <c r="E892" t="e" vm="2">
        <f>[1]!genNormal($E$9,$E$10)</f>
        <v>#VALUE!</v>
      </c>
      <c r="F892" t="e" vm="1">
        <f t="shared" si="144"/>
        <v>#VALUE!</v>
      </c>
      <c r="G892" t="e" vm="2">
        <f>[1]!GenLognormal($G$9,$G$10)</f>
        <v>#VALUE!</v>
      </c>
      <c r="H892" t="e" vm="2">
        <f>[1]!genBinomial(1,0.593)</f>
        <v>#VALUE!</v>
      </c>
      <c r="I892" s="13" t="e" vm="1">
        <f t="shared" si="154"/>
        <v>#VALUE!</v>
      </c>
      <c r="J892" t="e" vm="2">
        <f>[1]!genUniform($J$9,$J$10)</f>
        <v>#VALUE!</v>
      </c>
      <c r="K892" t="e" vm="1">
        <f t="shared" si="145"/>
        <v>#VALUE!</v>
      </c>
      <c r="L892" s="47" t="e" vm="1">
        <f t="shared" si="146"/>
        <v>#VALUE!</v>
      </c>
      <c r="M892" t="e" vm="1">
        <f t="shared" si="147"/>
        <v>#VALUE!</v>
      </c>
      <c r="N892" t="e" vm="2">
        <f>[1]!genUniform($N$9,$N$10)</f>
        <v>#VALUE!</v>
      </c>
      <c r="O892" t="e" vm="1">
        <f t="shared" si="148"/>
        <v>#VALUE!</v>
      </c>
      <c r="P892" s="47" t="e" vm="1">
        <f t="shared" si="149"/>
        <v>#VALUE!</v>
      </c>
      <c r="Q892" t="e" vm="1">
        <f t="shared" si="150"/>
        <v>#VALUE!</v>
      </c>
      <c r="R892" t="e" vm="2">
        <f>[1]!genUniform($R$9,$R$10)</f>
        <v>#VALUE!</v>
      </c>
      <c r="S892" t="e" vm="1">
        <f t="shared" si="151"/>
        <v>#VALUE!</v>
      </c>
      <c r="T892" s="47" t="e" vm="1">
        <f t="shared" si="152"/>
        <v>#VALUE!</v>
      </c>
      <c r="U892" t="e" vm="1">
        <f t="shared" si="153"/>
        <v>#VALUE!</v>
      </c>
    </row>
    <row r="893" spans="1:21">
      <c r="A893">
        <v>883</v>
      </c>
      <c r="C893" t="e" vm="2">
        <f>[1]!GenLognormal($C$9,$C$10)</f>
        <v>#VALUE!</v>
      </c>
      <c r="D893" t="e" vm="2">
        <f>[1]!GenLognormal($D$9,$D$10)</f>
        <v>#VALUE!</v>
      </c>
      <c r="E893" t="e" vm="2">
        <f>[1]!genNormal($E$9,$E$10)</f>
        <v>#VALUE!</v>
      </c>
      <c r="F893" t="e" vm="1">
        <f t="shared" si="144"/>
        <v>#VALUE!</v>
      </c>
      <c r="G893" t="e" vm="2">
        <f>[1]!GenLognormal($G$9,$G$10)</f>
        <v>#VALUE!</v>
      </c>
      <c r="H893" t="e" vm="2">
        <f>[1]!genBinomial(1,0.593)</f>
        <v>#VALUE!</v>
      </c>
      <c r="I893" s="13" t="e" vm="1">
        <f t="shared" si="154"/>
        <v>#VALUE!</v>
      </c>
      <c r="J893" t="e" vm="2">
        <f>[1]!genUniform($J$9,$J$10)</f>
        <v>#VALUE!</v>
      </c>
      <c r="K893" t="e" vm="1">
        <f t="shared" si="145"/>
        <v>#VALUE!</v>
      </c>
      <c r="L893" s="47" t="e" vm="1">
        <f t="shared" si="146"/>
        <v>#VALUE!</v>
      </c>
      <c r="M893" t="e" vm="1">
        <f t="shared" si="147"/>
        <v>#VALUE!</v>
      </c>
      <c r="N893" t="e" vm="2">
        <f>[1]!genUniform($N$9,$N$10)</f>
        <v>#VALUE!</v>
      </c>
      <c r="O893" t="e" vm="1">
        <f t="shared" si="148"/>
        <v>#VALUE!</v>
      </c>
      <c r="P893" s="47" t="e" vm="1">
        <f t="shared" si="149"/>
        <v>#VALUE!</v>
      </c>
      <c r="Q893" t="e" vm="1">
        <f t="shared" si="150"/>
        <v>#VALUE!</v>
      </c>
      <c r="R893" t="e" vm="2">
        <f>[1]!genUniform($R$9,$R$10)</f>
        <v>#VALUE!</v>
      </c>
      <c r="S893" t="e" vm="1">
        <f t="shared" si="151"/>
        <v>#VALUE!</v>
      </c>
      <c r="T893" s="47" t="e" vm="1">
        <f t="shared" si="152"/>
        <v>#VALUE!</v>
      </c>
      <c r="U893" t="e" vm="1">
        <f t="shared" si="153"/>
        <v>#VALUE!</v>
      </c>
    </row>
    <row r="894" spans="1:21">
      <c r="A894">
        <v>884</v>
      </c>
      <c r="C894" t="e" vm="2">
        <f>[1]!GenLognormal($C$9,$C$10)</f>
        <v>#VALUE!</v>
      </c>
      <c r="D894" t="e" vm="2">
        <f>[1]!GenLognormal($D$9,$D$10)</f>
        <v>#VALUE!</v>
      </c>
      <c r="E894" t="e" vm="2">
        <f>[1]!genNormal($E$9,$E$10)</f>
        <v>#VALUE!</v>
      </c>
      <c r="F894" t="e" vm="1">
        <f t="shared" si="144"/>
        <v>#VALUE!</v>
      </c>
      <c r="G894" t="e" vm="2">
        <f>[1]!GenLognormal($G$9,$G$10)</f>
        <v>#VALUE!</v>
      </c>
      <c r="H894" t="e" vm="2">
        <f>[1]!genBinomial(1,0.593)</f>
        <v>#VALUE!</v>
      </c>
      <c r="I894" s="13" t="e" vm="1">
        <f t="shared" si="154"/>
        <v>#VALUE!</v>
      </c>
      <c r="J894" t="e" vm="2">
        <f>[1]!genUniform($J$9,$J$10)</f>
        <v>#VALUE!</v>
      </c>
      <c r="K894" t="e" vm="1">
        <f t="shared" si="145"/>
        <v>#VALUE!</v>
      </c>
      <c r="L894" s="47" t="e" vm="1">
        <f t="shared" si="146"/>
        <v>#VALUE!</v>
      </c>
      <c r="M894" t="e" vm="1">
        <f t="shared" si="147"/>
        <v>#VALUE!</v>
      </c>
      <c r="N894" t="e" vm="2">
        <f>[1]!genUniform($N$9,$N$10)</f>
        <v>#VALUE!</v>
      </c>
      <c r="O894" t="e" vm="1">
        <f t="shared" si="148"/>
        <v>#VALUE!</v>
      </c>
      <c r="P894" s="47" t="e" vm="1">
        <f t="shared" si="149"/>
        <v>#VALUE!</v>
      </c>
      <c r="Q894" t="e" vm="1">
        <f t="shared" si="150"/>
        <v>#VALUE!</v>
      </c>
      <c r="R894" t="e" vm="2">
        <f>[1]!genUniform($R$9,$R$10)</f>
        <v>#VALUE!</v>
      </c>
      <c r="S894" t="e" vm="1">
        <f t="shared" si="151"/>
        <v>#VALUE!</v>
      </c>
      <c r="T894" s="47" t="e" vm="1">
        <f t="shared" si="152"/>
        <v>#VALUE!</v>
      </c>
      <c r="U894" t="e" vm="1">
        <f t="shared" si="153"/>
        <v>#VALUE!</v>
      </c>
    </row>
    <row r="895" spans="1:21">
      <c r="A895">
        <v>885</v>
      </c>
      <c r="C895" t="e" vm="2">
        <f>[1]!GenLognormal($C$9,$C$10)</f>
        <v>#VALUE!</v>
      </c>
      <c r="D895" t="e" vm="2">
        <f>[1]!GenLognormal($D$9,$D$10)</f>
        <v>#VALUE!</v>
      </c>
      <c r="E895" t="e" vm="2">
        <f>[1]!genNormal($E$9,$E$10)</f>
        <v>#VALUE!</v>
      </c>
      <c r="F895" t="e" vm="1">
        <f t="shared" si="144"/>
        <v>#VALUE!</v>
      </c>
      <c r="G895" t="e" vm="2">
        <f>[1]!GenLognormal($G$9,$G$10)</f>
        <v>#VALUE!</v>
      </c>
      <c r="H895" t="e" vm="2">
        <f>[1]!genBinomial(1,0.593)</f>
        <v>#VALUE!</v>
      </c>
      <c r="I895" s="13" t="e" vm="1">
        <f t="shared" si="154"/>
        <v>#VALUE!</v>
      </c>
      <c r="J895" t="e" vm="2">
        <f>[1]!genUniform($J$9,$J$10)</f>
        <v>#VALUE!</v>
      </c>
      <c r="K895" t="e" vm="1">
        <f t="shared" si="145"/>
        <v>#VALUE!</v>
      </c>
      <c r="L895" s="47" t="e" vm="1">
        <f t="shared" si="146"/>
        <v>#VALUE!</v>
      </c>
      <c r="M895" t="e" vm="1">
        <f t="shared" si="147"/>
        <v>#VALUE!</v>
      </c>
      <c r="N895" t="e" vm="2">
        <f>[1]!genUniform($N$9,$N$10)</f>
        <v>#VALUE!</v>
      </c>
      <c r="O895" t="e" vm="1">
        <f t="shared" si="148"/>
        <v>#VALUE!</v>
      </c>
      <c r="P895" s="47" t="e" vm="1">
        <f t="shared" si="149"/>
        <v>#VALUE!</v>
      </c>
      <c r="Q895" t="e" vm="1">
        <f t="shared" si="150"/>
        <v>#VALUE!</v>
      </c>
      <c r="R895" t="e" vm="2">
        <f>[1]!genUniform($R$9,$R$10)</f>
        <v>#VALUE!</v>
      </c>
      <c r="S895" t="e" vm="1">
        <f t="shared" si="151"/>
        <v>#VALUE!</v>
      </c>
      <c r="T895" s="47" t="e" vm="1">
        <f t="shared" si="152"/>
        <v>#VALUE!</v>
      </c>
      <c r="U895" t="e" vm="1">
        <f t="shared" si="153"/>
        <v>#VALUE!</v>
      </c>
    </row>
    <row r="896" spans="1:21">
      <c r="A896">
        <v>886</v>
      </c>
      <c r="C896" t="e" vm="2">
        <f>[1]!GenLognormal($C$9,$C$10)</f>
        <v>#VALUE!</v>
      </c>
      <c r="D896" t="e" vm="2">
        <f>[1]!GenLognormal($D$9,$D$10)</f>
        <v>#VALUE!</v>
      </c>
      <c r="E896" t="e" vm="2">
        <f>[1]!genNormal($E$9,$E$10)</f>
        <v>#VALUE!</v>
      </c>
      <c r="F896" t="e" vm="1">
        <f t="shared" si="144"/>
        <v>#VALUE!</v>
      </c>
      <c r="G896" t="e" vm="2">
        <f>[1]!GenLognormal($G$9,$G$10)</f>
        <v>#VALUE!</v>
      </c>
      <c r="H896" t="e" vm="2">
        <f>[1]!genBinomial(1,0.593)</f>
        <v>#VALUE!</v>
      </c>
      <c r="I896" s="13" t="e" vm="1">
        <f t="shared" si="154"/>
        <v>#VALUE!</v>
      </c>
      <c r="J896" t="e" vm="2">
        <f>[1]!genUniform($J$9,$J$10)</f>
        <v>#VALUE!</v>
      </c>
      <c r="K896" t="e" vm="1">
        <f t="shared" si="145"/>
        <v>#VALUE!</v>
      </c>
      <c r="L896" s="47" t="e" vm="1">
        <f t="shared" si="146"/>
        <v>#VALUE!</v>
      </c>
      <c r="M896" t="e" vm="1">
        <f t="shared" si="147"/>
        <v>#VALUE!</v>
      </c>
      <c r="N896" t="e" vm="2">
        <f>[1]!genUniform($N$9,$N$10)</f>
        <v>#VALUE!</v>
      </c>
      <c r="O896" t="e" vm="1">
        <f t="shared" si="148"/>
        <v>#VALUE!</v>
      </c>
      <c r="P896" s="47" t="e" vm="1">
        <f t="shared" si="149"/>
        <v>#VALUE!</v>
      </c>
      <c r="Q896" t="e" vm="1">
        <f t="shared" si="150"/>
        <v>#VALUE!</v>
      </c>
      <c r="R896" t="e" vm="2">
        <f>[1]!genUniform($R$9,$R$10)</f>
        <v>#VALUE!</v>
      </c>
      <c r="S896" t="e" vm="1">
        <f t="shared" si="151"/>
        <v>#VALUE!</v>
      </c>
      <c r="T896" s="47" t="e" vm="1">
        <f t="shared" si="152"/>
        <v>#VALUE!</v>
      </c>
      <c r="U896" t="e" vm="1">
        <f t="shared" si="153"/>
        <v>#VALUE!</v>
      </c>
    </row>
    <row r="897" spans="1:21">
      <c r="A897">
        <v>887</v>
      </c>
      <c r="C897" t="e" vm="2">
        <f>[1]!GenLognormal($C$9,$C$10)</f>
        <v>#VALUE!</v>
      </c>
      <c r="D897" t="e" vm="2">
        <f>[1]!GenLognormal($D$9,$D$10)</f>
        <v>#VALUE!</v>
      </c>
      <c r="E897" t="e" vm="2">
        <f>[1]!genNormal($E$9,$E$10)</f>
        <v>#VALUE!</v>
      </c>
      <c r="F897" t="e" vm="1">
        <f t="shared" si="144"/>
        <v>#VALUE!</v>
      </c>
      <c r="G897" t="e" vm="2">
        <f>[1]!GenLognormal($G$9,$G$10)</f>
        <v>#VALUE!</v>
      </c>
      <c r="H897" t="e" vm="2">
        <f>[1]!genBinomial(1,0.593)</f>
        <v>#VALUE!</v>
      </c>
      <c r="I897" s="13" t="e" vm="1">
        <f t="shared" si="154"/>
        <v>#VALUE!</v>
      </c>
      <c r="J897" t="e" vm="2">
        <f>[1]!genUniform($J$9,$J$10)</f>
        <v>#VALUE!</v>
      </c>
      <c r="K897" t="e" vm="1">
        <f t="shared" si="145"/>
        <v>#VALUE!</v>
      </c>
      <c r="L897" s="47" t="e" vm="1">
        <f t="shared" si="146"/>
        <v>#VALUE!</v>
      </c>
      <c r="M897" t="e" vm="1">
        <f t="shared" si="147"/>
        <v>#VALUE!</v>
      </c>
      <c r="N897" t="e" vm="2">
        <f>[1]!genUniform($N$9,$N$10)</f>
        <v>#VALUE!</v>
      </c>
      <c r="O897" t="e" vm="1">
        <f t="shared" si="148"/>
        <v>#VALUE!</v>
      </c>
      <c r="P897" s="47" t="e" vm="1">
        <f t="shared" si="149"/>
        <v>#VALUE!</v>
      </c>
      <c r="Q897" t="e" vm="1">
        <f t="shared" si="150"/>
        <v>#VALUE!</v>
      </c>
      <c r="R897" t="e" vm="2">
        <f>[1]!genUniform($R$9,$R$10)</f>
        <v>#VALUE!</v>
      </c>
      <c r="S897" t="e" vm="1">
        <f t="shared" si="151"/>
        <v>#VALUE!</v>
      </c>
      <c r="T897" s="47" t="e" vm="1">
        <f t="shared" si="152"/>
        <v>#VALUE!</v>
      </c>
      <c r="U897" t="e" vm="1">
        <f t="shared" si="153"/>
        <v>#VALUE!</v>
      </c>
    </row>
    <row r="898" spans="1:21">
      <c r="A898">
        <v>888</v>
      </c>
      <c r="C898" t="e" vm="2">
        <f>[1]!GenLognormal($C$9,$C$10)</f>
        <v>#VALUE!</v>
      </c>
      <c r="D898" t="e" vm="2">
        <f>[1]!GenLognormal($D$9,$D$10)</f>
        <v>#VALUE!</v>
      </c>
      <c r="E898" t="e" vm="2">
        <f>[1]!genNormal($E$9,$E$10)</f>
        <v>#VALUE!</v>
      </c>
      <c r="F898" t="e" vm="1">
        <f t="shared" si="144"/>
        <v>#VALUE!</v>
      </c>
      <c r="G898" t="e" vm="2">
        <f>[1]!GenLognormal($G$9,$G$10)</f>
        <v>#VALUE!</v>
      </c>
      <c r="H898" t="e" vm="2">
        <f>[1]!genBinomial(1,0.593)</f>
        <v>#VALUE!</v>
      </c>
      <c r="I898" s="13" t="e" vm="1">
        <f t="shared" si="154"/>
        <v>#VALUE!</v>
      </c>
      <c r="J898" t="e" vm="2">
        <f>[1]!genUniform($J$9,$J$10)</f>
        <v>#VALUE!</v>
      </c>
      <c r="K898" t="e" vm="1">
        <f t="shared" si="145"/>
        <v>#VALUE!</v>
      </c>
      <c r="L898" s="47" t="e" vm="1">
        <f t="shared" si="146"/>
        <v>#VALUE!</v>
      </c>
      <c r="M898" t="e" vm="1">
        <f t="shared" si="147"/>
        <v>#VALUE!</v>
      </c>
      <c r="N898" t="e" vm="2">
        <f>[1]!genUniform($N$9,$N$10)</f>
        <v>#VALUE!</v>
      </c>
      <c r="O898" t="e" vm="1">
        <f t="shared" si="148"/>
        <v>#VALUE!</v>
      </c>
      <c r="P898" s="47" t="e" vm="1">
        <f t="shared" si="149"/>
        <v>#VALUE!</v>
      </c>
      <c r="Q898" t="e" vm="1">
        <f t="shared" si="150"/>
        <v>#VALUE!</v>
      </c>
      <c r="R898" t="e" vm="2">
        <f>[1]!genUniform($R$9,$R$10)</f>
        <v>#VALUE!</v>
      </c>
      <c r="S898" t="e" vm="1">
        <f t="shared" si="151"/>
        <v>#VALUE!</v>
      </c>
      <c r="T898" s="47" t="e" vm="1">
        <f t="shared" si="152"/>
        <v>#VALUE!</v>
      </c>
      <c r="U898" t="e" vm="1">
        <f t="shared" si="153"/>
        <v>#VALUE!</v>
      </c>
    </row>
    <row r="899" spans="1:21">
      <c r="A899">
        <v>889</v>
      </c>
      <c r="C899" t="e" vm="2">
        <f>[1]!GenLognormal($C$9,$C$10)</f>
        <v>#VALUE!</v>
      </c>
      <c r="D899" t="e" vm="2">
        <f>[1]!GenLognormal($D$9,$D$10)</f>
        <v>#VALUE!</v>
      </c>
      <c r="E899" t="e" vm="2">
        <f>[1]!genNormal($E$9,$E$10)</f>
        <v>#VALUE!</v>
      </c>
      <c r="F899" t="e" vm="1">
        <f t="shared" si="144"/>
        <v>#VALUE!</v>
      </c>
      <c r="G899" t="e" vm="2">
        <f>[1]!GenLognormal($G$9,$G$10)</f>
        <v>#VALUE!</v>
      </c>
      <c r="H899" t="e" vm="2">
        <f>[1]!genBinomial(1,0.593)</f>
        <v>#VALUE!</v>
      </c>
      <c r="I899" s="13" t="e" vm="1">
        <f t="shared" si="154"/>
        <v>#VALUE!</v>
      </c>
      <c r="J899" t="e" vm="2">
        <f>[1]!genUniform($J$9,$J$10)</f>
        <v>#VALUE!</v>
      </c>
      <c r="K899" t="e" vm="1">
        <f t="shared" si="145"/>
        <v>#VALUE!</v>
      </c>
      <c r="L899" s="47" t="e" vm="1">
        <f t="shared" si="146"/>
        <v>#VALUE!</v>
      </c>
      <c r="M899" t="e" vm="1">
        <f t="shared" si="147"/>
        <v>#VALUE!</v>
      </c>
      <c r="N899" t="e" vm="2">
        <f>[1]!genUniform($N$9,$N$10)</f>
        <v>#VALUE!</v>
      </c>
      <c r="O899" t="e" vm="1">
        <f t="shared" si="148"/>
        <v>#VALUE!</v>
      </c>
      <c r="P899" s="47" t="e" vm="1">
        <f t="shared" si="149"/>
        <v>#VALUE!</v>
      </c>
      <c r="Q899" t="e" vm="1">
        <f t="shared" si="150"/>
        <v>#VALUE!</v>
      </c>
      <c r="R899" t="e" vm="2">
        <f>[1]!genUniform($R$9,$R$10)</f>
        <v>#VALUE!</v>
      </c>
      <c r="S899" t="e" vm="1">
        <f t="shared" si="151"/>
        <v>#VALUE!</v>
      </c>
      <c r="T899" s="47" t="e" vm="1">
        <f t="shared" si="152"/>
        <v>#VALUE!</v>
      </c>
      <c r="U899" t="e" vm="1">
        <f t="shared" si="153"/>
        <v>#VALUE!</v>
      </c>
    </row>
    <row r="900" spans="1:21">
      <c r="A900">
        <v>890</v>
      </c>
      <c r="C900" t="e" vm="2">
        <f>[1]!GenLognormal($C$9,$C$10)</f>
        <v>#VALUE!</v>
      </c>
      <c r="D900" t="e" vm="2">
        <f>[1]!GenLognormal($D$9,$D$10)</f>
        <v>#VALUE!</v>
      </c>
      <c r="E900" t="e" vm="2">
        <f>[1]!genNormal($E$9,$E$10)</f>
        <v>#VALUE!</v>
      </c>
      <c r="F900" t="e" vm="1">
        <f t="shared" si="144"/>
        <v>#VALUE!</v>
      </c>
      <c r="G900" t="e" vm="2">
        <f>[1]!GenLognormal($G$9,$G$10)</f>
        <v>#VALUE!</v>
      </c>
      <c r="H900" t="e" vm="2">
        <f>[1]!genBinomial(1,0.593)</f>
        <v>#VALUE!</v>
      </c>
      <c r="I900" s="13" t="e" vm="1">
        <f t="shared" si="154"/>
        <v>#VALUE!</v>
      </c>
      <c r="J900" t="e" vm="2">
        <f>[1]!genUniform($J$9,$J$10)</f>
        <v>#VALUE!</v>
      </c>
      <c r="K900" t="e" vm="1">
        <f t="shared" si="145"/>
        <v>#VALUE!</v>
      </c>
      <c r="L900" s="47" t="e" vm="1">
        <f t="shared" si="146"/>
        <v>#VALUE!</v>
      </c>
      <c r="M900" t="e" vm="1">
        <f t="shared" si="147"/>
        <v>#VALUE!</v>
      </c>
      <c r="N900" t="e" vm="2">
        <f>[1]!genUniform($N$9,$N$10)</f>
        <v>#VALUE!</v>
      </c>
      <c r="O900" t="e" vm="1">
        <f t="shared" si="148"/>
        <v>#VALUE!</v>
      </c>
      <c r="P900" s="47" t="e" vm="1">
        <f t="shared" si="149"/>
        <v>#VALUE!</v>
      </c>
      <c r="Q900" t="e" vm="1">
        <f t="shared" si="150"/>
        <v>#VALUE!</v>
      </c>
      <c r="R900" t="e" vm="2">
        <f>[1]!genUniform($R$9,$R$10)</f>
        <v>#VALUE!</v>
      </c>
      <c r="S900" t="e" vm="1">
        <f t="shared" si="151"/>
        <v>#VALUE!</v>
      </c>
      <c r="T900" s="47" t="e" vm="1">
        <f t="shared" si="152"/>
        <v>#VALUE!</v>
      </c>
      <c r="U900" t="e" vm="1">
        <f t="shared" si="153"/>
        <v>#VALUE!</v>
      </c>
    </row>
    <row r="901" spans="1:21">
      <c r="A901">
        <v>891</v>
      </c>
      <c r="C901" t="e" vm="2">
        <f>[1]!GenLognormal($C$9,$C$10)</f>
        <v>#VALUE!</v>
      </c>
      <c r="D901" t="e" vm="2">
        <f>[1]!GenLognormal($D$9,$D$10)</f>
        <v>#VALUE!</v>
      </c>
      <c r="E901" t="e" vm="2">
        <f>[1]!genNormal($E$9,$E$10)</f>
        <v>#VALUE!</v>
      </c>
      <c r="F901" t="e" vm="1">
        <f t="shared" si="144"/>
        <v>#VALUE!</v>
      </c>
      <c r="G901" t="e" vm="2">
        <f>[1]!GenLognormal($G$9,$G$10)</f>
        <v>#VALUE!</v>
      </c>
      <c r="H901" t="e" vm="2">
        <f>[1]!genBinomial(1,0.593)</f>
        <v>#VALUE!</v>
      </c>
      <c r="I901" s="13" t="e" vm="1">
        <f t="shared" si="154"/>
        <v>#VALUE!</v>
      </c>
      <c r="J901" t="e" vm="2">
        <f>[1]!genUniform($J$9,$J$10)</f>
        <v>#VALUE!</v>
      </c>
      <c r="K901" t="e" vm="1">
        <f t="shared" si="145"/>
        <v>#VALUE!</v>
      </c>
      <c r="L901" s="47" t="e" vm="1">
        <f t="shared" si="146"/>
        <v>#VALUE!</v>
      </c>
      <c r="M901" t="e" vm="1">
        <f t="shared" si="147"/>
        <v>#VALUE!</v>
      </c>
      <c r="N901" t="e" vm="2">
        <f>[1]!genUniform($N$9,$N$10)</f>
        <v>#VALUE!</v>
      </c>
      <c r="O901" t="e" vm="1">
        <f t="shared" si="148"/>
        <v>#VALUE!</v>
      </c>
      <c r="P901" s="47" t="e" vm="1">
        <f t="shared" si="149"/>
        <v>#VALUE!</v>
      </c>
      <c r="Q901" t="e" vm="1">
        <f t="shared" si="150"/>
        <v>#VALUE!</v>
      </c>
      <c r="R901" t="e" vm="2">
        <f>[1]!genUniform($R$9,$R$10)</f>
        <v>#VALUE!</v>
      </c>
      <c r="S901" t="e" vm="1">
        <f t="shared" si="151"/>
        <v>#VALUE!</v>
      </c>
      <c r="T901" s="47" t="e" vm="1">
        <f t="shared" si="152"/>
        <v>#VALUE!</v>
      </c>
      <c r="U901" t="e" vm="1">
        <f t="shared" si="153"/>
        <v>#VALUE!</v>
      </c>
    </row>
    <row r="902" spans="1:21">
      <c r="A902">
        <v>892</v>
      </c>
      <c r="C902" t="e" vm="2">
        <f>[1]!GenLognormal($C$9,$C$10)</f>
        <v>#VALUE!</v>
      </c>
      <c r="D902" t="e" vm="2">
        <f>[1]!GenLognormal($D$9,$D$10)</f>
        <v>#VALUE!</v>
      </c>
      <c r="E902" t="e" vm="2">
        <f>[1]!genNormal($E$9,$E$10)</f>
        <v>#VALUE!</v>
      </c>
      <c r="F902" t="e" vm="1">
        <f t="shared" si="144"/>
        <v>#VALUE!</v>
      </c>
      <c r="G902" t="e" vm="2">
        <f>[1]!GenLognormal($G$9,$G$10)</f>
        <v>#VALUE!</v>
      </c>
      <c r="H902" t="e" vm="2">
        <f>[1]!genBinomial(1,0.593)</f>
        <v>#VALUE!</v>
      </c>
      <c r="I902" s="13" t="e" vm="1">
        <f t="shared" si="154"/>
        <v>#VALUE!</v>
      </c>
      <c r="J902" t="e" vm="2">
        <f>[1]!genUniform($J$9,$J$10)</f>
        <v>#VALUE!</v>
      </c>
      <c r="K902" t="e" vm="1">
        <f t="shared" si="145"/>
        <v>#VALUE!</v>
      </c>
      <c r="L902" s="47" t="e" vm="1">
        <f t="shared" si="146"/>
        <v>#VALUE!</v>
      </c>
      <c r="M902" t="e" vm="1">
        <f t="shared" si="147"/>
        <v>#VALUE!</v>
      </c>
      <c r="N902" t="e" vm="2">
        <f>[1]!genUniform($N$9,$N$10)</f>
        <v>#VALUE!</v>
      </c>
      <c r="O902" t="e" vm="1">
        <f t="shared" si="148"/>
        <v>#VALUE!</v>
      </c>
      <c r="P902" s="47" t="e" vm="1">
        <f t="shared" si="149"/>
        <v>#VALUE!</v>
      </c>
      <c r="Q902" t="e" vm="1">
        <f t="shared" si="150"/>
        <v>#VALUE!</v>
      </c>
      <c r="R902" t="e" vm="2">
        <f>[1]!genUniform($R$9,$R$10)</f>
        <v>#VALUE!</v>
      </c>
      <c r="S902" t="e" vm="1">
        <f t="shared" si="151"/>
        <v>#VALUE!</v>
      </c>
      <c r="T902" s="47" t="e" vm="1">
        <f t="shared" si="152"/>
        <v>#VALUE!</v>
      </c>
      <c r="U902" t="e" vm="1">
        <f t="shared" si="153"/>
        <v>#VALUE!</v>
      </c>
    </row>
    <row r="903" spans="1:21">
      <c r="A903">
        <v>893</v>
      </c>
      <c r="C903" t="e" vm="2">
        <f>[1]!GenLognormal($C$9,$C$10)</f>
        <v>#VALUE!</v>
      </c>
      <c r="D903" t="e" vm="2">
        <f>[1]!GenLognormal($D$9,$D$10)</f>
        <v>#VALUE!</v>
      </c>
      <c r="E903" t="e" vm="2">
        <f>[1]!genNormal($E$9,$E$10)</f>
        <v>#VALUE!</v>
      </c>
      <c r="F903" t="e" vm="1">
        <f t="shared" si="144"/>
        <v>#VALUE!</v>
      </c>
      <c r="G903" t="e" vm="2">
        <f>[1]!GenLognormal($G$9,$G$10)</f>
        <v>#VALUE!</v>
      </c>
      <c r="H903" t="e" vm="2">
        <f>[1]!genBinomial(1,0.593)</f>
        <v>#VALUE!</v>
      </c>
      <c r="I903" s="13" t="e" vm="1">
        <f t="shared" si="154"/>
        <v>#VALUE!</v>
      </c>
      <c r="J903" t="e" vm="2">
        <f>[1]!genUniform($J$9,$J$10)</f>
        <v>#VALUE!</v>
      </c>
      <c r="K903" t="e" vm="1">
        <f t="shared" si="145"/>
        <v>#VALUE!</v>
      </c>
      <c r="L903" s="47" t="e" vm="1">
        <f t="shared" si="146"/>
        <v>#VALUE!</v>
      </c>
      <c r="M903" t="e" vm="1">
        <f t="shared" si="147"/>
        <v>#VALUE!</v>
      </c>
      <c r="N903" t="e" vm="2">
        <f>[1]!genUniform($N$9,$N$10)</f>
        <v>#VALUE!</v>
      </c>
      <c r="O903" t="e" vm="1">
        <f t="shared" si="148"/>
        <v>#VALUE!</v>
      </c>
      <c r="P903" s="47" t="e" vm="1">
        <f t="shared" si="149"/>
        <v>#VALUE!</v>
      </c>
      <c r="Q903" t="e" vm="1">
        <f t="shared" si="150"/>
        <v>#VALUE!</v>
      </c>
      <c r="R903" t="e" vm="2">
        <f>[1]!genUniform($R$9,$R$10)</f>
        <v>#VALUE!</v>
      </c>
      <c r="S903" t="e" vm="1">
        <f t="shared" si="151"/>
        <v>#VALUE!</v>
      </c>
      <c r="T903" s="47" t="e" vm="1">
        <f t="shared" si="152"/>
        <v>#VALUE!</v>
      </c>
      <c r="U903" t="e" vm="1">
        <f t="shared" si="153"/>
        <v>#VALUE!</v>
      </c>
    </row>
    <row r="904" spans="1:21">
      <c r="A904">
        <v>894</v>
      </c>
      <c r="C904" t="e" vm="2">
        <f>[1]!GenLognormal($C$9,$C$10)</f>
        <v>#VALUE!</v>
      </c>
      <c r="D904" t="e" vm="2">
        <f>[1]!GenLognormal($D$9,$D$10)</f>
        <v>#VALUE!</v>
      </c>
      <c r="E904" t="e" vm="2">
        <f>[1]!genNormal($E$9,$E$10)</f>
        <v>#VALUE!</v>
      </c>
      <c r="F904" t="e" vm="1">
        <f t="shared" si="144"/>
        <v>#VALUE!</v>
      </c>
      <c r="G904" t="e" vm="2">
        <f>[1]!GenLognormal($G$9,$G$10)</f>
        <v>#VALUE!</v>
      </c>
      <c r="H904" t="e" vm="2">
        <f>[1]!genBinomial(1,0.593)</f>
        <v>#VALUE!</v>
      </c>
      <c r="I904" s="13" t="e" vm="1">
        <f t="shared" si="154"/>
        <v>#VALUE!</v>
      </c>
      <c r="J904" t="e" vm="2">
        <f>[1]!genUniform($J$9,$J$10)</f>
        <v>#VALUE!</v>
      </c>
      <c r="K904" t="e" vm="1">
        <f t="shared" si="145"/>
        <v>#VALUE!</v>
      </c>
      <c r="L904" s="47" t="e" vm="1">
        <f t="shared" si="146"/>
        <v>#VALUE!</v>
      </c>
      <c r="M904" t="e" vm="1">
        <f t="shared" si="147"/>
        <v>#VALUE!</v>
      </c>
      <c r="N904" t="e" vm="2">
        <f>[1]!genUniform($N$9,$N$10)</f>
        <v>#VALUE!</v>
      </c>
      <c r="O904" t="e" vm="1">
        <f t="shared" si="148"/>
        <v>#VALUE!</v>
      </c>
      <c r="P904" s="47" t="e" vm="1">
        <f t="shared" si="149"/>
        <v>#VALUE!</v>
      </c>
      <c r="Q904" t="e" vm="1">
        <f t="shared" si="150"/>
        <v>#VALUE!</v>
      </c>
      <c r="R904" t="e" vm="2">
        <f>[1]!genUniform($R$9,$R$10)</f>
        <v>#VALUE!</v>
      </c>
      <c r="S904" t="e" vm="1">
        <f t="shared" si="151"/>
        <v>#VALUE!</v>
      </c>
      <c r="T904" s="47" t="e" vm="1">
        <f t="shared" si="152"/>
        <v>#VALUE!</v>
      </c>
      <c r="U904" t="e" vm="1">
        <f t="shared" si="153"/>
        <v>#VALUE!</v>
      </c>
    </row>
    <row r="905" spans="1:21">
      <c r="A905">
        <v>895</v>
      </c>
      <c r="C905" t="e" vm="2">
        <f>[1]!GenLognormal($C$9,$C$10)</f>
        <v>#VALUE!</v>
      </c>
      <c r="D905" t="e" vm="2">
        <f>[1]!GenLognormal($D$9,$D$10)</f>
        <v>#VALUE!</v>
      </c>
      <c r="E905" t="e" vm="2">
        <f>[1]!genNormal($E$9,$E$10)</f>
        <v>#VALUE!</v>
      </c>
      <c r="F905" t="e" vm="1">
        <f t="shared" si="144"/>
        <v>#VALUE!</v>
      </c>
      <c r="G905" t="e" vm="2">
        <f>[1]!GenLognormal($G$9,$G$10)</f>
        <v>#VALUE!</v>
      </c>
      <c r="H905" t="e" vm="2">
        <f>[1]!genBinomial(1,0.593)</f>
        <v>#VALUE!</v>
      </c>
      <c r="I905" s="13" t="e" vm="1">
        <f t="shared" si="154"/>
        <v>#VALUE!</v>
      </c>
      <c r="J905" t="e" vm="2">
        <f>[1]!genUniform($J$9,$J$10)</f>
        <v>#VALUE!</v>
      </c>
      <c r="K905" t="e" vm="1">
        <f t="shared" si="145"/>
        <v>#VALUE!</v>
      </c>
      <c r="L905" s="47" t="e" vm="1">
        <f t="shared" si="146"/>
        <v>#VALUE!</v>
      </c>
      <c r="M905" t="e" vm="1">
        <f t="shared" si="147"/>
        <v>#VALUE!</v>
      </c>
      <c r="N905" t="e" vm="2">
        <f>[1]!genUniform($N$9,$N$10)</f>
        <v>#VALUE!</v>
      </c>
      <c r="O905" t="e" vm="1">
        <f t="shared" si="148"/>
        <v>#VALUE!</v>
      </c>
      <c r="P905" s="47" t="e" vm="1">
        <f t="shared" si="149"/>
        <v>#VALUE!</v>
      </c>
      <c r="Q905" t="e" vm="1">
        <f t="shared" si="150"/>
        <v>#VALUE!</v>
      </c>
      <c r="R905" t="e" vm="2">
        <f>[1]!genUniform($R$9,$R$10)</f>
        <v>#VALUE!</v>
      </c>
      <c r="S905" t="e" vm="1">
        <f t="shared" si="151"/>
        <v>#VALUE!</v>
      </c>
      <c r="T905" s="47" t="e" vm="1">
        <f t="shared" si="152"/>
        <v>#VALUE!</v>
      </c>
      <c r="U905" t="e" vm="1">
        <f t="shared" si="153"/>
        <v>#VALUE!</v>
      </c>
    </row>
    <row r="906" spans="1:21">
      <c r="A906">
        <v>896</v>
      </c>
      <c r="C906" t="e" vm="2">
        <f>[1]!GenLognormal($C$9,$C$10)</f>
        <v>#VALUE!</v>
      </c>
      <c r="D906" t="e" vm="2">
        <f>[1]!GenLognormal($D$9,$D$10)</f>
        <v>#VALUE!</v>
      </c>
      <c r="E906" t="e" vm="2">
        <f>[1]!genNormal($E$9,$E$10)</f>
        <v>#VALUE!</v>
      </c>
      <c r="F906" t="e" vm="1">
        <f t="shared" si="144"/>
        <v>#VALUE!</v>
      </c>
      <c r="G906" t="e" vm="2">
        <f>[1]!GenLognormal($G$9,$G$10)</f>
        <v>#VALUE!</v>
      </c>
      <c r="H906" t="e" vm="2">
        <f>[1]!genBinomial(1,0.593)</f>
        <v>#VALUE!</v>
      </c>
      <c r="I906" s="13" t="e" vm="1">
        <f t="shared" si="154"/>
        <v>#VALUE!</v>
      </c>
      <c r="J906" t="e" vm="2">
        <f>[1]!genUniform($J$9,$J$10)</f>
        <v>#VALUE!</v>
      </c>
      <c r="K906" t="e" vm="1">
        <f t="shared" si="145"/>
        <v>#VALUE!</v>
      </c>
      <c r="L906" s="47" t="e" vm="1">
        <f t="shared" si="146"/>
        <v>#VALUE!</v>
      </c>
      <c r="M906" t="e" vm="1">
        <f t="shared" si="147"/>
        <v>#VALUE!</v>
      </c>
      <c r="N906" t="e" vm="2">
        <f>[1]!genUniform($N$9,$N$10)</f>
        <v>#VALUE!</v>
      </c>
      <c r="O906" t="e" vm="1">
        <f t="shared" si="148"/>
        <v>#VALUE!</v>
      </c>
      <c r="P906" s="47" t="e" vm="1">
        <f t="shared" si="149"/>
        <v>#VALUE!</v>
      </c>
      <c r="Q906" t="e" vm="1">
        <f t="shared" si="150"/>
        <v>#VALUE!</v>
      </c>
      <c r="R906" t="e" vm="2">
        <f>[1]!genUniform($R$9,$R$10)</f>
        <v>#VALUE!</v>
      </c>
      <c r="S906" t="e" vm="1">
        <f t="shared" si="151"/>
        <v>#VALUE!</v>
      </c>
      <c r="T906" s="47" t="e" vm="1">
        <f t="shared" si="152"/>
        <v>#VALUE!</v>
      </c>
      <c r="U906" t="e" vm="1">
        <f t="shared" si="153"/>
        <v>#VALUE!</v>
      </c>
    </row>
    <row r="907" spans="1:21">
      <c r="A907">
        <v>897</v>
      </c>
      <c r="C907" t="e" vm="2">
        <f>[1]!GenLognormal($C$9,$C$10)</f>
        <v>#VALUE!</v>
      </c>
      <c r="D907" t="e" vm="2">
        <f>[1]!GenLognormal($D$9,$D$10)</f>
        <v>#VALUE!</v>
      </c>
      <c r="E907" t="e" vm="2">
        <f>[1]!genNormal($E$9,$E$10)</f>
        <v>#VALUE!</v>
      </c>
      <c r="F907" t="e" vm="1">
        <f t="shared" si="144"/>
        <v>#VALUE!</v>
      </c>
      <c r="G907" t="e" vm="2">
        <f>[1]!GenLognormal($G$9,$G$10)</f>
        <v>#VALUE!</v>
      </c>
      <c r="H907" t="e" vm="2">
        <f>[1]!genBinomial(1,0.593)</f>
        <v>#VALUE!</v>
      </c>
      <c r="I907" s="13" t="e" vm="1">
        <f t="shared" si="154"/>
        <v>#VALUE!</v>
      </c>
      <c r="J907" t="e" vm="2">
        <f>[1]!genUniform($J$9,$J$10)</f>
        <v>#VALUE!</v>
      </c>
      <c r="K907" t="e" vm="1">
        <f t="shared" si="145"/>
        <v>#VALUE!</v>
      </c>
      <c r="L907" s="47" t="e" vm="1">
        <f t="shared" si="146"/>
        <v>#VALUE!</v>
      </c>
      <c r="M907" t="e" vm="1">
        <f t="shared" si="147"/>
        <v>#VALUE!</v>
      </c>
      <c r="N907" t="e" vm="2">
        <f>[1]!genUniform($N$9,$N$10)</f>
        <v>#VALUE!</v>
      </c>
      <c r="O907" t="e" vm="1">
        <f t="shared" si="148"/>
        <v>#VALUE!</v>
      </c>
      <c r="P907" s="47" t="e" vm="1">
        <f t="shared" si="149"/>
        <v>#VALUE!</v>
      </c>
      <c r="Q907" t="e" vm="1">
        <f t="shared" si="150"/>
        <v>#VALUE!</v>
      </c>
      <c r="R907" t="e" vm="2">
        <f>[1]!genUniform($R$9,$R$10)</f>
        <v>#VALUE!</v>
      </c>
      <c r="S907" t="e" vm="1">
        <f t="shared" si="151"/>
        <v>#VALUE!</v>
      </c>
      <c r="T907" s="47" t="e" vm="1">
        <f t="shared" si="152"/>
        <v>#VALUE!</v>
      </c>
      <c r="U907" t="e" vm="1">
        <f t="shared" si="153"/>
        <v>#VALUE!</v>
      </c>
    </row>
    <row r="908" spans="1:21">
      <c r="A908">
        <v>898</v>
      </c>
      <c r="C908" t="e" vm="2">
        <f>[1]!GenLognormal($C$9,$C$10)</f>
        <v>#VALUE!</v>
      </c>
      <c r="D908" t="e" vm="2">
        <f>[1]!GenLognormal($D$9,$D$10)</f>
        <v>#VALUE!</v>
      </c>
      <c r="E908" t="e" vm="2">
        <f>[1]!genNormal($E$9,$E$10)</f>
        <v>#VALUE!</v>
      </c>
      <c r="F908" t="e" vm="1">
        <f t="shared" ref="F908:F971" si="155">IF(E908&gt;45,E908,45)</f>
        <v>#VALUE!</v>
      </c>
      <c r="G908" t="e" vm="2">
        <f>[1]!GenLognormal($G$9,$G$10)</f>
        <v>#VALUE!</v>
      </c>
      <c r="H908" t="e" vm="2">
        <f>[1]!genBinomial(1,0.593)</f>
        <v>#VALUE!</v>
      </c>
      <c r="I908" s="13" t="e" vm="1">
        <f t="shared" si="154"/>
        <v>#VALUE!</v>
      </c>
      <c r="J908" t="e" vm="2">
        <f>[1]!genUniform($J$9,$J$10)</f>
        <v>#VALUE!</v>
      </c>
      <c r="K908" t="e" vm="1">
        <f t="shared" ref="K908:K971" si="156">_xlfn.LOGNORM.INV($J908,$K$9,$K$10)</f>
        <v>#VALUE!</v>
      </c>
      <c r="L908" s="47" t="e" vm="1">
        <f t="shared" ref="L908:L971" si="157">K908*$I908/24/60</f>
        <v>#VALUE!</v>
      </c>
      <c r="M908" t="e" vm="1">
        <f t="shared" ref="M908:M971" si="158">L908*24*60/$D908</f>
        <v>#VALUE!</v>
      </c>
      <c r="N908" t="e" vm="2">
        <f>[1]!genUniform($N$9,$N$10)</f>
        <v>#VALUE!</v>
      </c>
      <c r="O908" t="e" vm="1">
        <f t="shared" ref="O908:O971" si="159">_xlfn.LOGNORM.INV($N908,$O$9,$O$10)</f>
        <v>#VALUE!</v>
      </c>
      <c r="P908" s="47" t="e" vm="1">
        <f t="shared" ref="P908:P971" si="160">O908*$I908/24/60</f>
        <v>#VALUE!</v>
      </c>
      <c r="Q908" t="e" vm="1">
        <f t="shared" ref="Q908:Q971" si="161">P908*24*60/$D908</f>
        <v>#VALUE!</v>
      </c>
      <c r="R908" t="e" vm="2">
        <f>[1]!genUniform($R$9,$R$10)</f>
        <v>#VALUE!</v>
      </c>
      <c r="S908" t="e" vm="1">
        <f t="shared" ref="S908:S971" si="162">_xlfn.LOGNORM.INV($R908,$S$9,$S$10)</f>
        <v>#VALUE!</v>
      </c>
      <c r="T908" s="47" t="e" vm="1">
        <f t="shared" ref="T908:T971" si="163">S908*$I908/24/60</f>
        <v>#VALUE!</v>
      </c>
      <c r="U908" t="e" vm="1">
        <f t="shared" ref="U908:U971" si="164">T908*24*60/$D908</f>
        <v>#VALUE!</v>
      </c>
    </row>
    <row r="909" spans="1:21">
      <c r="A909">
        <v>899</v>
      </c>
      <c r="C909" t="e" vm="2">
        <f>[1]!GenLognormal($C$9,$C$10)</f>
        <v>#VALUE!</v>
      </c>
      <c r="D909" t="e" vm="2">
        <f>[1]!GenLognormal($D$9,$D$10)</f>
        <v>#VALUE!</v>
      </c>
      <c r="E909" t="e" vm="2">
        <f>[1]!genNormal($E$9,$E$10)</f>
        <v>#VALUE!</v>
      </c>
      <c r="F909" t="e" vm="1">
        <f t="shared" si="155"/>
        <v>#VALUE!</v>
      </c>
      <c r="G909" t="e" vm="2">
        <f>[1]!GenLognormal($G$9,$G$10)</f>
        <v>#VALUE!</v>
      </c>
      <c r="H909" t="e" vm="2">
        <f>[1]!genBinomial(1,0.593)</f>
        <v>#VALUE!</v>
      </c>
      <c r="I909" s="13" t="e" vm="1">
        <f t="shared" si="154"/>
        <v>#VALUE!</v>
      </c>
      <c r="J909" t="e" vm="2">
        <f>[1]!genUniform($J$9,$J$10)</f>
        <v>#VALUE!</v>
      </c>
      <c r="K909" t="e" vm="1">
        <f t="shared" si="156"/>
        <v>#VALUE!</v>
      </c>
      <c r="L909" s="47" t="e" vm="1">
        <f t="shared" si="157"/>
        <v>#VALUE!</v>
      </c>
      <c r="M909" t="e" vm="1">
        <f t="shared" si="158"/>
        <v>#VALUE!</v>
      </c>
      <c r="N909" t="e" vm="2">
        <f>[1]!genUniform($N$9,$N$10)</f>
        <v>#VALUE!</v>
      </c>
      <c r="O909" t="e" vm="1">
        <f t="shared" si="159"/>
        <v>#VALUE!</v>
      </c>
      <c r="P909" s="47" t="e" vm="1">
        <f t="shared" si="160"/>
        <v>#VALUE!</v>
      </c>
      <c r="Q909" t="e" vm="1">
        <f t="shared" si="161"/>
        <v>#VALUE!</v>
      </c>
      <c r="R909" t="e" vm="2">
        <f>[1]!genUniform($R$9,$R$10)</f>
        <v>#VALUE!</v>
      </c>
      <c r="S909" t="e" vm="1">
        <f t="shared" si="162"/>
        <v>#VALUE!</v>
      </c>
      <c r="T909" s="47" t="e" vm="1">
        <f t="shared" si="163"/>
        <v>#VALUE!</v>
      </c>
      <c r="U909" t="e" vm="1">
        <f t="shared" si="164"/>
        <v>#VALUE!</v>
      </c>
    </row>
    <row r="910" spans="1:21">
      <c r="A910">
        <v>900</v>
      </c>
      <c r="C910" t="e" vm="2">
        <f>[1]!GenLognormal($C$9,$C$10)</f>
        <v>#VALUE!</v>
      </c>
      <c r="D910" t="e" vm="2">
        <f>[1]!GenLognormal($D$9,$D$10)</f>
        <v>#VALUE!</v>
      </c>
      <c r="E910" t="e" vm="2">
        <f>[1]!genNormal($E$9,$E$10)</f>
        <v>#VALUE!</v>
      </c>
      <c r="F910" t="e" vm="1">
        <f t="shared" si="155"/>
        <v>#VALUE!</v>
      </c>
      <c r="G910" t="e" vm="2">
        <f>[1]!GenLognormal($G$9,$G$10)</f>
        <v>#VALUE!</v>
      </c>
      <c r="H910" t="e" vm="2">
        <f>[1]!genBinomial(1,0.593)</f>
        <v>#VALUE!</v>
      </c>
      <c r="I910" s="13" t="e" vm="1">
        <f t="shared" si="154"/>
        <v>#VALUE!</v>
      </c>
      <c r="J910" t="e" vm="2">
        <f>[1]!genUniform($J$9,$J$10)</f>
        <v>#VALUE!</v>
      </c>
      <c r="K910" t="e" vm="1">
        <f t="shared" si="156"/>
        <v>#VALUE!</v>
      </c>
      <c r="L910" s="47" t="e" vm="1">
        <f t="shared" si="157"/>
        <v>#VALUE!</v>
      </c>
      <c r="M910" t="e" vm="1">
        <f t="shared" si="158"/>
        <v>#VALUE!</v>
      </c>
      <c r="N910" t="e" vm="2">
        <f>[1]!genUniform($N$9,$N$10)</f>
        <v>#VALUE!</v>
      </c>
      <c r="O910" t="e" vm="1">
        <f t="shared" si="159"/>
        <v>#VALUE!</v>
      </c>
      <c r="P910" s="47" t="e" vm="1">
        <f t="shared" si="160"/>
        <v>#VALUE!</v>
      </c>
      <c r="Q910" t="e" vm="1">
        <f t="shared" si="161"/>
        <v>#VALUE!</v>
      </c>
      <c r="R910" t="e" vm="2">
        <f>[1]!genUniform($R$9,$R$10)</f>
        <v>#VALUE!</v>
      </c>
      <c r="S910" t="e" vm="1">
        <f t="shared" si="162"/>
        <v>#VALUE!</v>
      </c>
      <c r="T910" s="47" t="e" vm="1">
        <f t="shared" si="163"/>
        <v>#VALUE!</v>
      </c>
      <c r="U910" t="e" vm="1">
        <f t="shared" si="164"/>
        <v>#VALUE!</v>
      </c>
    </row>
    <row r="911" spans="1:21">
      <c r="A911">
        <v>901</v>
      </c>
      <c r="C911" t="e" vm="2">
        <f>[1]!GenLognormal($C$9,$C$10)</f>
        <v>#VALUE!</v>
      </c>
      <c r="D911" t="e" vm="2">
        <f>[1]!GenLognormal($D$9,$D$10)</f>
        <v>#VALUE!</v>
      </c>
      <c r="E911" t="e" vm="2">
        <f>[1]!genNormal($E$9,$E$10)</f>
        <v>#VALUE!</v>
      </c>
      <c r="F911" t="e" vm="1">
        <f t="shared" si="155"/>
        <v>#VALUE!</v>
      </c>
      <c r="G911" t="e" vm="2">
        <f>[1]!GenLognormal($G$9,$G$10)</f>
        <v>#VALUE!</v>
      </c>
      <c r="H911" t="e" vm="2">
        <f>[1]!genBinomial(1,0.593)</f>
        <v>#VALUE!</v>
      </c>
      <c r="I911" s="13" t="e" vm="1">
        <f t="shared" ref="I911:I974" si="165">(266.16-47.17*H911-2.33*G911+0.66*F911+0.017*(F911^2))*113.12/1000000*D911</f>
        <v>#VALUE!</v>
      </c>
      <c r="J911" t="e" vm="2">
        <f>[1]!genUniform($J$9,$J$10)</f>
        <v>#VALUE!</v>
      </c>
      <c r="K911" t="e" vm="1">
        <f t="shared" si="156"/>
        <v>#VALUE!</v>
      </c>
      <c r="L911" s="47" t="e" vm="1">
        <f t="shared" si="157"/>
        <v>#VALUE!</v>
      </c>
      <c r="M911" t="e" vm="1">
        <f t="shared" si="158"/>
        <v>#VALUE!</v>
      </c>
      <c r="N911" t="e" vm="2">
        <f>[1]!genUniform($N$9,$N$10)</f>
        <v>#VALUE!</v>
      </c>
      <c r="O911" t="e" vm="1">
        <f t="shared" si="159"/>
        <v>#VALUE!</v>
      </c>
      <c r="P911" s="47" t="e" vm="1">
        <f t="shared" si="160"/>
        <v>#VALUE!</v>
      </c>
      <c r="Q911" t="e" vm="1">
        <f t="shared" si="161"/>
        <v>#VALUE!</v>
      </c>
      <c r="R911" t="e" vm="2">
        <f>[1]!genUniform($R$9,$R$10)</f>
        <v>#VALUE!</v>
      </c>
      <c r="S911" t="e" vm="1">
        <f t="shared" si="162"/>
        <v>#VALUE!</v>
      </c>
      <c r="T911" s="47" t="e" vm="1">
        <f t="shared" si="163"/>
        <v>#VALUE!</v>
      </c>
      <c r="U911" t="e" vm="1">
        <f t="shared" si="164"/>
        <v>#VALUE!</v>
      </c>
    </row>
    <row r="912" spans="1:21">
      <c r="A912">
        <v>902</v>
      </c>
      <c r="C912" t="e" vm="2">
        <f>[1]!GenLognormal($C$9,$C$10)</f>
        <v>#VALUE!</v>
      </c>
      <c r="D912" t="e" vm="2">
        <f>[1]!GenLognormal($D$9,$D$10)</f>
        <v>#VALUE!</v>
      </c>
      <c r="E912" t="e" vm="2">
        <f>[1]!genNormal($E$9,$E$10)</f>
        <v>#VALUE!</v>
      </c>
      <c r="F912" t="e" vm="1">
        <f t="shared" si="155"/>
        <v>#VALUE!</v>
      </c>
      <c r="G912" t="e" vm="2">
        <f>[1]!GenLognormal($G$9,$G$10)</f>
        <v>#VALUE!</v>
      </c>
      <c r="H912" t="e" vm="2">
        <f>[1]!genBinomial(1,0.593)</f>
        <v>#VALUE!</v>
      </c>
      <c r="I912" s="13" t="e" vm="1">
        <f t="shared" si="165"/>
        <v>#VALUE!</v>
      </c>
      <c r="J912" t="e" vm="2">
        <f>[1]!genUniform($J$9,$J$10)</f>
        <v>#VALUE!</v>
      </c>
      <c r="K912" t="e" vm="1">
        <f t="shared" si="156"/>
        <v>#VALUE!</v>
      </c>
      <c r="L912" s="47" t="e" vm="1">
        <f t="shared" si="157"/>
        <v>#VALUE!</v>
      </c>
      <c r="M912" t="e" vm="1">
        <f t="shared" si="158"/>
        <v>#VALUE!</v>
      </c>
      <c r="N912" t="e" vm="2">
        <f>[1]!genUniform($N$9,$N$10)</f>
        <v>#VALUE!</v>
      </c>
      <c r="O912" t="e" vm="1">
        <f t="shared" si="159"/>
        <v>#VALUE!</v>
      </c>
      <c r="P912" s="47" t="e" vm="1">
        <f t="shared" si="160"/>
        <v>#VALUE!</v>
      </c>
      <c r="Q912" t="e" vm="1">
        <f t="shared" si="161"/>
        <v>#VALUE!</v>
      </c>
      <c r="R912" t="e" vm="2">
        <f>[1]!genUniform($R$9,$R$10)</f>
        <v>#VALUE!</v>
      </c>
      <c r="S912" t="e" vm="1">
        <f t="shared" si="162"/>
        <v>#VALUE!</v>
      </c>
      <c r="T912" s="47" t="e" vm="1">
        <f t="shared" si="163"/>
        <v>#VALUE!</v>
      </c>
      <c r="U912" t="e" vm="1">
        <f t="shared" si="164"/>
        <v>#VALUE!</v>
      </c>
    </row>
    <row r="913" spans="1:21">
      <c r="A913">
        <v>903</v>
      </c>
      <c r="C913" t="e" vm="2">
        <f>[1]!GenLognormal($C$9,$C$10)</f>
        <v>#VALUE!</v>
      </c>
      <c r="D913" t="e" vm="2">
        <f>[1]!GenLognormal($D$9,$D$10)</f>
        <v>#VALUE!</v>
      </c>
      <c r="E913" t="e" vm="2">
        <f>[1]!genNormal($E$9,$E$10)</f>
        <v>#VALUE!</v>
      </c>
      <c r="F913" t="e" vm="1">
        <f t="shared" si="155"/>
        <v>#VALUE!</v>
      </c>
      <c r="G913" t="e" vm="2">
        <f>[1]!GenLognormal($G$9,$G$10)</f>
        <v>#VALUE!</v>
      </c>
      <c r="H913" t="e" vm="2">
        <f>[1]!genBinomial(1,0.593)</f>
        <v>#VALUE!</v>
      </c>
      <c r="I913" s="13" t="e" vm="1">
        <f t="shared" si="165"/>
        <v>#VALUE!</v>
      </c>
      <c r="J913" t="e" vm="2">
        <f>[1]!genUniform($J$9,$J$10)</f>
        <v>#VALUE!</v>
      </c>
      <c r="K913" t="e" vm="1">
        <f t="shared" si="156"/>
        <v>#VALUE!</v>
      </c>
      <c r="L913" s="47" t="e" vm="1">
        <f t="shared" si="157"/>
        <v>#VALUE!</v>
      </c>
      <c r="M913" t="e" vm="1">
        <f t="shared" si="158"/>
        <v>#VALUE!</v>
      </c>
      <c r="N913" t="e" vm="2">
        <f>[1]!genUniform($N$9,$N$10)</f>
        <v>#VALUE!</v>
      </c>
      <c r="O913" t="e" vm="1">
        <f t="shared" si="159"/>
        <v>#VALUE!</v>
      </c>
      <c r="P913" s="47" t="e" vm="1">
        <f t="shared" si="160"/>
        <v>#VALUE!</v>
      </c>
      <c r="Q913" t="e" vm="1">
        <f t="shared" si="161"/>
        <v>#VALUE!</v>
      </c>
      <c r="R913" t="e" vm="2">
        <f>[1]!genUniform($R$9,$R$10)</f>
        <v>#VALUE!</v>
      </c>
      <c r="S913" t="e" vm="1">
        <f t="shared" si="162"/>
        <v>#VALUE!</v>
      </c>
      <c r="T913" s="47" t="e" vm="1">
        <f t="shared" si="163"/>
        <v>#VALUE!</v>
      </c>
      <c r="U913" t="e" vm="1">
        <f t="shared" si="164"/>
        <v>#VALUE!</v>
      </c>
    </row>
    <row r="914" spans="1:21">
      <c r="A914">
        <v>904</v>
      </c>
      <c r="C914" t="e" vm="2">
        <f>[1]!GenLognormal($C$9,$C$10)</f>
        <v>#VALUE!</v>
      </c>
      <c r="D914" t="e" vm="2">
        <f>[1]!GenLognormal($D$9,$D$10)</f>
        <v>#VALUE!</v>
      </c>
      <c r="E914" t="e" vm="2">
        <f>[1]!genNormal($E$9,$E$10)</f>
        <v>#VALUE!</v>
      </c>
      <c r="F914" t="e" vm="1">
        <f t="shared" si="155"/>
        <v>#VALUE!</v>
      </c>
      <c r="G914" t="e" vm="2">
        <f>[1]!GenLognormal($G$9,$G$10)</f>
        <v>#VALUE!</v>
      </c>
      <c r="H914" t="e" vm="2">
        <f>[1]!genBinomial(1,0.593)</f>
        <v>#VALUE!</v>
      </c>
      <c r="I914" s="13" t="e" vm="1">
        <f t="shared" si="165"/>
        <v>#VALUE!</v>
      </c>
      <c r="J914" t="e" vm="2">
        <f>[1]!genUniform($J$9,$J$10)</f>
        <v>#VALUE!</v>
      </c>
      <c r="K914" t="e" vm="1">
        <f t="shared" si="156"/>
        <v>#VALUE!</v>
      </c>
      <c r="L914" s="47" t="e" vm="1">
        <f t="shared" si="157"/>
        <v>#VALUE!</v>
      </c>
      <c r="M914" t="e" vm="1">
        <f t="shared" si="158"/>
        <v>#VALUE!</v>
      </c>
      <c r="N914" t="e" vm="2">
        <f>[1]!genUniform($N$9,$N$10)</f>
        <v>#VALUE!</v>
      </c>
      <c r="O914" t="e" vm="1">
        <f t="shared" si="159"/>
        <v>#VALUE!</v>
      </c>
      <c r="P914" s="47" t="e" vm="1">
        <f t="shared" si="160"/>
        <v>#VALUE!</v>
      </c>
      <c r="Q914" t="e" vm="1">
        <f t="shared" si="161"/>
        <v>#VALUE!</v>
      </c>
      <c r="R914" t="e" vm="2">
        <f>[1]!genUniform($R$9,$R$10)</f>
        <v>#VALUE!</v>
      </c>
      <c r="S914" t="e" vm="1">
        <f t="shared" si="162"/>
        <v>#VALUE!</v>
      </c>
      <c r="T914" s="47" t="e" vm="1">
        <f t="shared" si="163"/>
        <v>#VALUE!</v>
      </c>
      <c r="U914" t="e" vm="1">
        <f t="shared" si="164"/>
        <v>#VALUE!</v>
      </c>
    </row>
    <row r="915" spans="1:21">
      <c r="A915">
        <v>905</v>
      </c>
      <c r="C915" t="e" vm="2">
        <f>[1]!GenLognormal($C$9,$C$10)</f>
        <v>#VALUE!</v>
      </c>
      <c r="D915" t="e" vm="2">
        <f>[1]!GenLognormal($D$9,$D$10)</f>
        <v>#VALUE!</v>
      </c>
      <c r="E915" t="e" vm="2">
        <f>[1]!genNormal($E$9,$E$10)</f>
        <v>#VALUE!</v>
      </c>
      <c r="F915" t="e" vm="1">
        <f t="shared" si="155"/>
        <v>#VALUE!</v>
      </c>
      <c r="G915" t="e" vm="2">
        <f>[1]!GenLognormal($G$9,$G$10)</f>
        <v>#VALUE!</v>
      </c>
      <c r="H915" t="e" vm="2">
        <f>[1]!genBinomial(1,0.593)</f>
        <v>#VALUE!</v>
      </c>
      <c r="I915" s="13" t="e" vm="1">
        <f t="shared" si="165"/>
        <v>#VALUE!</v>
      </c>
      <c r="J915" t="e" vm="2">
        <f>[1]!genUniform($J$9,$J$10)</f>
        <v>#VALUE!</v>
      </c>
      <c r="K915" t="e" vm="1">
        <f t="shared" si="156"/>
        <v>#VALUE!</v>
      </c>
      <c r="L915" s="47" t="e" vm="1">
        <f t="shared" si="157"/>
        <v>#VALUE!</v>
      </c>
      <c r="M915" t="e" vm="1">
        <f t="shared" si="158"/>
        <v>#VALUE!</v>
      </c>
      <c r="N915" t="e" vm="2">
        <f>[1]!genUniform($N$9,$N$10)</f>
        <v>#VALUE!</v>
      </c>
      <c r="O915" t="e" vm="1">
        <f t="shared" si="159"/>
        <v>#VALUE!</v>
      </c>
      <c r="P915" s="47" t="e" vm="1">
        <f t="shared" si="160"/>
        <v>#VALUE!</v>
      </c>
      <c r="Q915" t="e" vm="1">
        <f t="shared" si="161"/>
        <v>#VALUE!</v>
      </c>
      <c r="R915" t="e" vm="2">
        <f>[1]!genUniform($R$9,$R$10)</f>
        <v>#VALUE!</v>
      </c>
      <c r="S915" t="e" vm="1">
        <f t="shared" si="162"/>
        <v>#VALUE!</v>
      </c>
      <c r="T915" s="47" t="e" vm="1">
        <f t="shared" si="163"/>
        <v>#VALUE!</v>
      </c>
      <c r="U915" t="e" vm="1">
        <f t="shared" si="164"/>
        <v>#VALUE!</v>
      </c>
    </row>
    <row r="916" spans="1:21">
      <c r="A916">
        <v>906</v>
      </c>
      <c r="C916" t="e" vm="2">
        <f>[1]!GenLognormal($C$9,$C$10)</f>
        <v>#VALUE!</v>
      </c>
      <c r="D916" t="e" vm="2">
        <f>[1]!GenLognormal($D$9,$D$10)</f>
        <v>#VALUE!</v>
      </c>
      <c r="E916" t="e" vm="2">
        <f>[1]!genNormal($E$9,$E$10)</f>
        <v>#VALUE!</v>
      </c>
      <c r="F916" t="e" vm="1">
        <f t="shared" si="155"/>
        <v>#VALUE!</v>
      </c>
      <c r="G916" t="e" vm="2">
        <f>[1]!GenLognormal($G$9,$G$10)</f>
        <v>#VALUE!</v>
      </c>
      <c r="H916" t="e" vm="2">
        <f>[1]!genBinomial(1,0.593)</f>
        <v>#VALUE!</v>
      </c>
      <c r="I916" s="13" t="e" vm="1">
        <f t="shared" si="165"/>
        <v>#VALUE!</v>
      </c>
      <c r="J916" t="e" vm="2">
        <f>[1]!genUniform($J$9,$J$10)</f>
        <v>#VALUE!</v>
      </c>
      <c r="K916" t="e" vm="1">
        <f t="shared" si="156"/>
        <v>#VALUE!</v>
      </c>
      <c r="L916" s="47" t="e" vm="1">
        <f t="shared" si="157"/>
        <v>#VALUE!</v>
      </c>
      <c r="M916" t="e" vm="1">
        <f t="shared" si="158"/>
        <v>#VALUE!</v>
      </c>
      <c r="N916" t="e" vm="2">
        <f>[1]!genUniform($N$9,$N$10)</f>
        <v>#VALUE!</v>
      </c>
      <c r="O916" t="e" vm="1">
        <f t="shared" si="159"/>
        <v>#VALUE!</v>
      </c>
      <c r="P916" s="47" t="e" vm="1">
        <f t="shared" si="160"/>
        <v>#VALUE!</v>
      </c>
      <c r="Q916" t="e" vm="1">
        <f t="shared" si="161"/>
        <v>#VALUE!</v>
      </c>
      <c r="R916" t="e" vm="2">
        <f>[1]!genUniform($R$9,$R$10)</f>
        <v>#VALUE!</v>
      </c>
      <c r="S916" t="e" vm="1">
        <f t="shared" si="162"/>
        <v>#VALUE!</v>
      </c>
      <c r="T916" s="47" t="e" vm="1">
        <f t="shared" si="163"/>
        <v>#VALUE!</v>
      </c>
      <c r="U916" t="e" vm="1">
        <f t="shared" si="164"/>
        <v>#VALUE!</v>
      </c>
    </row>
    <row r="917" spans="1:21">
      <c r="A917">
        <v>907</v>
      </c>
      <c r="C917" t="e" vm="2">
        <f>[1]!GenLognormal($C$9,$C$10)</f>
        <v>#VALUE!</v>
      </c>
      <c r="D917" t="e" vm="2">
        <f>[1]!GenLognormal($D$9,$D$10)</f>
        <v>#VALUE!</v>
      </c>
      <c r="E917" t="e" vm="2">
        <f>[1]!genNormal($E$9,$E$10)</f>
        <v>#VALUE!</v>
      </c>
      <c r="F917" t="e" vm="1">
        <f t="shared" si="155"/>
        <v>#VALUE!</v>
      </c>
      <c r="G917" t="e" vm="2">
        <f>[1]!GenLognormal($G$9,$G$10)</f>
        <v>#VALUE!</v>
      </c>
      <c r="H917" t="e" vm="2">
        <f>[1]!genBinomial(1,0.593)</f>
        <v>#VALUE!</v>
      </c>
      <c r="I917" s="13" t="e" vm="1">
        <f t="shared" si="165"/>
        <v>#VALUE!</v>
      </c>
      <c r="J917" t="e" vm="2">
        <f>[1]!genUniform($J$9,$J$10)</f>
        <v>#VALUE!</v>
      </c>
      <c r="K917" t="e" vm="1">
        <f t="shared" si="156"/>
        <v>#VALUE!</v>
      </c>
      <c r="L917" s="47" t="e" vm="1">
        <f t="shared" si="157"/>
        <v>#VALUE!</v>
      </c>
      <c r="M917" t="e" vm="1">
        <f t="shared" si="158"/>
        <v>#VALUE!</v>
      </c>
      <c r="N917" t="e" vm="2">
        <f>[1]!genUniform($N$9,$N$10)</f>
        <v>#VALUE!</v>
      </c>
      <c r="O917" t="e" vm="1">
        <f t="shared" si="159"/>
        <v>#VALUE!</v>
      </c>
      <c r="P917" s="47" t="e" vm="1">
        <f t="shared" si="160"/>
        <v>#VALUE!</v>
      </c>
      <c r="Q917" t="e" vm="1">
        <f t="shared" si="161"/>
        <v>#VALUE!</v>
      </c>
      <c r="R917" t="e" vm="2">
        <f>[1]!genUniform($R$9,$R$10)</f>
        <v>#VALUE!</v>
      </c>
      <c r="S917" t="e" vm="1">
        <f t="shared" si="162"/>
        <v>#VALUE!</v>
      </c>
      <c r="T917" s="47" t="e" vm="1">
        <f t="shared" si="163"/>
        <v>#VALUE!</v>
      </c>
      <c r="U917" t="e" vm="1">
        <f t="shared" si="164"/>
        <v>#VALUE!</v>
      </c>
    </row>
    <row r="918" spans="1:21">
      <c r="A918">
        <v>908</v>
      </c>
      <c r="C918" t="e" vm="2">
        <f>[1]!GenLognormal($C$9,$C$10)</f>
        <v>#VALUE!</v>
      </c>
      <c r="D918" t="e" vm="2">
        <f>[1]!GenLognormal($D$9,$D$10)</f>
        <v>#VALUE!</v>
      </c>
      <c r="E918" t="e" vm="2">
        <f>[1]!genNormal($E$9,$E$10)</f>
        <v>#VALUE!</v>
      </c>
      <c r="F918" t="e" vm="1">
        <f t="shared" si="155"/>
        <v>#VALUE!</v>
      </c>
      <c r="G918" t="e" vm="2">
        <f>[1]!GenLognormal($G$9,$G$10)</f>
        <v>#VALUE!</v>
      </c>
      <c r="H918" t="e" vm="2">
        <f>[1]!genBinomial(1,0.593)</f>
        <v>#VALUE!</v>
      </c>
      <c r="I918" s="13" t="e" vm="1">
        <f t="shared" si="165"/>
        <v>#VALUE!</v>
      </c>
      <c r="J918" t="e" vm="2">
        <f>[1]!genUniform($J$9,$J$10)</f>
        <v>#VALUE!</v>
      </c>
      <c r="K918" t="e" vm="1">
        <f t="shared" si="156"/>
        <v>#VALUE!</v>
      </c>
      <c r="L918" s="47" t="e" vm="1">
        <f t="shared" si="157"/>
        <v>#VALUE!</v>
      </c>
      <c r="M918" t="e" vm="1">
        <f t="shared" si="158"/>
        <v>#VALUE!</v>
      </c>
      <c r="N918" t="e" vm="2">
        <f>[1]!genUniform($N$9,$N$10)</f>
        <v>#VALUE!</v>
      </c>
      <c r="O918" t="e" vm="1">
        <f t="shared" si="159"/>
        <v>#VALUE!</v>
      </c>
      <c r="P918" s="47" t="e" vm="1">
        <f t="shared" si="160"/>
        <v>#VALUE!</v>
      </c>
      <c r="Q918" t="e" vm="1">
        <f t="shared" si="161"/>
        <v>#VALUE!</v>
      </c>
      <c r="R918" t="e" vm="2">
        <f>[1]!genUniform($R$9,$R$10)</f>
        <v>#VALUE!</v>
      </c>
      <c r="S918" t="e" vm="1">
        <f t="shared" si="162"/>
        <v>#VALUE!</v>
      </c>
      <c r="T918" s="47" t="e" vm="1">
        <f t="shared" si="163"/>
        <v>#VALUE!</v>
      </c>
      <c r="U918" t="e" vm="1">
        <f t="shared" si="164"/>
        <v>#VALUE!</v>
      </c>
    </row>
    <row r="919" spans="1:21">
      <c r="A919">
        <v>909</v>
      </c>
      <c r="C919" t="e" vm="2">
        <f>[1]!GenLognormal($C$9,$C$10)</f>
        <v>#VALUE!</v>
      </c>
      <c r="D919" t="e" vm="2">
        <f>[1]!GenLognormal($D$9,$D$10)</f>
        <v>#VALUE!</v>
      </c>
      <c r="E919" t="e" vm="2">
        <f>[1]!genNormal($E$9,$E$10)</f>
        <v>#VALUE!</v>
      </c>
      <c r="F919" t="e" vm="1">
        <f t="shared" si="155"/>
        <v>#VALUE!</v>
      </c>
      <c r="G919" t="e" vm="2">
        <f>[1]!GenLognormal($G$9,$G$10)</f>
        <v>#VALUE!</v>
      </c>
      <c r="H919" t="e" vm="2">
        <f>[1]!genBinomial(1,0.593)</f>
        <v>#VALUE!</v>
      </c>
      <c r="I919" s="13" t="e" vm="1">
        <f t="shared" si="165"/>
        <v>#VALUE!</v>
      </c>
      <c r="J919" t="e" vm="2">
        <f>[1]!genUniform($J$9,$J$10)</f>
        <v>#VALUE!</v>
      </c>
      <c r="K919" t="e" vm="1">
        <f t="shared" si="156"/>
        <v>#VALUE!</v>
      </c>
      <c r="L919" s="47" t="e" vm="1">
        <f t="shared" si="157"/>
        <v>#VALUE!</v>
      </c>
      <c r="M919" t="e" vm="1">
        <f t="shared" si="158"/>
        <v>#VALUE!</v>
      </c>
      <c r="N919" t="e" vm="2">
        <f>[1]!genUniform($N$9,$N$10)</f>
        <v>#VALUE!</v>
      </c>
      <c r="O919" t="e" vm="1">
        <f t="shared" si="159"/>
        <v>#VALUE!</v>
      </c>
      <c r="P919" s="47" t="e" vm="1">
        <f t="shared" si="160"/>
        <v>#VALUE!</v>
      </c>
      <c r="Q919" t="e" vm="1">
        <f t="shared" si="161"/>
        <v>#VALUE!</v>
      </c>
      <c r="R919" t="e" vm="2">
        <f>[1]!genUniform($R$9,$R$10)</f>
        <v>#VALUE!</v>
      </c>
      <c r="S919" t="e" vm="1">
        <f t="shared" si="162"/>
        <v>#VALUE!</v>
      </c>
      <c r="T919" s="47" t="e" vm="1">
        <f t="shared" si="163"/>
        <v>#VALUE!</v>
      </c>
      <c r="U919" t="e" vm="1">
        <f t="shared" si="164"/>
        <v>#VALUE!</v>
      </c>
    </row>
    <row r="920" spans="1:21">
      <c r="A920">
        <v>910</v>
      </c>
      <c r="C920" t="e" vm="2">
        <f>[1]!GenLognormal($C$9,$C$10)</f>
        <v>#VALUE!</v>
      </c>
      <c r="D920" t="e" vm="2">
        <f>[1]!GenLognormal($D$9,$D$10)</f>
        <v>#VALUE!</v>
      </c>
      <c r="E920" t="e" vm="2">
        <f>[1]!genNormal($E$9,$E$10)</f>
        <v>#VALUE!</v>
      </c>
      <c r="F920" t="e" vm="1">
        <f t="shared" si="155"/>
        <v>#VALUE!</v>
      </c>
      <c r="G920" t="e" vm="2">
        <f>[1]!GenLognormal($G$9,$G$10)</f>
        <v>#VALUE!</v>
      </c>
      <c r="H920" t="e" vm="2">
        <f>[1]!genBinomial(1,0.593)</f>
        <v>#VALUE!</v>
      </c>
      <c r="I920" s="13" t="e" vm="1">
        <f t="shared" si="165"/>
        <v>#VALUE!</v>
      </c>
      <c r="J920" t="e" vm="2">
        <f>[1]!genUniform($J$9,$J$10)</f>
        <v>#VALUE!</v>
      </c>
      <c r="K920" t="e" vm="1">
        <f t="shared" si="156"/>
        <v>#VALUE!</v>
      </c>
      <c r="L920" s="47" t="e" vm="1">
        <f t="shared" si="157"/>
        <v>#VALUE!</v>
      </c>
      <c r="M920" t="e" vm="1">
        <f t="shared" si="158"/>
        <v>#VALUE!</v>
      </c>
      <c r="N920" t="e" vm="2">
        <f>[1]!genUniform($N$9,$N$10)</f>
        <v>#VALUE!</v>
      </c>
      <c r="O920" t="e" vm="1">
        <f t="shared" si="159"/>
        <v>#VALUE!</v>
      </c>
      <c r="P920" s="47" t="e" vm="1">
        <f t="shared" si="160"/>
        <v>#VALUE!</v>
      </c>
      <c r="Q920" t="e" vm="1">
        <f t="shared" si="161"/>
        <v>#VALUE!</v>
      </c>
      <c r="R920" t="e" vm="2">
        <f>[1]!genUniform($R$9,$R$10)</f>
        <v>#VALUE!</v>
      </c>
      <c r="S920" t="e" vm="1">
        <f t="shared" si="162"/>
        <v>#VALUE!</v>
      </c>
      <c r="T920" s="47" t="e" vm="1">
        <f t="shared" si="163"/>
        <v>#VALUE!</v>
      </c>
      <c r="U920" t="e" vm="1">
        <f t="shared" si="164"/>
        <v>#VALUE!</v>
      </c>
    </row>
    <row r="921" spans="1:21">
      <c r="A921">
        <v>911</v>
      </c>
      <c r="C921" t="e" vm="2">
        <f>[1]!GenLognormal($C$9,$C$10)</f>
        <v>#VALUE!</v>
      </c>
      <c r="D921" t="e" vm="2">
        <f>[1]!GenLognormal($D$9,$D$10)</f>
        <v>#VALUE!</v>
      </c>
      <c r="E921" t="e" vm="2">
        <f>[1]!genNormal($E$9,$E$10)</f>
        <v>#VALUE!</v>
      </c>
      <c r="F921" t="e" vm="1">
        <f t="shared" si="155"/>
        <v>#VALUE!</v>
      </c>
      <c r="G921" t="e" vm="2">
        <f>[1]!GenLognormal($G$9,$G$10)</f>
        <v>#VALUE!</v>
      </c>
      <c r="H921" t="e" vm="2">
        <f>[1]!genBinomial(1,0.593)</f>
        <v>#VALUE!</v>
      </c>
      <c r="I921" s="13" t="e" vm="1">
        <f t="shared" si="165"/>
        <v>#VALUE!</v>
      </c>
      <c r="J921" t="e" vm="2">
        <f>[1]!genUniform($J$9,$J$10)</f>
        <v>#VALUE!</v>
      </c>
      <c r="K921" t="e" vm="1">
        <f t="shared" si="156"/>
        <v>#VALUE!</v>
      </c>
      <c r="L921" s="47" t="e" vm="1">
        <f t="shared" si="157"/>
        <v>#VALUE!</v>
      </c>
      <c r="M921" t="e" vm="1">
        <f t="shared" si="158"/>
        <v>#VALUE!</v>
      </c>
      <c r="N921" t="e" vm="2">
        <f>[1]!genUniform($N$9,$N$10)</f>
        <v>#VALUE!</v>
      </c>
      <c r="O921" t="e" vm="1">
        <f t="shared" si="159"/>
        <v>#VALUE!</v>
      </c>
      <c r="P921" s="47" t="e" vm="1">
        <f t="shared" si="160"/>
        <v>#VALUE!</v>
      </c>
      <c r="Q921" t="e" vm="1">
        <f t="shared" si="161"/>
        <v>#VALUE!</v>
      </c>
      <c r="R921" t="e" vm="2">
        <f>[1]!genUniform($R$9,$R$10)</f>
        <v>#VALUE!</v>
      </c>
      <c r="S921" t="e" vm="1">
        <f t="shared" si="162"/>
        <v>#VALUE!</v>
      </c>
      <c r="T921" s="47" t="e" vm="1">
        <f t="shared" si="163"/>
        <v>#VALUE!</v>
      </c>
      <c r="U921" t="e" vm="1">
        <f t="shared" si="164"/>
        <v>#VALUE!</v>
      </c>
    </row>
    <row r="922" spans="1:21">
      <c r="A922">
        <v>912</v>
      </c>
      <c r="C922" t="e" vm="2">
        <f>[1]!GenLognormal($C$9,$C$10)</f>
        <v>#VALUE!</v>
      </c>
      <c r="D922" t="e" vm="2">
        <f>[1]!GenLognormal($D$9,$D$10)</f>
        <v>#VALUE!</v>
      </c>
      <c r="E922" t="e" vm="2">
        <f>[1]!genNormal($E$9,$E$10)</f>
        <v>#VALUE!</v>
      </c>
      <c r="F922" t="e" vm="1">
        <f t="shared" si="155"/>
        <v>#VALUE!</v>
      </c>
      <c r="G922" t="e" vm="2">
        <f>[1]!GenLognormal($G$9,$G$10)</f>
        <v>#VALUE!</v>
      </c>
      <c r="H922" t="e" vm="2">
        <f>[1]!genBinomial(1,0.593)</f>
        <v>#VALUE!</v>
      </c>
      <c r="I922" s="13" t="e" vm="1">
        <f t="shared" si="165"/>
        <v>#VALUE!</v>
      </c>
      <c r="J922" t="e" vm="2">
        <f>[1]!genUniform($J$9,$J$10)</f>
        <v>#VALUE!</v>
      </c>
      <c r="K922" t="e" vm="1">
        <f t="shared" si="156"/>
        <v>#VALUE!</v>
      </c>
      <c r="L922" s="47" t="e" vm="1">
        <f t="shared" si="157"/>
        <v>#VALUE!</v>
      </c>
      <c r="M922" t="e" vm="1">
        <f t="shared" si="158"/>
        <v>#VALUE!</v>
      </c>
      <c r="N922" t="e" vm="2">
        <f>[1]!genUniform($N$9,$N$10)</f>
        <v>#VALUE!</v>
      </c>
      <c r="O922" t="e" vm="1">
        <f t="shared" si="159"/>
        <v>#VALUE!</v>
      </c>
      <c r="P922" s="47" t="e" vm="1">
        <f t="shared" si="160"/>
        <v>#VALUE!</v>
      </c>
      <c r="Q922" t="e" vm="1">
        <f t="shared" si="161"/>
        <v>#VALUE!</v>
      </c>
      <c r="R922" t="e" vm="2">
        <f>[1]!genUniform($R$9,$R$10)</f>
        <v>#VALUE!</v>
      </c>
      <c r="S922" t="e" vm="1">
        <f t="shared" si="162"/>
        <v>#VALUE!</v>
      </c>
      <c r="T922" s="47" t="e" vm="1">
        <f t="shared" si="163"/>
        <v>#VALUE!</v>
      </c>
      <c r="U922" t="e" vm="1">
        <f t="shared" si="164"/>
        <v>#VALUE!</v>
      </c>
    </row>
    <row r="923" spans="1:21">
      <c r="A923">
        <v>913</v>
      </c>
      <c r="C923" t="e" vm="2">
        <f>[1]!GenLognormal($C$9,$C$10)</f>
        <v>#VALUE!</v>
      </c>
      <c r="D923" t="e" vm="2">
        <f>[1]!GenLognormal($D$9,$D$10)</f>
        <v>#VALUE!</v>
      </c>
      <c r="E923" t="e" vm="2">
        <f>[1]!genNormal($E$9,$E$10)</f>
        <v>#VALUE!</v>
      </c>
      <c r="F923" t="e" vm="1">
        <f t="shared" si="155"/>
        <v>#VALUE!</v>
      </c>
      <c r="G923" t="e" vm="2">
        <f>[1]!GenLognormal($G$9,$G$10)</f>
        <v>#VALUE!</v>
      </c>
      <c r="H923" t="e" vm="2">
        <f>[1]!genBinomial(1,0.593)</f>
        <v>#VALUE!</v>
      </c>
      <c r="I923" s="13" t="e" vm="1">
        <f t="shared" si="165"/>
        <v>#VALUE!</v>
      </c>
      <c r="J923" t="e" vm="2">
        <f>[1]!genUniform($J$9,$J$10)</f>
        <v>#VALUE!</v>
      </c>
      <c r="K923" t="e" vm="1">
        <f t="shared" si="156"/>
        <v>#VALUE!</v>
      </c>
      <c r="L923" s="47" t="e" vm="1">
        <f t="shared" si="157"/>
        <v>#VALUE!</v>
      </c>
      <c r="M923" t="e" vm="1">
        <f t="shared" si="158"/>
        <v>#VALUE!</v>
      </c>
      <c r="N923" t="e" vm="2">
        <f>[1]!genUniform($N$9,$N$10)</f>
        <v>#VALUE!</v>
      </c>
      <c r="O923" t="e" vm="1">
        <f t="shared" si="159"/>
        <v>#VALUE!</v>
      </c>
      <c r="P923" s="47" t="e" vm="1">
        <f t="shared" si="160"/>
        <v>#VALUE!</v>
      </c>
      <c r="Q923" t="e" vm="1">
        <f t="shared" si="161"/>
        <v>#VALUE!</v>
      </c>
      <c r="R923" t="e" vm="2">
        <f>[1]!genUniform($R$9,$R$10)</f>
        <v>#VALUE!</v>
      </c>
      <c r="S923" t="e" vm="1">
        <f t="shared" si="162"/>
        <v>#VALUE!</v>
      </c>
      <c r="T923" s="47" t="e" vm="1">
        <f t="shared" si="163"/>
        <v>#VALUE!</v>
      </c>
      <c r="U923" t="e" vm="1">
        <f t="shared" si="164"/>
        <v>#VALUE!</v>
      </c>
    </row>
    <row r="924" spans="1:21">
      <c r="A924">
        <v>914</v>
      </c>
      <c r="C924" t="e" vm="2">
        <f>[1]!GenLognormal($C$9,$C$10)</f>
        <v>#VALUE!</v>
      </c>
      <c r="D924" t="e" vm="2">
        <f>[1]!GenLognormal($D$9,$D$10)</f>
        <v>#VALUE!</v>
      </c>
      <c r="E924" t="e" vm="2">
        <f>[1]!genNormal($E$9,$E$10)</f>
        <v>#VALUE!</v>
      </c>
      <c r="F924" t="e" vm="1">
        <f t="shared" si="155"/>
        <v>#VALUE!</v>
      </c>
      <c r="G924" t="e" vm="2">
        <f>[1]!GenLognormal($G$9,$G$10)</f>
        <v>#VALUE!</v>
      </c>
      <c r="H924" t="e" vm="2">
        <f>[1]!genBinomial(1,0.593)</f>
        <v>#VALUE!</v>
      </c>
      <c r="I924" s="13" t="e" vm="1">
        <f t="shared" si="165"/>
        <v>#VALUE!</v>
      </c>
      <c r="J924" t="e" vm="2">
        <f>[1]!genUniform($J$9,$J$10)</f>
        <v>#VALUE!</v>
      </c>
      <c r="K924" t="e" vm="1">
        <f t="shared" si="156"/>
        <v>#VALUE!</v>
      </c>
      <c r="L924" s="47" t="e" vm="1">
        <f t="shared" si="157"/>
        <v>#VALUE!</v>
      </c>
      <c r="M924" t="e" vm="1">
        <f t="shared" si="158"/>
        <v>#VALUE!</v>
      </c>
      <c r="N924" t="e" vm="2">
        <f>[1]!genUniform($N$9,$N$10)</f>
        <v>#VALUE!</v>
      </c>
      <c r="O924" t="e" vm="1">
        <f t="shared" si="159"/>
        <v>#VALUE!</v>
      </c>
      <c r="P924" s="47" t="e" vm="1">
        <f t="shared" si="160"/>
        <v>#VALUE!</v>
      </c>
      <c r="Q924" t="e" vm="1">
        <f t="shared" si="161"/>
        <v>#VALUE!</v>
      </c>
      <c r="R924" t="e" vm="2">
        <f>[1]!genUniform($R$9,$R$10)</f>
        <v>#VALUE!</v>
      </c>
      <c r="S924" t="e" vm="1">
        <f t="shared" si="162"/>
        <v>#VALUE!</v>
      </c>
      <c r="T924" s="47" t="e" vm="1">
        <f t="shared" si="163"/>
        <v>#VALUE!</v>
      </c>
      <c r="U924" t="e" vm="1">
        <f t="shared" si="164"/>
        <v>#VALUE!</v>
      </c>
    </row>
    <row r="925" spans="1:21">
      <c r="A925">
        <v>915</v>
      </c>
      <c r="C925" t="e" vm="2">
        <f>[1]!GenLognormal($C$9,$C$10)</f>
        <v>#VALUE!</v>
      </c>
      <c r="D925" t="e" vm="2">
        <f>[1]!GenLognormal($D$9,$D$10)</f>
        <v>#VALUE!</v>
      </c>
      <c r="E925" t="e" vm="2">
        <f>[1]!genNormal($E$9,$E$10)</f>
        <v>#VALUE!</v>
      </c>
      <c r="F925" t="e" vm="1">
        <f t="shared" si="155"/>
        <v>#VALUE!</v>
      </c>
      <c r="G925" t="e" vm="2">
        <f>[1]!GenLognormal($G$9,$G$10)</f>
        <v>#VALUE!</v>
      </c>
      <c r="H925" t="e" vm="2">
        <f>[1]!genBinomial(1,0.593)</f>
        <v>#VALUE!</v>
      </c>
      <c r="I925" s="13" t="e" vm="1">
        <f t="shared" si="165"/>
        <v>#VALUE!</v>
      </c>
      <c r="J925" t="e" vm="2">
        <f>[1]!genUniform($J$9,$J$10)</f>
        <v>#VALUE!</v>
      </c>
      <c r="K925" t="e" vm="1">
        <f t="shared" si="156"/>
        <v>#VALUE!</v>
      </c>
      <c r="L925" s="47" t="e" vm="1">
        <f t="shared" si="157"/>
        <v>#VALUE!</v>
      </c>
      <c r="M925" t="e" vm="1">
        <f t="shared" si="158"/>
        <v>#VALUE!</v>
      </c>
      <c r="N925" t="e" vm="2">
        <f>[1]!genUniform($N$9,$N$10)</f>
        <v>#VALUE!</v>
      </c>
      <c r="O925" t="e" vm="1">
        <f t="shared" si="159"/>
        <v>#VALUE!</v>
      </c>
      <c r="P925" s="47" t="e" vm="1">
        <f t="shared" si="160"/>
        <v>#VALUE!</v>
      </c>
      <c r="Q925" t="e" vm="1">
        <f t="shared" si="161"/>
        <v>#VALUE!</v>
      </c>
      <c r="R925" t="e" vm="2">
        <f>[1]!genUniform($R$9,$R$10)</f>
        <v>#VALUE!</v>
      </c>
      <c r="S925" t="e" vm="1">
        <f t="shared" si="162"/>
        <v>#VALUE!</v>
      </c>
      <c r="T925" s="47" t="e" vm="1">
        <f t="shared" si="163"/>
        <v>#VALUE!</v>
      </c>
      <c r="U925" t="e" vm="1">
        <f t="shared" si="164"/>
        <v>#VALUE!</v>
      </c>
    </row>
    <row r="926" spans="1:21">
      <c r="A926">
        <v>916</v>
      </c>
      <c r="C926" t="e" vm="2">
        <f>[1]!GenLognormal($C$9,$C$10)</f>
        <v>#VALUE!</v>
      </c>
      <c r="D926" t="e" vm="2">
        <f>[1]!GenLognormal($D$9,$D$10)</f>
        <v>#VALUE!</v>
      </c>
      <c r="E926" t="e" vm="2">
        <f>[1]!genNormal($E$9,$E$10)</f>
        <v>#VALUE!</v>
      </c>
      <c r="F926" t="e" vm="1">
        <f t="shared" si="155"/>
        <v>#VALUE!</v>
      </c>
      <c r="G926" t="e" vm="2">
        <f>[1]!GenLognormal($G$9,$G$10)</f>
        <v>#VALUE!</v>
      </c>
      <c r="H926" t="e" vm="2">
        <f>[1]!genBinomial(1,0.593)</f>
        <v>#VALUE!</v>
      </c>
      <c r="I926" s="13" t="e" vm="1">
        <f t="shared" si="165"/>
        <v>#VALUE!</v>
      </c>
      <c r="J926" t="e" vm="2">
        <f>[1]!genUniform($J$9,$J$10)</f>
        <v>#VALUE!</v>
      </c>
      <c r="K926" t="e" vm="1">
        <f t="shared" si="156"/>
        <v>#VALUE!</v>
      </c>
      <c r="L926" s="47" t="e" vm="1">
        <f t="shared" si="157"/>
        <v>#VALUE!</v>
      </c>
      <c r="M926" t="e" vm="1">
        <f t="shared" si="158"/>
        <v>#VALUE!</v>
      </c>
      <c r="N926" t="e" vm="2">
        <f>[1]!genUniform($N$9,$N$10)</f>
        <v>#VALUE!</v>
      </c>
      <c r="O926" t="e" vm="1">
        <f t="shared" si="159"/>
        <v>#VALUE!</v>
      </c>
      <c r="P926" s="47" t="e" vm="1">
        <f t="shared" si="160"/>
        <v>#VALUE!</v>
      </c>
      <c r="Q926" t="e" vm="1">
        <f t="shared" si="161"/>
        <v>#VALUE!</v>
      </c>
      <c r="R926" t="e" vm="2">
        <f>[1]!genUniform($R$9,$R$10)</f>
        <v>#VALUE!</v>
      </c>
      <c r="S926" t="e" vm="1">
        <f t="shared" si="162"/>
        <v>#VALUE!</v>
      </c>
      <c r="T926" s="47" t="e" vm="1">
        <f t="shared" si="163"/>
        <v>#VALUE!</v>
      </c>
      <c r="U926" t="e" vm="1">
        <f t="shared" si="164"/>
        <v>#VALUE!</v>
      </c>
    </row>
    <row r="927" spans="1:21">
      <c r="A927">
        <v>917</v>
      </c>
      <c r="C927" t="e" vm="2">
        <f>[1]!GenLognormal($C$9,$C$10)</f>
        <v>#VALUE!</v>
      </c>
      <c r="D927" t="e" vm="2">
        <f>[1]!GenLognormal($D$9,$D$10)</f>
        <v>#VALUE!</v>
      </c>
      <c r="E927" t="e" vm="2">
        <f>[1]!genNormal($E$9,$E$10)</f>
        <v>#VALUE!</v>
      </c>
      <c r="F927" t="e" vm="1">
        <f t="shared" si="155"/>
        <v>#VALUE!</v>
      </c>
      <c r="G927" t="e" vm="2">
        <f>[1]!GenLognormal($G$9,$G$10)</f>
        <v>#VALUE!</v>
      </c>
      <c r="H927" t="e" vm="2">
        <f>[1]!genBinomial(1,0.593)</f>
        <v>#VALUE!</v>
      </c>
      <c r="I927" s="13" t="e" vm="1">
        <f t="shared" si="165"/>
        <v>#VALUE!</v>
      </c>
      <c r="J927" t="e" vm="2">
        <f>[1]!genUniform($J$9,$J$10)</f>
        <v>#VALUE!</v>
      </c>
      <c r="K927" t="e" vm="1">
        <f t="shared" si="156"/>
        <v>#VALUE!</v>
      </c>
      <c r="L927" s="47" t="e" vm="1">
        <f t="shared" si="157"/>
        <v>#VALUE!</v>
      </c>
      <c r="M927" t="e" vm="1">
        <f t="shared" si="158"/>
        <v>#VALUE!</v>
      </c>
      <c r="N927" t="e" vm="2">
        <f>[1]!genUniform($N$9,$N$10)</f>
        <v>#VALUE!</v>
      </c>
      <c r="O927" t="e" vm="1">
        <f t="shared" si="159"/>
        <v>#VALUE!</v>
      </c>
      <c r="P927" s="47" t="e" vm="1">
        <f t="shared" si="160"/>
        <v>#VALUE!</v>
      </c>
      <c r="Q927" t="e" vm="1">
        <f t="shared" si="161"/>
        <v>#VALUE!</v>
      </c>
      <c r="R927" t="e" vm="2">
        <f>[1]!genUniform($R$9,$R$10)</f>
        <v>#VALUE!</v>
      </c>
      <c r="S927" t="e" vm="1">
        <f t="shared" si="162"/>
        <v>#VALUE!</v>
      </c>
      <c r="T927" s="47" t="e" vm="1">
        <f t="shared" si="163"/>
        <v>#VALUE!</v>
      </c>
      <c r="U927" t="e" vm="1">
        <f t="shared" si="164"/>
        <v>#VALUE!</v>
      </c>
    </row>
    <row r="928" spans="1:21">
      <c r="A928">
        <v>918</v>
      </c>
      <c r="C928" t="e" vm="2">
        <f>[1]!GenLognormal($C$9,$C$10)</f>
        <v>#VALUE!</v>
      </c>
      <c r="D928" t="e" vm="2">
        <f>[1]!GenLognormal($D$9,$D$10)</f>
        <v>#VALUE!</v>
      </c>
      <c r="E928" t="e" vm="2">
        <f>[1]!genNormal($E$9,$E$10)</f>
        <v>#VALUE!</v>
      </c>
      <c r="F928" t="e" vm="1">
        <f t="shared" si="155"/>
        <v>#VALUE!</v>
      </c>
      <c r="G928" t="e" vm="2">
        <f>[1]!GenLognormal($G$9,$G$10)</f>
        <v>#VALUE!</v>
      </c>
      <c r="H928" t="e" vm="2">
        <f>[1]!genBinomial(1,0.593)</f>
        <v>#VALUE!</v>
      </c>
      <c r="I928" s="13" t="e" vm="1">
        <f t="shared" si="165"/>
        <v>#VALUE!</v>
      </c>
      <c r="J928" t="e" vm="2">
        <f>[1]!genUniform($J$9,$J$10)</f>
        <v>#VALUE!</v>
      </c>
      <c r="K928" t="e" vm="1">
        <f t="shared" si="156"/>
        <v>#VALUE!</v>
      </c>
      <c r="L928" s="47" t="e" vm="1">
        <f t="shared" si="157"/>
        <v>#VALUE!</v>
      </c>
      <c r="M928" t="e" vm="1">
        <f t="shared" si="158"/>
        <v>#VALUE!</v>
      </c>
      <c r="N928" t="e" vm="2">
        <f>[1]!genUniform($N$9,$N$10)</f>
        <v>#VALUE!</v>
      </c>
      <c r="O928" t="e" vm="1">
        <f t="shared" si="159"/>
        <v>#VALUE!</v>
      </c>
      <c r="P928" s="47" t="e" vm="1">
        <f t="shared" si="160"/>
        <v>#VALUE!</v>
      </c>
      <c r="Q928" t="e" vm="1">
        <f t="shared" si="161"/>
        <v>#VALUE!</v>
      </c>
      <c r="R928" t="e" vm="2">
        <f>[1]!genUniform($R$9,$R$10)</f>
        <v>#VALUE!</v>
      </c>
      <c r="S928" t="e" vm="1">
        <f t="shared" si="162"/>
        <v>#VALUE!</v>
      </c>
      <c r="T928" s="47" t="e" vm="1">
        <f t="shared" si="163"/>
        <v>#VALUE!</v>
      </c>
      <c r="U928" t="e" vm="1">
        <f t="shared" si="164"/>
        <v>#VALUE!</v>
      </c>
    </row>
    <row r="929" spans="1:21">
      <c r="A929">
        <v>919</v>
      </c>
      <c r="C929" t="e" vm="2">
        <f>[1]!GenLognormal($C$9,$C$10)</f>
        <v>#VALUE!</v>
      </c>
      <c r="D929" t="e" vm="2">
        <f>[1]!GenLognormal($D$9,$D$10)</f>
        <v>#VALUE!</v>
      </c>
      <c r="E929" t="e" vm="2">
        <f>[1]!genNormal($E$9,$E$10)</f>
        <v>#VALUE!</v>
      </c>
      <c r="F929" t="e" vm="1">
        <f t="shared" si="155"/>
        <v>#VALUE!</v>
      </c>
      <c r="G929" t="e" vm="2">
        <f>[1]!GenLognormal($G$9,$G$10)</f>
        <v>#VALUE!</v>
      </c>
      <c r="H929" t="e" vm="2">
        <f>[1]!genBinomial(1,0.593)</f>
        <v>#VALUE!</v>
      </c>
      <c r="I929" s="13" t="e" vm="1">
        <f t="shared" si="165"/>
        <v>#VALUE!</v>
      </c>
      <c r="J929" t="e" vm="2">
        <f>[1]!genUniform($J$9,$J$10)</f>
        <v>#VALUE!</v>
      </c>
      <c r="K929" t="e" vm="1">
        <f t="shared" si="156"/>
        <v>#VALUE!</v>
      </c>
      <c r="L929" s="47" t="e" vm="1">
        <f t="shared" si="157"/>
        <v>#VALUE!</v>
      </c>
      <c r="M929" t="e" vm="1">
        <f t="shared" si="158"/>
        <v>#VALUE!</v>
      </c>
      <c r="N929" t="e" vm="2">
        <f>[1]!genUniform($N$9,$N$10)</f>
        <v>#VALUE!</v>
      </c>
      <c r="O929" t="e" vm="1">
        <f t="shared" si="159"/>
        <v>#VALUE!</v>
      </c>
      <c r="P929" s="47" t="e" vm="1">
        <f t="shared" si="160"/>
        <v>#VALUE!</v>
      </c>
      <c r="Q929" t="e" vm="1">
        <f t="shared" si="161"/>
        <v>#VALUE!</v>
      </c>
      <c r="R929" t="e" vm="2">
        <f>[1]!genUniform($R$9,$R$10)</f>
        <v>#VALUE!</v>
      </c>
      <c r="S929" t="e" vm="1">
        <f t="shared" si="162"/>
        <v>#VALUE!</v>
      </c>
      <c r="T929" s="47" t="e" vm="1">
        <f t="shared" si="163"/>
        <v>#VALUE!</v>
      </c>
      <c r="U929" t="e" vm="1">
        <f t="shared" si="164"/>
        <v>#VALUE!</v>
      </c>
    </row>
    <row r="930" spans="1:21">
      <c r="A930">
        <v>920</v>
      </c>
      <c r="C930" t="e" vm="2">
        <f>[1]!GenLognormal($C$9,$C$10)</f>
        <v>#VALUE!</v>
      </c>
      <c r="D930" t="e" vm="2">
        <f>[1]!GenLognormal($D$9,$D$10)</f>
        <v>#VALUE!</v>
      </c>
      <c r="E930" t="e" vm="2">
        <f>[1]!genNormal($E$9,$E$10)</f>
        <v>#VALUE!</v>
      </c>
      <c r="F930" t="e" vm="1">
        <f t="shared" si="155"/>
        <v>#VALUE!</v>
      </c>
      <c r="G930" t="e" vm="2">
        <f>[1]!GenLognormal($G$9,$G$10)</f>
        <v>#VALUE!</v>
      </c>
      <c r="H930" t="e" vm="2">
        <f>[1]!genBinomial(1,0.593)</f>
        <v>#VALUE!</v>
      </c>
      <c r="I930" s="13" t="e" vm="1">
        <f t="shared" si="165"/>
        <v>#VALUE!</v>
      </c>
      <c r="J930" t="e" vm="2">
        <f>[1]!genUniform($J$9,$J$10)</f>
        <v>#VALUE!</v>
      </c>
      <c r="K930" t="e" vm="1">
        <f t="shared" si="156"/>
        <v>#VALUE!</v>
      </c>
      <c r="L930" s="47" t="e" vm="1">
        <f t="shared" si="157"/>
        <v>#VALUE!</v>
      </c>
      <c r="M930" t="e" vm="1">
        <f t="shared" si="158"/>
        <v>#VALUE!</v>
      </c>
      <c r="N930" t="e" vm="2">
        <f>[1]!genUniform($N$9,$N$10)</f>
        <v>#VALUE!</v>
      </c>
      <c r="O930" t="e" vm="1">
        <f t="shared" si="159"/>
        <v>#VALUE!</v>
      </c>
      <c r="P930" s="47" t="e" vm="1">
        <f t="shared" si="160"/>
        <v>#VALUE!</v>
      </c>
      <c r="Q930" t="e" vm="1">
        <f t="shared" si="161"/>
        <v>#VALUE!</v>
      </c>
      <c r="R930" t="e" vm="2">
        <f>[1]!genUniform($R$9,$R$10)</f>
        <v>#VALUE!</v>
      </c>
      <c r="S930" t="e" vm="1">
        <f t="shared" si="162"/>
        <v>#VALUE!</v>
      </c>
      <c r="T930" s="47" t="e" vm="1">
        <f t="shared" si="163"/>
        <v>#VALUE!</v>
      </c>
      <c r="U930" t="e" vm="1">
        <f t="shared" si="164"/>
        <v>#VALUE!</v>
      </c>
    </row>
    <row r="931" spans="1:21">
      <c r="A931">
        <v>921</v>
      </c>
      <c r="C931" t="e" vm="2">
        <f>[1]!GenLognormal($C$9,$C$10)</f>
        <v>#VALUE!</v>
      </c>
      <c r="D931" t="e" vm="2">
        <f>[1]!GenLognormal($D$9,$D$10)</f>
        <v>#VALUE!</v>
      </c>
      <c r="E931" t="e" vm="2">
        <f>[1]!genNormal($E$9,$E$10)</f>
        <v>#VALUE!</v>
      </c>
      <c r="F931" t="e" vm="1">
        <f t="shared" si="155"/>
        <v>#VALUE!</v>
      </c>
      <c r="G931" t="e" vm="2">
        <f>[1]!GenLognormal($G$9,$G$10)</f>
        <v>#VALUE!</v>
      </c>
      <c r="H931" t="e" vm="2">
        <f>[1]!genBinomial(1,0.593)</f>
        <v>#VALUE!</v>
      </c>
      <c r="I931" s="13" t="e" vm="1">
        <f t="shared" si="165"/>
        <v>#VALUE!</v>
      </c>
      <c r="J931" t="e" vm="2">
        <f>[1]!genUniform($J$9,$J$10)</f>
        <v>#VALUE!</v>
      </c>
      <c r="K931" t="e" vm="1">
        <f t="shared" si="156"/>
        <v>#VALUE!</v>
      </c>
      <c r="L931" s="47" t="e" vm="1">
        <f t="shared" si="157"/>
        <v>#VALUE!</v>
      </c>
      <c r="M931" t="e" vm="1">
        <f t="shared" si="158"/>
        <v>#VALUE!</v>
      </c>
      <c r="N931" t="e" vm="2">
        <f>[1]!genUniform($N$9,$N$10)</f>
        <v>#VALUE!</v>
      </c>
      <c r="O931" t="e" vm="1">
        <f t="shared" si="159"/>
        <v>#VALUE!</v>
      </c>
      <c r="P931" s="47" t="e" vm="1">
        <f t="shared" si="160"/>
        <v>#VALUE!</v>
      </c>
      <c r="Q931" t="e" vm="1">
        <f t="shared" si="161"/>
        <v>#VALUE!</v>
      </c>
      <c r="R931" t="e" vm="2">
        <f>[1]!genUniform($R$9,$R$10)</f>
        <v>#VALUE!</v>
      </c>
      <c r="S931" t="e" vm="1">
        <f t="shared" si="162"/>
        <v>#VALUE!</v>
      </c>
      <c r="T931" s="47" t="e" vm="1">
        <f t="shared" si="163"/>
        <v>#VALUE!</v>
      </c>
      <c r="U931" t="e" vm="1">
        <f t="shared" si="164"/>
        <v>#VALUE!</v>
      </c>
    </row>
    <row r="932" spans="1:21">
      <c r="A932">
        <v>922</v>
      </c>
      <c r="C932" t="e" vm="2">
        <f>[1]!GenLognormal($C$9,$C$10)</f>
        <v>#VALUE!</v>
      </c>
      <c r="D932" t="e" vm="2">
        <f>[1]!GenLognormal($D$9,$D$10)</f>
        <v>#VALUE!</v>
      </c>
      <c r="E932" t="e" vm="2">
        <f>[1]!genNormal($E$9,$E$10)</f>
        <v>#VALUE!</v>
      </c>
      <c r="F932" t="e" vm="1">
        <f t="shared" si="155"/>
        <v>#VALUE!</v>
      </c>
      <c r="G932" t="e" vm="2">
        <f>[1]!GenLognormal($G$9,$G$10)</f>
        <v>#VALUE!</v>
      </c>
      <c r="H932" t="e" vm="2">
        <f>[1]!genBinomial(1,0.593)</f>
        <v>#VALUE!</v>
      </c>
      <c r="I932" s="13" t="e" vm="1">
        <f t="shared" si="165"/>
        <v>#VALUE!</v>
      </c>
      <c r="J932" t="e" vm="2">
        <f>[1]!genUniform($J$9,$J$10)</f>
        <v>#VALUE!</v>
      </c>
      <c r="K932" t="e" vm="1">
        <f t="shared" si="156"/>
        <v>#VALUE!</v>
      </c>
      <c r="L932" s="47" t="e" vm="1">
        <f t="shared" si="157"/>
        <v>#VALUE!</v>
      </c>
      <c r="M932" t="e" vm="1">
        <f t="shared" si="158"/>
        <v>#VALUE!</v>
      </c>
      <c r="N932" t="e" vm="2">
        <f>[1]!genUniform($N$9,$N$10)</f>
        <v>#VALUE!</v>
      </c>
      <c r="O932" t="e" vm="1">
        <f t="shared" si="159"/>
        <v>#VALUE!</v>
      </c>
      <c r="P932" s="47" t="e" vm="1">
        <f t="shared" si="160"/>
        <v>#VALUE!</v>
      </c>
      <c r="Q932" t="e" vm="1">
        <f t="shared" si="161"/>
        <v>#VALUE!</v>
      </c>
      <c r="R932" t="e" vm="2">
        <f>[1]!genUniform($R$9,$R$10)</f>
        <v>#VALUE!</v>
      </c>
      <c r="S932" t="e" vm="1">
        <f t="shared" si="162"/>
        <v>#VALUE!</v>
      </c>
      <c r="T932" s="47" t="e" vm="1">
        <f t="shared" si="163"/>
        <v>#VALUE!</v>
      </c>
      <c r="U932" t="e" vm="1">
        <f t="shared" si="164"/>
        <v>#VALUE!</v>
      </c>
    </row>
    <row r="933" spans="1:21">
      <c r="A933">
        <v>923</v>
      </c>
      <c r="C933" t="e" vm="2">
        <f>[1]!GenLognormal($C$9,$C$10)</f>
        <v>#VALUE!</v>
      </c>
      <c r="D933" t="e" vm="2">
        <f>[1]!GenLognormal($D$9,$D$10)</f>
        <v>#VALUE!</v>
      </c>
      <c r="E933" t="e" vm="2">
        <f>[1]!genNormal($E$9,$E$10)</f>
        <v>#VALUE!</v>
      </c>
      <c r="F933" t="e" vm="1">
        <f t="shared" si="155"/>
        <v>#VALUE!</v>
      </c>
      <c r="G933" t="e" vm="2">
        <f>[1]!GenLognormal($G$9,$G$10)</f>
        <v>#VALUE!</v>
      </c>
      <c r="H933" t="e" vm="2">
        <f>[1]!genBinomial(1,0.593)</f>
        <v>#VALUE!</v>
      </c>
      <c r="I933" s="13" t="e" vm="1">
        <f t="shared" si="165"/>
        <v>#VALUE!</v>
      </c>
      <c r="J933" t="e" vm="2">
        <f>[1]!genUniform($J$9,$J$10)</f>
        <v>#VALUE!</v>
      </c>
      <c r="K933" t="e" vm="1">
        <f t="shared" si="156"/>
        <v>#VALUE!</v>
      </c>
      <c r="L933" s="47" t="e" vm="1">
        <f t="shared" si="157"/>
        <v>#VALUE!</v>
      </c>
      <c r="M933" t="e" vm="1">
        <f t="shared" si="158"/>
        <v>#VALUE!</v>
      </c>
      <c r="N933" t="e" vm="2">
        <f>[1]!genUniform($N$9,$N$10)</f>
        <v>#VALUE!</v>
      </c>
      <c r="O933" t="e" vm="1">
        <f t="shared" si="159"/>
        <v>#VALUE!</v>
      </c>
      <c r="P933" s="47" t="e" vm="1">
        <f t="shared" si="160"/>
        <v>#VALUE!</v>
      </c>
      <c r="Q933" t="e" vm="1">
        <f t="shared" si="161"/>
        <v>#VALUE!</v>
      </c>
      <c r="R933" t="e" vm="2">
        <f>[1]!genUniform($R$9,$R$10)</f>
        <v>#VALUE!</v>
      </c>
      <c r="S933" t="e" vm="1">
        <f t="shared" si="162"/>
        <v>#VALUE!</v>
      </c>
      <c r="T933" s="47" t="e" vm="1">
        <f t="shared" si="163"/>
        <v>#VALUE!</v>
      </c>
      <c r="U933" t="e" vm="1">
        <f t="shared" si="164"/>
        <v>#VALUE!</v>
      </c>
    </row>
    <row r="934" spans="1:21">
      <c r="A934">
        <v>924</v>
      </c>
      <c r="C934" t="e" vm="2">
        <f>[1]!GenLognormal($C$9,$C$10)</f>
        <v>#VALUE!</v>
      </c>
      <c r="D934" t="e" vm="2">
        <f>[1]!GenLognormal($D$9,$D$10)</f>
        <v>#VALUE!</v>
      </c>
      <c r="E934" t="e" vm="2">
        <f>[1]!genNormal($E$9,$E$10)</f>
        <v>#VALUE!</v>
      </c>
      <c r="F934" t="e" vm="1">
        <f t="shared" si="155"/>
        <v>#VALUE!</v>
      </c>
      <c r="G934" t="e" vm="2">
        <f>[1]!GenLognormal($G$9,$G$10)</f>
        <v>#VALUE!</v>
      </c>
      <c r="H934" t="e" vm="2">
        <f>[1]!genBinomial(1,0.593)</f>
        <v>#VALUE!</v>
      </c>
      <c r="I934" s="13" t="e" vm="1">
        <f t="shared" si="165"/>
        <v>#VALUE!</v>
      </c>
      <c r="J934" t="e" vm="2">
        <f>[1]!genUniform($J$9,$J$10)</f>
        <v>#VALUE!</v>
      </c>
      <c r="K934" t="e" vm="1">
        <f t="shared" si="156"/>
        <v>#VALUE!</v>
      </c>
      <c r="L934" s="47" t="e" vm="1">
        <f t="shared" si="157"/>
        <v>#VALUE!</v>
      </c>
      <c r="M934" t="e" vm="1">
        <f t="shared" si="158"/>
        <v>#VALUE!</v>
      </c>
      <c r="N934" t="e" vm="2">
        <f>[1]!genUniform($N$9,$N$10)</f>
        <v>#VALUE!</v>
      </c>
      <c r="O934" t="e" vm="1">
        <f t="shared" si="159"/>
        <v>#VALUE!</v>
      </c>
      <c r="P934" s="47" t="e" vm="1">
        <f t="shared" si="160"/>
        <v>#VALUE!</v>
      </c>
      <c r="Q934" t="e" vm="1">
        <f t="shared" si="161"/>
        <v>#VALUE!</v>
      </c>
      <c r="R934" t="e" vm="2">
        <f>[1]!genUniform($R$9,$R$10)</f>
        <v>#VALUE!</v>
      </c>
      <c r="S934" t="e" vm="1">
        <f t="shared" si="162"/>
        <v>#VALUE!</v>
      </c>
      <c r="T934" s="47" t="e" vm="1">
        <f t="shared" si="163"/>
        <v>#VALUE!</v>
      </c>
      <c r="U934" t="e" vm="1">
        <f t="shared" si="164"/>
        <v>#VALUE!</v>
      </c>
    </row>
    <row r="935" spans="1:21">
      <c r="A935">
        <v>925</v>
      </c>
      <c r="C935" t="e" vm="2">
        <f>[1]!GenLognormal($C$9,$C$10)</f>
        <v>#VALUE!</v>
      </c>
      <c r="D935" t="e" vm="2">
        <f>[1]!GenLognormal($D$9,$D$10)</f>
        <v>#VALUE!</v>
      </c>
      <c r="E935" t="e" vm="2">
        <f>[1]!genNormal($E$9,$E$10)</f>
        <v>#VALUE!</v>
      </c>
      <c r="F935" t="e" vm="1">
        <f t="shared" si="155"/>
        <v>#VALUE!</v>
      </c>
      <c r="G935" t="e" vm="2">
        <f>[1]!GenLognormal($G$9,$G$10)</f>
        <v>#VALUE!</v>
      </c>
      <c r="H935" t="e" vm="2">
        <f>[1]!genBinomial(1,0.593)</f>
        <v>#VALUE!</v>
      </c>
      <c r="I935" s="13" t="e" vm="1">
        <f t="shared" si="165"/>
        <v>#VALUE!</v>
      </c>
      <c r="J935" t="e" vm="2">
        <f>[1]!genUniform($J$9,$J$10)</f>
        <v>#VALUE!</v>
      </c>
      <c r="K935" t="e" vm="1">
        <f t="shared" si="156"/>
        <v>#VALUE!</v>
      </c>
      <c r="L935" s="47" t="e" vm="1">
        <f t="shared" si="157"/>
        <v>#VALUE!</v>
      </c>
      <c r="M935" t="e" vm="1">
        <f t="shared" si="158"/>
        <v>#VALUE!</v>
      </c>
      <c r="N935" t="e" vm="2">
        <f>[1]!genUniform($N$9,$N$10)</f>
        <v>#VALUE!</v>
      </c>
      <c r="O935" t="e" vm="1">
        <f t="shared" si="159"/>
        <v>#VALUE!</v>
      </c>
      <c r="P935" s="47" t="e" vm="1">
        <f t="shared" si="160"/>
        <v>#VALUE!</v>
      </c>
      <c r="Q935" t="e" vm="1">
        <f t="shared" si="161"/>
        <v>#VALUE!</v>
      </c>
      <c r="R935" t="e" vm="2">
        <f>[1]!genUniform($R$9,$R$10)</f>
        <v>#VALUE!</v>
      </c>
      <c r="S935" t="e" vm="1">
        <f t="shared" si="162"/>
        <v>#VALUE!</v>
      </c>
      <c r="T935" s="47" t="e" vm="1">
        <f t="shared" si="163"/>
        <v>#VALUE!</v>
      </c>
      <c r="U935" t="e" vm="1">
        <f t="shared" si="164"/>
        <v>#VALUE!</v>
      </c>
    </row>
    <row r="936" spans="1:21">
      <c r="A936">
        <v>926</v>
      </c>
      <c r="C936" t="e" vm="2">
        <f>[1]!GenLognormal($C$9,$C$10)</f>
        <v>#VALUE!</v>
      </c>
      <c r="D936" t="e" vm="2">
        <f>[1]!GenLognormal($D$9,$D$10)</f>
        <v>#VALUE!</v>
      </c>
      <c r="E936" t="e" vm="2">
        <f>[1]!genNormal($E$9,$E$10)</f>
        <v>#VALUE!</v>
      </c>
      <c r="F936" t="e" vm="1">
        <f t="shared" si="155"/>
        <v>#VALUE!</v>
      </c>
      <c r="G936" t="e" vm="2">
        <f>[1]!GenLognormal($G$9,$G$10)</f>
        <v>#VALUE!</v>
      </c>
      <c r="H936" t="e" vm="2">
        <f>[1]!genBinomial(1,0.593)</f>
        <v>#VALUE!</v>
      </c>
      <c r="I936" s="13" t="e" vm="1">
        <f t="shared" si="165"/>
        <v>#VALUE!</v>
      </c>
      <c r="J936" t="e" vm="2">
        <f>[1]!genUniform($J$9,$J$10)</f>
        <v>#VALUE!</v>
      </c>
      <c r="K936" t="e" vm="1">
        <f t="shared" si="156"/>
        <v>#VALUE!</v>
      </c>
      <c r="L936" s="47" t="e" vm="1">
        <f t="shared" si="157"/>
        <v>#VALUE!</v>
      </c>
      <c r="M936" t="e" vm="1">
        <f t="shared" si="158"/>
        <v>#VALUE!</v>
      </c>
      <c r="N936" t="e" vm="2">
        <f>[1]!genUniform($N$9,$N$10)</f>
        <v>#VALUE!</v>
      </c>
      <c r="O936" t="e" vm="1">
        <f t="shared" si="159"/>
        <v>#VALUE!</v>
      </c>
      <c r="P936" s="47" t="e" vm="1">
        <f t="shared" si="160"/>
        <v>#VALUE!</v>
      </c>
      <c r="Q936" t="e" vm="1">
        <f t="shared" si="161"/>
        <v>#VALUE!</v>
      </c>
      <c r="R936" t="e" vm="2">
        <f>[1]!genUniform($R$9,$R$10)</f>
        <v>#VALUE!</v>
      </c>
      <c r="S936" t="e" vm="1">
        <f t="shared" si="162"/>
        <v>#VALUE!</v>
      </c>
      <c r="T936" s="47" t="e" vm="1">
        <f t="shared" si="163"/>
        <v>#VALUE!</v>
      </c>
      <c r="U936" t="e" vm="1">
        <f t="shared" si="164"/>
        <v>#VALUE!</v>
      </c>
    </row>
    <row r="937" spans="1:21">
      <c r="A937">
        <v>927</v>
      </c>
      <c r="C937" t="e" vm="2">
        <f>[1]!GenLognormal($C$9,$C$10)</f>
        <v>#VALUE!</v>
      </c>
      <c r="D937" t="e" vm="2">
        <f>[1]!GenLognormal($D$9,$D$10)</f>
        <v>#VALUE!</v>
      </c>
      <c r="E937" t="e" vm="2">
        <f>[1]!genNormal($E$9,$E$10)</f>
        <v>#VALUE!</v>
      </c>
      <c r="F937" t="e" vm="1">
        <f t="shared" si="155"/>
        <v>#VALUE!</v>
      </c>
      <c r="G937" t="e" vm="2">
        <f>[1]!GenLognormal($G$9,$G$10)</f>
        <v>#VALUE!</v>
      </c>
      <c r="H937" t="e" vm="2">
        <f>[1]!genBinomial(1,0.593)</f>
        <v>#VALUE!</v>
      </c>
      <c r="I937" s="13" t="e" vm="1">
        <f t="shared" si="165"/>
        <v>#VALUE!</v>
      </c>
      <c r="J937" t="e" vm="2">
        <f>[1]!genUniform($J$9,$J$10)</f>
        <v>#VALUE!</v>
      </c>
      <c r="K937" t="e" vm="1">
        <f t="shared" si="156"/>
        <v>#VALUE!</v>
      </c>
      <c r="L937" s="47" t="e" vm="1">
        <f t="shared" si="157"/>
        <v>#VALUE!</v>
      </c>
      <c r="M937" t="e" vm="1">
        <f t="shared" si="158"/>
        <v>#VALUE!</v>
      </c>
      <c r="N937" t="e" vm="2">
        <f>[1]!genUniform($N$9,$N$10)</f>
        <v>#VALUE!</v>
      </c>
      <c r="O937" t="e" vm="1">
        <f t="shared" si="159"/>
        <v>#VALUE!</v>
      </c>
      <c r="P937" s="47" t="e" vm="1">
        <f t="shared" si="160"/>
        <v>#VALUE!</v>
      </c>
      <c r="Q937" t="e" vm="1">
        <f t="shared" si="161"/>
        <v>#VALUE!</v>
      </c>
      <c r="R937" t="e" vm="2">
        <f>[1]!genUniform($R$9,$R$10)</f>
        <v>#VALUE!</v>
      </c>
      <c r="S937" t="e" vm="1">
        <f t="shared" si="162"/>
        <v>#VALUE!</v>
      </c>
      <c r="T937" s="47" t="e" vm="1">
        <f t="shared" si="163"/>
        <v>#VALUE!</v>
      </c>
      <c r="U937" t="e" vm="1">
        <f t="shared" si="164"/>
        <v>#VALUE!</v>
      </c>
    </row>
    <row r="938" spans="1:21">
      <c r="A938">
        <v>928</v>
      </c>
      <c r="C938" t="e" vm="2">
        <f>[1]!GenLognormal($C$9,$C$10)</f>
        <v>#VALUE!</v>
      </c>
      <c r="D938" t="e" vm="2">
        <f>[1]!GenLognormal($D$9,$D$10)</f>
        <v>#VALUE!</v>
      </c>
      <c r="E938" t="e" vm="2">
        <f>[1]!genNormal($E$9,$E$10)</f>
        <v>#VALUE!</v>
      </c>
      <c r="F938" t="e" vm="1">
        <f t="shared" si="155"/>
        <v>#VALUE!</v>
      </c>
      <c r="G938" t="e" vm="2">
        <f>[1]!GenLognormal($G$9,$G$10)</f>
        <v>#VALUE!</v>
      </c>
      <c r="H938" t="e" vm="2">
        <f>[1]!genBinomial(1,0.593)</f>
        <v>#VALUE!</v>
      </c>
      <c r="I938" s="13" t="e" vm="1">
        <f t="shared" si="165"/>
        <v>#VALUE!</v>
      </c>
      <c r="J938" t="e" vm="2">
        <f>[1]!genUniform($J$9,$J$10)</f>
        <v>#VALUE!</v>
      </c>
      <c r="K938" t="e" vm="1">
        <f t="shared" si="156"/>
        <v>#VALUE!</v>
      </c>
      <c r="L938" s="47" t="e" vm="1">
        <f t="shared" si="157"/>
        <v>#VALUE!</v>
      </c>
      <c r="M938" t="e" vm="1">
        <f t="shared" si="158"/>
        <v>#VALUE!</v>
      </c>
      <c r="N938" t="e" vm="2">
        <f>[1]!genUniform($N$9,$N$10)</f>
        <v>#VALUE!</v>
      </c>
      <c r="O938" t="e" vm="1">
        <f t="shared" si="159"/>
        <v>#VALUE!</v>
      </c>
      <c r="P938" s="47" t="e" vm="1">
        <f t="shared" si="160"/>
        <v>#VALUE!</v>
      </c>
      <c r="Q938" t="e" vm="1">
        <f t="shared" si="161"/>
        <v>#VALUE!</v>
      </c>
      <c r="R938" t="e" vm="2">
        <f>[1]!genUniform($R$9,$R$10)</f>
        <v>#VALUE!</v>
      </c>
      <c r="S938" t="e" vm="1">
        <f t="shared" si="162"/>
        <v>#VALUE!</v>
      </c>
      <c r="T938" s="47" t="e" vm="1">
        <f t="shared" si="163"/>
        <v>#VALUE!</v>
      </c>
      <c r="U938" t="e" vm="1">
        <f t="shared" si="164"/>
        <v>#VALUE!</v>
      </c>
    </row>
    <row r="939" spans="1:21">
      <c r="A939">
        <v>929</v>
      </c>
      <c r="C939" t="e" vm="2">
        <f>[1]!GenLognormal($C$9,$C$10)</f>
        <v>#VALUE!</v>
      </c>
      <c r="D939" t="e" vm="2">
        <f>[1]!GenLognormal($D$9,$D$10)</f>
        <v>#VALUE!</v>
      </c>
      <c r="E939" t="e" vm="2">
        <f>[1]!genNormal($E$9,$E$10)</f>
        <v>#VALUE!</v>
      </c>
      <c r="F939" t="e" vm="1">
        <f t="shared" si="155"/>
        <v>#VALUE!</v>
      </c>
      <c r="G939" t="e" vm="2">
        <f>[1]!GenLognormal($G$9,$G$10)</f>
        <v>#VALUE!</v>
      </c>
      <c r="H939" t="e" vm="2">
        <f>[1]!genBinomial(1,0.593)</f>
        <v>#VALUE!</v>
      </c>
      <c r="I939" s="13" t="e" vm="1">
        <f t="shared" si="165"/>
        <v>#VALUE!</v>
      </c>
      <c r="J939" t="e" vm="2">
        <f>[1]!genUniform($J$9,$J$10)</f>
        <v>#VALUE!</v>
      </c>
      <c r="K939" t="e" vm="1">
        <f t="shared" si="156"/>
        <v>#VALUE!</v>
      </c>
      <c r="L939" s="47" t="e" vm="1">
        <f t="shared" si="157"/>
        <v>#VALUE!</v>
      </c>
      <c r="M939" t="e" vm="1">
        <f t="shared" si="158"/>
        <v>#VALUE!</v>
      </c>
      <c r="N939" t="e" vm="2">
        <f>[1]!genUniform($N$9,$N$10)</f>
        <v>#VALUE!</v>
      </c>
      <c r="O939" t="e" vm="1">
        <f t="shared" si="159"/>
        <v>#VALUE!</v>
      </c>
      <c r="P939" s="47" t="e" vm="1">
        <f t="shared" si="160"/>
        <v>#VALUE!</v>
      </c>
      <c r="Q939" t="e" vm="1">
        <f t="shared" si="161"/>
        <v>#VALUE!</v>
      </c>
      <c r="R939" t="e" vm="2">
        <f>[1]!genUniform($R$9,$R$10)</f>
        <v>#VALUE!</v>
      </c>
      <c r="S939" t="e" vm="1">
        <f t="shared" si="162"/>
        <v>#VALUE!</v>
      </c>
      <c r="T939" s="47" t="e" vm="1">
        <f t="shared" si="163"/>
        <v>#VALUE!</v>
      </c>
      <c r="U939" t="e" vm="1">
        <f t="shared" si="164"/>
        <v>#VALUE!</v>
      </c>
    </row>
    <row r="940" spans="1:21">
      <c r="A940">
        <v>930</v>
      </c>
      <c r="C940" t="e" vm="2">
        <f>[1]!GenLognormal($C$9,$C$10)</f>
        <v>#VALUE!</v>
      </c>
      <c r="D940" t="e" vm="2">
        <f>[1]!GenLognormal($D$9,$D$10)</f>
        <v>#VALUE!</v>
      </c>
      <c r="E940" t="e" vm="2">
        <f>[1]!genNormal($E$9,$E$10)</f>
        <v>#VALUE!</v>
      </c>
      <c r="F940" t="e" vm="1">
        <f t="shared" si="155"/>
        <v>#VALUE!</v>
      </c>
      <c r="G940" t="e" vm="2">
        <f>[1]!GenLognormal($G$9,$G$10)</f>
        <v>#VALUE!</v>
      </c>
      <c r="H940" t="e" vm="2">
        <f>[1]!genBinomial(1,0.593)</f>
        <v>#VALUE!</v>
      </c>
      <c r="I940" s="13" t="e" vm="1">
        <f t="shared" si="165"/>
        <v>#VALUE!</v>
      </c>
      <c r="J940" t="e" vm="2">
        <f>[1]!genUniform($J$9,$J$10)</f>
        <v>#VALUE!</v>
      </c>
      <c r="K940" t="e" vm="1">
        <f t="shared" si="156"/>
        <v>#VALUE!</v>
      </c>
      <c r="L940" s="47" t="e" vm="1">
        <f t="shared" si="157"/>
        <v>#VALUE!</v>
      </c>
      <c r="M940" t="e" vm="1">
        <f t="shared" si="158"/>
        <v>#VALUE!</v>
      </c>
      <c r="N940" t="e" vm="2">
        <f>[1]!genUniform($N$9,$N$10)</f>
        <v>#VALUE!</v>
      </c>
      <c r="O940" t="e" vm="1">
        <f t="shared" si="159"/>
        <v>#VALUE!</v>
      </c>
      <c r="P940" s="47" t="e" vm="1">
        <f t="shared" si="160"/>
        <v>#VALUE!</v>
      </c>
      <c r="Q940" t="e" vm="1">
        <f t="shared" si="161"/>
        <v>#VALUE!</v>
      </c>
      <c r="R940" t="e" vm="2">
        <f>[1]!genUniform($R$9,$R$10)</f>
        <v>#VALUE!</v>
      </c>
      <c r="S940" t="e" vm="1">
        <f t="shared" si="162"/>
        <v>#VALUE!</v>
      </c>
      <c r="T940" s="47" t="e" vm="1">
        <f t="shared" si="163"/>
        <v>#VALUE!</v>
      </c>
      <c r="U940" t="e" vm="1">
        <f t="shared" si="164"/>
        <v>#VALUE!</v>
      </c>
    </row>
    <row r="941" spans="1:21">
      <c r="A941">
        <v>931</v>
      </c>
      <c r="C941" t="e" vm="2">
        <f>[1]!GenLognormal($C$9,$C$10)</f>
        <v>#VALUE!</v>
      </c>
      <c r="D941" t="e" vm="2">
        <f>[1]!GenLognormal($D$9,$D$10)</f>
        <v>#VALUE!</v>
      </c>
      <c r="E941" t="e" vm="2">
        <f>[1]!genNormal($E$9,$E$10)</f>
        <v>#VALUE!</v>
      </c>
      <c r="F941" t="e" vm="1">
        <f t="shared" si="155"/>
        <v>#VALUE!</v>
      </c>
      <c r="G941" t="e" vm="2">
        <f>[1]!GenLognormal($G$9,$G$10)</f>
        <v>#VALUE!</v>
      </c>
      <c r="H941" t="e" vm="2">
        <f>[1]!genBinomial(1,0.593)</f>
        <v>#VALUE!</v>
      </c>
      <c r="I941" s="13" t="e" vm="1">
        <f t="shared" si="165"/>
        <v>#VALUE!</v>
      </c>
      <c r="J941" t="e" vm="2">
        <f>[1]!genUniform($J$9,$J$10)</f>
        <v>#VALUE!</v>
      </c>
      <c r="K941" t="e" vm="1">
        <f t="shared" si="156"/>
        <v>#VALUE!</v>
      </c>
      <c r="L941" s="47" t="e" vm="1">
        <f t="shared" si="157"/>
        <v>#VALUE!</v>
      </c>
      <c r="M941" t="e" vm="1">
        <f t="shared" si="158"/>
        <v>#VALUE!</v>
      </c>
      <c r="N941" t="e" vm="2">
        <f>[1]!genUniform($N$9,$N$10)</f>
        <v>#VALUE!</v>
      </c>
      <c r="O941" t="e" vm="1">
        <f t="shared" si="159"/>
        <v>#VALUE!</v>
      </c>
      <c r="P941" s="47" t="e" vm="1">
        <f t="shared" si="160"/>
        <v>#VALUE!</v>
      </c>
      <c r="Q941" t="e" vm="1">
        <f t="shared" si="161"/>
        <v>#VALUE!</v>
      </c>
      <c r="R941" t="e" vm="2">
        <f>[1]!genUniform($R$9,$R$10)</f>
        <v>#VALUE!</v>
      </c>
      <c r="S941" t="e" vm="1">
        <f t="shared" si="162"/>
        <v>#VALUE!</v>
      </c>
      <c r="T941" s="47" t="e" vm="1">
        <f t="shared" si="163"/>
        <v>#VALUE!</v>
      </c>
      <c r="U941" t="e" vm="1">
        <f t="shared" si="164"/>
        <v>#VALUE!</v>
      </c>
    </row>
    <row r="942" spans="1:21">
      <c r="A942">
        <v>932</v>
      </c>
      <c r="C942" t="e" vm="2">
        <f>[1]!GenLognormal($C$9,$C$10)</f>
        <v>#VALUE!</v>
      </c>
      <c r="D942" t="e" vm="2">
        <f>[1]!GenLognormal($D$9,$D$10)</f>
        <v>#VALUE!</v>
      </c>
      <c r="E942" t="e" vm="2">
        <f>[1]!genNormal($E$9,$E$10)</f>
        <v>#VALUE!</v>
      </c>
      <c r="F942" t="e" vm="1">
        <f t="shared" si="155"/>
        <v>#VALUE!</v>
      </c>
      <c r="G942" t="e" vm="2">
        <f>[1]!GenLognormal($G$9,$G$10)</f>
        <v>#VALUE!</v>
      </c>
      <c r="H942" t="e" vm="2">
        <f>[1]!genBinomial(1,0.593)</f>
        <v>#VALUE!</v>
      </c>
      <c r="I942" s="13" t="e" vm="1">
        <f t="shared" si="165"/>
        <v>#VALUE!</v>
      </c>
      <c r="J942" t="e" vm="2">
        <f>[1]!genUniform($J$9,$J$10)</f>
        <v>#VALUE!</v>
      </c>
      <c r="K942" t="e" vm="1">
        <f t="shared" si="156"/>
        <v>#VALUE!</v>
      </c>
      <c r="L942" s="47" t="e" vm="1">
        <f t="shared" si="157"/>
        <v>#VALUE!</v>
      </c>
      <c r="M942" t="e" vm="1">
        <f t="shared" si="158"/>
        <v>#VALUE!</v>
      </c>
      <c r="N942" t="e" vm="2">
        <f>[1]!genUniform($N$9,$N$10)</f>
        <v>#VALUE!</v>
      </c>
      <c r="O942" t="e" vm="1">
        <f t="shared" si="159"/>
        <v>#VALUE!</v>
      </c>
      <c r="P942" s="47" t="e" vm="1">
        <f t="shared" si="160"/>
        <v>#VALUE!</v>
      </c>
      <c r="Q942" t="e" vm="1">
        <f t="shared" si="161"/>
        <v>#VALUE!</v>
      </c>
      <c r="R942" t="e" vm="2">
        <f>[1]!genUniform($R$9,$R$10)</f>
        <v>#VALUE!</v>
      </c>
      <c r="S942" t="e" vm="1">
        <f t="shared" si="162"/>
        <v>#VALUE!</v>
      </c>
      <c r="T942" s="47" t="e" vm="1">
        <f t="shared" si="163"/>
        <v>#VALUE!</v>
      </c>
      <c r="U942" t="e" vm="1">
        <f t="shared" si="164"/>
        <v>#VALUE!</v>
      </c>
    </row>
    <row r="943" spans="1:21">
      <c r="A943">
        <v>933</v>
      </c>
      <c r="C943" t="e" vm="2">
        <f>[1]!GenLognormal($C$9,$C$10)</f>
        <v>#VALUE!</v>
      </c>
      <c r="D943" t="e" vm="2">
        <f>[1]!GenLognormal($D$9,$D$10)</f>
        <v>#VALUE!</v>
      </c>
      <c r="E943" t="e" vm="2">
        <f>[1]!genNormal($E$9,$E$10)</f>
        <v>#VALUE!</v>
      </c>
      <c r="F943" t="e" vm="1">
        <f t="shared" si="155"/>
        <v>#VALUE!</v>
      </c>
      <c r="G943" t="e" vm="2">
        <f>[1]!GenLognormal($G$9,$G$10)</f>
        <v>#VALUE!</v>
      </c>
      <c r="H943" t="e" vm="2">
        <f>[1]!genBinomial(1,0.593)</f>
        <v>#VALUE!</v>
      </c>
      <c r="I943" s="13" t="e" vm="1">
        <f t="shared" si="165"/>
        <v>#VALUE!</v>
      </c>
      <c r="J943" t="e" vm="2">
        <f>[1]!genUniform($J$9,$J$10)</f>
        <v>#VALUE!</v>
      </c>
      <c r="K943" t="e" vm="1">
        <f t="shared" si="156"/>
        <v>#VALUE!</v>
      </c>
      <c r="L943" s="47" t="e" vm="1">
        <f t="shared" si="157"/>
        <v>#VALUE!</v>
      </c>
      <c r="M943" t="e" vm="1">
        <f t="shared" si="158"/>
        <v>#VALUE!</v>
      </c>
      <c r="N943" t="e" vm="2">
        <f>[1]!genUniform($N$9,$N$10)</f>
        <v>#VALUE!</v>
      </c>
      <c r="O943" t="e" vm="1">
        <f t="shared" si="159"/>
        <v>#VALUE!</v>
      </c>
      <c r="P943" s="47" t="e" vm="1">
        <f t="shared" si="160"/>
        <v>#VALUE!</v>
      </c>
      <c r="Q943" t="e" vm="1">
        <f t="shared" si="161"/>
        <v>#VALUE!</v>
      </c>
      <c r="R943" t="e" vm="2">
        <f>[1]!genUniform($R$9,$R$10)</f>
        <v>#VALUE!</v>
      </c>
      <c r="S943" t="e" vm="1">
        <f t="shared" si="162"/>
        <v>#VALUE!</v>
      </c>
      <c r="T943" s="47" t="e" vm="1">
        <f t="shared" si="163"/>
        <v>#VALUE!</v>
      </c>
      <c r="U943" t="e" vm="1">
        <f t="shared" si="164"/>
        <v>#VALUE!</v>
      </c>
    </row>
    <row r="944" spans="1:21">
      <c r="A944">
        <v>934</v>
      </c>
      <c r="C944" t="e" vm="2">
        <f>[1]!GenLognormal($C$9,$C$10)</f>
        <v>#VALUE!</v>
      </c>
      <c r="D944" t="e" vm="2">
        <f>[1]!GenLognormal($D$9,$D$10)</f>
        <v>#VALUE!</v>
      </c>
      <c r="E944" t="e" vm="2">
        <f>[1]!genNormal($E$9,$E$10)</f>
        <v>#VALUE!</v>
      </c>
      <c r="F944" t="e" vm="1">
        <f t="shared" si="155"/>
        <v>#VALUE!</v>
      </c>
      <c r="G944" t="e" vm="2">
        <f>[1]!GenLognormal($G$9,$G$10)</f>
        <v>#VALUE!</v>
      </c>
      <c r="H944" t="e" vm="2">
        <f>[1]!genBinomial(1,0.593)</f>
        <v>#VALUE!</v>
      </c>
      <c r="I944" s="13" t="e" vm="1">
        <f t="shared" si="165"/>
        <v>#VALUE!</v>
      </c>
      <c r="J944" t="e" vm="2">
        <f>[1]!genUniform($J$9,$J$10)</f>
        <v>#VALUE!</v>
      </c>
      <c r="K944" t="e" vm="1">
        <f t="shared" si="156"/>
        <v>#VALUE!</v>
      </c>
      <c r="L944" s="47" t="e" vm="1">
        <f t="shared" si="157"/>
        <v>#VALUE!</v>
      </c>
      <c r="M944" t="e" vm="1">
        <f t="shared" si="158"/>
        <v>#VALUE!</v>
      </c>
      <c r="N944" t="e" vm="2">
        <f>[1]!genUniform($N$9,$N$10)</f>
        <v>#VALUE!</v>
      </c>
      <c r="O944" t="e" vm="1">
        <f t="shared" si="159"/>
        <v>#VALUE!</v>
      </c>
      <c r="P944" s="47" t="e" vm="1">
        <f t="shared" si="160"/>
        <v>#VALUE!</v>
      </c>
      <c r="Q944" t="e" vm="1">
        <f t="shared" si="161"/>
        <v>#VALUE!</v>
      </c>
      <c r="R944" t="e" vm="2">
        <f>[1]!genUniform($R$9,$R$10)</f>
        <v>#VALUE!</v>
      </c>
      <c r="S944" t="e" vm="1">
        <f t="shared" si="162"/>
        <v>#VALUE!</v>
      </c>
      <c r="T944" s="47" t="e" vm="1">
        <f t="shared" si="163"/>
        <v>#VALUE!</v>
      </c>
      <c r="U944" t="e" vm="1">
        <f t="shared" si="164"/>
        <v>#VALUE!</v>
      </c>
    </row>
    <row r="945" spans="1:21">
      <c r="A945">
        <v>935</v>
      </c>
      <c r="C945" t="e" vm="2">
        <f>[1]!GenLognormal($C$9,$C$10)</f>
        <v>#VALUE!</v>
      </c>
      <c r="D945" t="e" vm="2">
        <f>[1]!GenLognormal($D$9,$D$10)</f>
        <v>#VALUE!</v>
      </c>
      <c r="E945" t="e" vm="2">
        <f>[1]!genNormal($E$9,$E$10)</f>
        <v>#VALUE!</v>
      </c>
      <c r="F945" t="e" vm="1">
        <f t="shared" si="155"/>
        <v>#VALUE!</v>
      </c>
      <c r="G945" t="e" vm="2">
        <f>[1]!GenLognormal($G$9,$G$10)</f>
        <v>#VALUE!</v>
      </c>
      <c r="H945" t="e" vm="2">
        <f>[1]!genBinomial(1,0.593)</f>
        <v>#VALUE!</v>
      </c>
      <c r="I945" s="13" t="e" vm="1">
        <f t="shared" si="165"/>
        <v>#VALUE!</v>
      </c>
      <c r="J945" t="e" vm="2">
        <f>[1]!genUniform($J$9,$J$10)</f>
        <v>#VALUE!</v>
      </c>
      <c r="K945" t="e" vm="1">
        <f t="shared" si="156"/>
        <v>#VALUE!</v>
      </c>
      <c r="L945" s="47" t="e" vm="1">
        <f t="shared" si="157"/>
        <v>#VALUE!</v>
      </c>
      <c r="M945" t="e" vm="1">
        <f t="shared" si="158"/>
        <v>#VALUE!</v>
      </c>
      <c r="N945" t="e" vm="2">
        <f>[1]!genUniform($N$9,$N$10)</f>
        <v>#VALUE!</v>
      </c>
      <c r="O945" t="e" vm="1">
        <f t="shared" si="159"/>
        <v>#VALUE!</v>
      </c>
      <c r="P945" s="47" t="e" vm="1">
        <f t="shared" si="160"/>
        <v>#VALUE!</v>
      </c>
      <c r="Q945" t="e" vm="1">
        <f t="shared" si="161"/>
        <v>#VALUE!</v>
      </c>
      <c r="R945" t="e" vm="2">
        <f>[1]!genUniform($R$9,$R$10)</f>
        <v>#VALUE!</v>
      </c>
      <c r="S945" t="e" vm="1">
        <f t="shared" si="162"/>
        <v>#VALUE!</v>
      </c>
      <c r="T945" s="47" t="e" vm="1">
        <f t="shared" si="163"/>
        <v>#VALUE!</v>
      </c>
      <c r="U945" t="e" vm="1">
        <f t="shared" si="164"/>
        <v>#VALUE!</v>
      </c>
    </row>
    <row r="946" spans="1:21">
      <c r="A946">
        <v>936</v>
      </c>
      <c r="C946" t="e" vm="2">
        <f>[1]!GenLognormal($C$9,$C$10)</f>
        <v>#VALUE!</v>
      </c>
      <c r="D946" t="e" vm="2">
        <f>[1]!GenLognormal($D$9,$D$10)</f>
        <v>#VALUE!</v>
      </c>
      <c r="E946" t="e" vm="2">
        <f>[1]!genNormal($E$9,$E$10)</f>
        <v>#VALUE!</v>
      </c>
      <c r="F946" t="e" vm="1">
        <f t="shared" si="155"/>
        <v>#VALUE!</v>
      </c>
      <c r="G946" t="e" vm="2">
        <f>[1]!GenLognormal($G$9,$G$10)</f>
        <v>#VALUE!</v>
      </c>
      <c r="H946" t="e" vm="2">
        <f>[1]!genBinomial(1,0.593)</f>
        <v>#VALUE!</v>
      </c>
      <c r="I946" s="13" t="e" vm="1">
        <f t="shared" si="165"/>
        <v>#VALUE!</v>
      </c>
      <c r="J946" t="e" vm="2">
        <f>[1]!genUniform($J$9,$J$10)</f>
        <v>#VALUE!</v>
      </c>
      <c r="K946" t="e" vm="1">
        <f t="shared" si="156"/>
        <v>#VALUE!</v>
      </c>
      <c r="L946" s="47" t="e" vm="1">
        <f t="shared" si="157"/>
        <v>#VALUE!</v>
      </c>
      <c r="M946" t="e" vm="1">
        <f t="shared" si="158"/>
        <v>#VALUE!</v>
      </c>
      <c r="N946" t="e" vm="2">
        <f>[1]!genUniform($N$9,$N$10)</f>
        <v>#VALUE!</v>
      </c>
      <c r="O946" t="e" vm="1">
        <f t="shared" si="159"/>
        <v>#VALUE!</v>
      </c>
      <c r="P946" s="47" t="e" vm="1">
        <f t="shared" si="160"/>
        <v>#VALUE!</v>
      </c>
      <c r="Q946" t="e" vm="1">
        <f t="shared" si="161"/>
        <v>#VALUE!</v>
      </c>
      <c r="R946" t="e" vm="2">
        <f>[1]!genUniform($R$9,$R$10)</f>
        <v>#VALUE!</v>
      </c>
      <c r="S946" t="e" vm="1">
        <f t="shared" si="162"/>
        <v>#VALUE!</v>
      </c>
      <c r="T946" s="47" t="e" vm="1">
        <f t="shared" si="163"/>
        <v>#VALUE!</v>
      </c>
      <c r="U946" t="e" vm="1">
        <f t="shared" si="164"/>
        <v>#VALUE!</v>
      </c>
    </row>
    <row r="947" spans="1:21">
      <c r="A947">
        <v>937</v>
      </c>
      <c r="C947" t="e" vm="2">
        <f>[1]!GenLognormal($C$9,$C$10)</f>
        <v>#VALUE!</v>
      </c>
      <c r="D947" t="e" vm="2">
        <f>[1]!GenLognormal($D$9,$D$10)</f>
        <v>#VALUE!</v>
      </c>
      <c r="E947" t="e" vm="2">
        <f>[1]!genNormal($E$9,$E$10)</f>
        <v>#VALUE!</v>
      </c>
      <c r="F947" t="e" vm="1">
        <f t="shared" si="155"/>
        <v>#VALUE!</v>
      </c>
      <c r="G947" t="e" vm="2">
        <f>[1]!GenLognormal($G$9,$G$10)</f>
        <v>#VALUE!</v>
      </c>
      <c r="H947" t="e" vm="2">
        <f>[1]!genBinomial(1,0.593)</f>
        <v>#VALUE!</v>
      </c>
      <c r="I947" s="13" t="e" vm="1">
        <f t="shared" si="165"/>
        <v>#VALUE!</v>
      </c>
      <c r="J947" t="e" vm="2">
        <f>[1]!genUniform($J$9,$J$10)</f>
        <v>#VALUE!</v>
      </c>
      <c r="K947" t="e" vm="1">
        <f t="shared" si="156"/>
        <v>#VALUE!</v>
      </c>
      <c r="L947" s="47" t="e" vm="1">
        <f t="shared" si="157"/>
        <v>#VALUE!</v>
      </c>
      <c r="M947" t="e" vm="1">
        <f t="shared" si="158"/>
        <v>#VALUE!</v>
      </c>
      <c r="N947" t="e" vm="2">
        <f>[1]!genUniform($N$9,$N$10)</f>
        <v>#VALUE!</v>
      </c>
      <c r="O947" t="e" vm="1">
        <f t="shared" si="159"/>
        <v>#VALUE!</v>
      </c>
      <c r="P947" s="47" t="e" vm="1">
        <f t="shared" si="160"/>
        <v>#VALUE!</v>
      </c>
      <c r="Q947" t="e" vm="1">
        <f t="shared" si="161"/>
        <v>#VALUE!</v>
      </c>
      <c r="R947" t="e" vm="2">
        <f>[1]!genUniform($R$9,$R$10)</f>
        <v>#VALUE!</v>
      </c>
      <c r="S947" t="e" vm="1">
        <f t="shared" si="162"/>
        <v>#VALUE!</v>
      </c>
      <c r="T947" s="47" t="e" vm="1">
        <f t="shared" si="163"/>
        <v>#VALUE!</v>
      </c>
      <c r="U947" t="e" vm="1">
        <f t="shared" si="164"/>
        <v>#VALUE!</v>
      </c>
    </row>
    <row r="948" spans="1:21">
      <c r="A948">
        <v>938</v>
      </c>
      <c r="C948" t="e" vm="2">
        <f>[1]!GenLognormal($C$9,$C$10)</f>
        <v>#VALUE!</v>
      </c>
      <c r="D948" t="e" vm="2">
        <f>[1]!GenLognormal($D$9,$D$10)</f>
        <v>#VALUE!</v>
      </c>
      <c r="E948" t="e" vm="2">
        <f>[1]!genNormal($E$9,$E$10)</f>
        <v>#VALUE!</v>
      </c>
      <c r="F948" t="e" vm="1">
        <f t="shared" si="155"/>
        <v>#VALUE!</v>
      </c>
      <c r="G948" t="e" vm="2">
        <f>[1]!GenLognormal($G$9,$G$10)</f>
        <v>#VALUE!</v>
      </c>
      <c r="H948" t="e" vm="2">
        <f>[1]!genBinomial(1,0.593)</f>
        <v>#VALUE!</v>
      </c>
      <c r="I948" s="13" t="e" vm="1">
        <f t="shared" si="165"/>
        <v>#VALUE!</v>
      </c>
      <c r="J948" t="e" vm="2">
        <f>[1]!genUniform($J$9,$J$10)</f>
        <v>#VALUE!</v>
      </c>
      <c r="K948" t="e" vm="1">
        <f t="shared" si="156"/>
        <v>#VALUE!</v>
      </c>
      <c r="L948" s="47" t="e" vm="1">
        <f t="shared" si="157"/>
        <v>#VALUE!</v>
      </c>
      <c r="M948" t="e" vm="1">
        <f t="shared" si="158"/>
        <v>#VALUE!</v>
      </c>
      <c r="N948" t="e" vm="2">
        <f>[1]!genUniform($N$9,$N$10)</f>
        <v>#VALUE!</v>
      </c>
      <c r="O948" t="e" vm="1">
        <f t="shared" si="159"/>
        <v>#VALUE!</v>
      </c>
      <c r="P948" s="47" t="e" vm="1">
        <f t="shared" si="160"/>
        <v>#VALUE!</v>
      </c>
      <c r="Q948" t="e" vm="1">
        <f t="shared" si="161"/>
        <v>#VALUE!</v>
      </c>
      <c r="R948" t="e" vm="2">
        <f>[1]!genUniform($R$9,$R$10)</f>
        <v>#VALUE!</v>
      </c>
      <c r="S948" t="e" vm="1">
        <f t="shared" si="162"/>
        <v>#VALUE!</v>
      </c>
      <c r="T948" s="47" t="e" vm="1">
        <f t="shared" si="163"/>
        <v>#VALUE!</v>
      </c>
      <c r="U948" t="e" vm="1">
        <f t="shared" si="164"/>
        <v>#VALUE!</v>
      </c>
    </row>
    <row r="949" spans="1:21">
      <c r="A949">
        <v>939</v>
      </c>
      <c r="C949" t="e" vm="2">
        <f>[1]!GenLognormal($C$9,$C$10)</f>
        <v>#VALUE!</v>
      </c>
      <c r="D949" t="e" vm="2">
        <f>[1]!GenLognormal($D$9,$D$10)</f>
        <v>#VALUE!</v>
      </c>
      <c r="E949" t="e" vm="2">
        <f>[1]!genNormal($E$9,$E$10)</f>
        <v>#VALUE!</v>
      </c>
      <c r="F949" t="e" vm="1">
        <f t="shared" si="155"/>
        <v>#VALUE!</v>
      </c>
      <c r="G949" t="e" vm="2">
        <f>[1]!GenLognormal($G$9,$G$10)</f>
        <v>#VALUE!</v>
      </c>
      <c r="H949" t="e" vm="2">
        <f>[1]!genBinomial(1,0.593)</f>
        <v>#VALUE!</v>
      </c>
      <c r="I949" s="13" t="e" vm="1">
        <f t="shared" si="165"/>
        <v>#VALUE!</v>
      </c>
      <c r="J949" t="e" vm="2">
        <f>[1]!genUniform($J$9,$J$10)</f>
        <v>#VALUE!</v>
      </c>
      <c r="K949" t="e" vm="1">
        <f t="shared" si="156"/>
        <v>#VALUE!</v>
      </c>
      <c r="L949" s="47" t="e" vm="1">
        <f t="shared" si="157"/>
        <v>#VALUE!</v>
      </c>
      <c r="M949" t="e" vm="1">
        <f t="shared" si="158"/>
        <v>#VALUE!</v>
      </c>
      <c r="N949" t="e" vm="2">
        <f>[1]!genUniform($N$9,$N$10)</f>
        <v>#VALUE!</v>
      </c>
      <c r="O949" t="e" vm="1">
        <f t="shared" si="159"/>
        <v>#VALUE!</v>
      </c>
      <c r="P949" s="47" t="e" vm="1">
        <f t="shared" si="160"/>
        <v>#VALUE!</v>
      </c>
      <c r="Q949" t="e" vm="1">
        <f t="shared" si="161"/>
        <v>#VALUE!</v>
      </c>
      <c r="R949" t="e" vm="2">
        <f>[1]!genUniform($R$9,$R$10)</f>
        <v>#VALUE!</v>
      </c>
      <c r="S949" t="e" vm="1">
        <f t="shared" si="162"/>
        <v>#VALUE!</v>
      </c>
      <c r="T949" s="47" t="e" vm="1">
        <f t="shared" si="163"/>
        <v>#VALUE!</v>
      </c>
      <c r="U949" t="e" vm="1">
        <f t="shared" si="164"/>
        <v>#VALUE!</v>
      </c>
    </row>
    <row r="950" spans="1:21">
      <c r="A950">
        <v>940</v>
      </c>
      <c r="C950" t="e" vm="2">
        <f>[1]!GenLognormal($C$9,$C$10)</f>
        <v>#VALUE!</v>
      </c>
      <c r="D950" t="e" vm="2">
        <f>[1]!GenLognormal($D$9,$D$10)</f>
        <v>#VALUE!</v>
      </c>
      <c r="E950" t="e" vm="2">
        <f>[1]!genNormal($E$9,$E$10)</f>
        <v>#VALUE!</v>
      </c>
      <c r="F950" t="e" vm="1">
        <f t="shared" si="155"/>
        <v>#VALUE!</v>
      </c>
      <c r="G950" t="e" vm="2">
        <f>[1]!GenLognormal($G$9,$G$10)</f>
        <v>#VALUE!</v>
      </c>
      <c r="H950" t="e" vm="2">
        <f>[1]!genBinomial(1,0.593)</f>
        <v>#VALUE!</v>
      </c>
      <c r="I950" s="13" t="e" vm="1">
        <f t="shared" si="165"/>
        <v>#VALUE!</v>
      </c>
      <c r="J950" t="e" vm="2">
        <f>[1]!genUniform($J$9,$J$10)</f>
        <v>#VALUE!</v>
      </c>
      <c r="K950" t="e" vm="1">
        <f t="shared" si="156"/>
        <v>#VALUE!</v>
      </c>
      <c r="L950" s="47" t="e" vm="1">
        <f t="shared" si="157"/>
        <v>#VALUE!</v>
      </c>
      <c r="M950" t="e" vm="1">
        <f t="shared" si="158"/>
        <v>#VALUE!</v>
      </c>
      <c r="N950" t="e" vm="2">
        <f>[1]!genUniform($N$9,$N$10)</f>
        <v>#VALUE!</v>
      </c>
      <c r="O950" t="e" vm="1">
        <f t="shared" si="159"/>
        <v>#VALUE!</v>
      </c>
      <c r="P950" s="47" t="e" vm="1">
        <f t="shared" si="160"/>
        <v>#VALUE!</v>
      </c>
      <c r="Q950" t="e" vm="1">
        <f t="shared" si="161"/>
        <v>#VALUE!</v>
      </c>
      <c r="R950" t="e" vm="2">
        <f>[1]!genUniform($R$9,$R$10)</f>
        <v>#VALUE!</v>
      </c>
      <c r="S950" t="e" vm="1">
        <f t="shared" si="162"/>
        <v>#VALUE!</v>
      </c>
      <c r="T950" s="47" t="e" vm="1">
        <f t="shared" si="163"/>
        <v>#VALUE!</v>
      </c>
      <c r="U950" t="e" vm="1">
        <f t="shared" si="164"/>
        <v>#VALUE!</v>
      </c>
    </row>
    <row r="951" spans="1:21">
      <c r="A951">
        <v>941</v>
      </c>
      <c r="C951" t="e" vm="2">
        <f>[1]!GenLognormal($C$9,$C$10)</f>
        <v>#VALUE!</v>
      </c>
      <c r="D951" t="e" vm="2">
        <f>[1]!GenLognormal($D$9,$D$10)</f>
        <v>#VALUE!</v>
      </c>
      <c r="E951" t="e" vm="2">
        <f>[1]!genNormal($E$9,$E$10)</f>
        <v>#VALUE!</v>
      </c>
      <c r="F951" t="e" vm="1">
        <f t="shared" si="155"/>
        <v>#VALUE!</v>
      </c>
      <c r="G951" t="e" vm="2">
        <f>[1]!GenLognormal($G$9,$G$10)</f>
        <v>#VALUE!</v>
      </c>
      <c r="H951" t="e" vm="2">
        <f>[1]!genBinomial(1,0.593)</f>
        <v>#VALUE!</v>
      </c>
      <c r="I951" s="13" t="e" vm="1">
        <f t="shared" si="165"/>
        <v>#VALUE!</v>
      </c>
      <c r="J951" t="e" vm="2">
        <f>[1]!genUniform($J$9,$J$10)</f>
        <v>#VALUE!</v>
      </c>
      <c r="K951" t="e" vm="1">
        <f t="shared" si="156"/>
        <v>#VALUE!</v>
      </c>
      <c r="L951" s="47" t="e" vm="1">
        <f t="shared" si="157"/>
        <v>#VALUE!</v>
      </c>
      <c r="M951" t="e" vm="1">
        <f t="shared" si="158"/>
        <v>#VALUE!</v>
      </c>
      <c r="N951" t="e" vm="2">
        <f>[1]!genUniform($N$9,$N$10)</f>
        <v>#VALUE!</v>
      </c>
      <c r="O951" t="e" vm="1">
        <f t="shared" si="159"/>
        <v>#VALUE!</v>
      </c>
      <c r="P951" s="47" t="e" vm="1">
        <f t="shared" si="160"/>
        <v>#VALUE!</v>
      </c>
      <c r="Q951" t="e" vm="1">
        <f t="shared" si="161"/>
        <v>#VALUE!</v>
      </c>
      <c r="R951" t="e" vm="2">
        <f>[1]!genUniform($R$9,$R$10)</f>
        <v>#VALUE!</v>
      </c>
      <c r="S951" t="e" vm="1">
        <f t="shared" si="162"/>
        <v>#VALUE!</v>
      </c>
      <c r="T951" s="47" t="e" vm="1">
        <f t="shared" si="163"/>
        <v>#VALUE!</v>
      </c>
      <c r="U951" t="e" vm="1">
        <f t="shared" si="164"/>
        <v>#VALUE!</v>
      </c>
    </row>
    <row r="952" spans="1:21">
      <c r="A952">
        <v>942</v>
      </c>
      <c r="C952" t="e" vm="2">
        <f>[1]!GenLognormal($C$9,$C$10)</f>
        <v>#VALUE!</v>
      </c>
      <c r="D952" t="e" vm="2">
        <f>[1]!GenLognormal($D$9,$D$10)</f>
        <v>#VALUE!</v>
      </c>
      <c r="E952" t="e" vm="2">
        <f>[1]!genNormal($E$9,$E$10)</f>
        <v>#VALUE!</v>
      </c>
      <c r="F952" t="e" vm="1">
        <f t="shared" si="155"/>
        <v>#VALUE!</v>
      </c>
      <c r="G952" t="e" vm="2">
        <f>[1]!GenLognormal($G$9,$G$10)</f>
        <v>#VALUE!</v>
      </c>
      <c r="H952" t="e" vm="2">
        <f>[1]!genBinomial(1,0.593)</f>
        <v>#VALUE!</v>
      </c>
      <c r="I952" s="13" t="e" vm="1">
        <f t="shared" si="165"/>
        <v>#VALUE!</v>
      </c>
      <c r="J952" t="e" vm="2">
        <f>[1]!genUniform($J$9,$J$10)</f>
        <v>#VALUE!</v>
      </c>
      <c r="K952" t="e" vm="1">
        <f t="shared" si="156"/>
        <v>#VALUE!</v>
      </c>
      <c r="L952" s="47" t="e" vm="1">
        <f t="shared" si="157"/>
        <v>#VALUE!</v>
      </c>
      <c r="M952" t="e" vm="1">
        <f t="shared" si="158"/>
        <v>#VALUE!</v>
      </c>
      <c r="N952" t="e" vm="2">
        <f>[1]!genUniform($N$9,$N$10)</f>
        <v>#VALUE!</v>
      </c>
      <c r="O952" t="e" vm="1">
        <f t="shared" si="159"/>
        <v>#VALUE!</v>
      </c>
      <c r="P952" s="47" t="e" vm="1">
        <f t="shared" si="160"/>
        <v>#VALUE!</v>
      </c>
      <c r="Q952" t="e" vm="1">
        <f t="shared" si="161"/>
        <v>#VALUE!</v>
      </c>
      <c r="R952" t="e" vm="2">
        <f>[1]!genUniform($R$9,$R$10)</f>
        <v>#VALUE!</v>
      </c>
      <c r="S952" t="e" vm="1">
        <f t="shared" si="162"/>
        <v>#VALUE!</v>
      </c>
      <c r="T952" s="47" t="e" vm="1">
        <f t="shared" si="163"/>
        <v>#VALUE!</v>
      </c>
      <c r="U952" t="e" vm="1">
        <f t="shared" si="164"/>
        <v>#VALUE!</v>
      </c>
    </row>
    <row r="953" spans="1:21">
      <c r="A953">
        <v>943</v>
      </c>
      <c r="C953" t="e" vm="2">
        <f>[1]!GenLognormal($C$9,$C$10)</f>
        <v>#VALUE!</v>
      </c>
      <c r="D953" t="e" vm="2">
        <f>[1]!GenLognormal($D$9,$D$10)</f>
        <v>#VALUE!</v>
      </c>
      <c r="E953" t="e" vm="2">
        <f>[1]!genNormal($E$9,$E$10)</f>
        <v>#VALUE!</v>
      </c>
      <c r="F953" t="e" vm="1">
        <f t="shared" si="155"/>
        <v>#VALUE!</v>
      </c>
      <c r="G953" t="e" vm="2">
        <f>[1]!GenLognormal($G$9,$G$10)</f>
        <v>#VALUE!</v>
      </c>
      <c r="H953" t="e" vm="2">
        <f>[1]!genBinomial(1,0.593)</f>
        <v>#VALUE!</v>
      </c>
      <c r="I953" s="13" t="e" vm="1">
        <f t="shared" si="165"/>
        <v>#VALUE!</v>
      </c>
      <c r="J953" t="e" vm="2">
        <f>[1]!genUniform($J$9,$J$10)</f>
        <v>#VALUE!</v>
      </c>
      <c r="K953" t="e" vm="1">
        <f t="shared" si="156"/>
        <v>#VALUE!</v>
      </c>
      <c r="L953" s="47" t="e" vm="1">
        <f t="shared" si="157"/>
        <v>#VALUE!</v>
      </c>
      <c r="M953" t="e" vm="1">
        <f t="shared" si="158"/>
        <v>#VALUE!</v>
      </c>
      <c r="N953" t="e" vm="2">
        <f>[1]!genUniform($N$9,$N$10)</f>
        <v>#VALUE!</v>
      </c>
      <c r="O953" t="e" vm="1">
        <f t="shared" si="159"/>
        <v>#VALUE!</v>
      </c>
      <c r="P953" s="47" t="e" vm="1">
        <f t="shared" si="160"/>
        <v>#VALUE!</v>
      </c>
      <c r="Q953" t="e" vm="1">
        <f t="shared" si="161"/>
        <v>#VALUE!</v>
      </c>
      <c r="R953" t="e" vm="2">
        <f>[1]!genUniform($R$9,$R$10)</f>
        <v>#VALUE!</v>
      </c>
      <c r="S953" t="e" vm="1">
        <f t="shared" si="162"/>
        <v>#VALUE!</v>
      </c>
      <c r="T953" s="47" t="e" vm="1">
        <f t="shared" si="163"/>
        <v>#VALUE!</v>
      </c>
      <c r="U953" t="e" vm="1">
        <f t="shared" si="164"/>
        <v>#VALUE!</v>
      </c>
    </row>
    <row r="954" spans="1:21">
      <c r="A954">
        <v>944</v>
      </c>
      <c r="C954" t="e" vm="2">
        <f>[1]!GenLognormal($C$9,$C$10)</f>
        <v>#VALUE!</v>
      </c>
      <c r="D954" t="e" vm="2">
        <f>[1]!GenLognormal($D$9,$D$10)</f>
        <v>#VALUE!</v>
      </c>
      <c r="E954" t="e" vm="2">
        <f>[1]!genNormal($E$9,$E$10)</f>
        <v>#VALUE!</v>
      </c>
      <c r="F954" t="e" vm="1">
        <f t="shared" si="155"/>
        <v>#VALUE!</v>
      </c>
      <c r="G954" t="e" vm="2">
        <f>[1]!GenLognormal($G$9,$G$10)</f>
        <v>#VALUE!</v>
      </c>
      <c r="H954" t="e" vm="2">
        <f>[1]!genBinomial(1,0.593)</f>
        <v>#VALUE!</v>
      </c>
      <c r="I954" s="13" t="e" vm="1">
        <f t="shared" si="165"/>
        <v>#VALUE!</v>
      </c>
      <c r="J954" t="e" vm="2">
        <f>[1]!genUniform($J$9,$J$10)</f>
        <v>#VALUE!</v>
      </c>
      <c r="K954" t="e" vm="1">
        <f t="shared" si="156"/>
        <v>#VALUE!</v>
      </c>
      <c r="L954" s="47" t="e" vm="1">
        <f t="shared" si="157"/>
        <v>#VALUE!</v>
      </c>
      <c r="M954" t="e" vm="1">
        <f t="shared" si="158"/>
        <v>#VALUE!</v>
      </c>
      <c r="N954" t="e" vm="2">
        <f>[1]!genUniform($N$9,$N$10)</f>
        <v>#VALUE!</v>
      </c>
      <c r="O954" t="e" vm="1">
        <f t="shared" si="159"/>
        <v>#VALUE!</v>
      </c>
      <c r="P954" s="47" t="e" vm="1">
        <f t="shared" si="160"/>
        <v>#VALUE!</v>
      </c>
      <c r="Q954" t="e" vm="1">
        <f t="shared" si="161"/>
        <v>#VALUE!</v>
      </c>
      <c r="R954" t="e" vm="2">
        <f>[1]!genUniform($R$9,$R$10)</f>
        <v>#VALUE!</v>
      </c>
      <c r="S954" t="e" vm="1">
        <f t="shared" si="162"/>
        <v>#VALUE!</v>
      </c>
      <c r="T954" s="47" t="e" vm="1">
        <f t="shared" si="163"/>
        <v>#VALUE!</v>
      </c>
      <c r="U954" t="e" vm="1">
        <f t="shared" si="164"/>
        <v>#VALUE!</v>
      </c>
    </row>
    <row r="955" spans="1:21">
      <c r="A955">
        <v>945</v>
      </c>
      <c r="C955" t="e" vm="2">
        <f>[1]!GenLognormal($C$9,$C$10)</f>
        <v>#VALUE!</v>
      </c>
      <c r="D955" t="e" vm="2">
        <f>[1]!GenLognormal($D$9,$D$10)</f>
        <v>#VALUE!</v>
      </c>
      <c r="E955" t="e" vm="2">
        <f>[1]!genNormal($E$9,$E$10)</f>
        <v>#VALUE!</v>
      </c>
      <c r="F955" t="e" vm="1">
        <f t="shared" si="155"/>
        <v>#VALUE!</v>
      </c>
      <c r="G955" t="e" vm="2">
        <f>[1]!GenLognormal($G$9,$G$10)</f>
        <v>#VALUE!</v>
      </c>
      <c r="H955" t="e" vm="2">
        <f>[1]!genBinomial(1,0.593)</f>
        <v>#VALUE!</v>
      </c>
      <c r="I955" s="13" t="e" vm="1">
        <f t="shared" si="165"/>
        <v>#VALUE!</v>
      </c>
      <c r="J955" t="e" vm="2">
        <f>[1]!genUniform($J$9,$J$10)</f>
        <v>#VALUE!</v>
      </c>
      <c r="K955" t="e" vm="1">
        <f t="shared" si="156"/>
        <v>#VALUE!</v>
      </c>
      <c r="L955" s="47" t="e" vm="1">
        <f t="shared" si="157"/>
        <v>#VALUE!</v>
      </c>
      <c r="M955" t="e" vm="1">
        <f t="shared" si="158"/>
        <v>#VALUE!</v>
      </c>
      <c r="N955" t="e" vm="2">
        <f>[1]!genUniform($N$9,$N$10)</f>
        <v>#VALUE!</v>
      </c>
      <c r="O955" t="e" vm="1">
        <f t="shared" si="159"/>
        <v>#VALUE!</v>
      </c>
      <c r="P955" s="47" t="e" vm="1">
        <f t="shared" si="160"/>
        <v>#VALUE!</v>
      </c>
      <c r="Q955" t="e" vm="1">
        <f t="shared" si="161"/>
        <v>#VALUE!</v>
      </c>
      <c r="R955" t="e" vm="2">
        <f>[1]!genUniform($R$9,$R$10)</f>
        <v>#VALUE!</v>
      </c>
      <c r="S955" t="e" vm="1">
        <f t="shared" si="162"/>
        <v>#VALUE!</v>
      </c>
      <c r="T955" s="47" t="e" vm="1">
        <f t="shared" si="163"/>
        <v>#VALUE!</v>
      </c>
      <c r="U955" t="e" vm="1">
        <f t="shared" si="164"/>
        <v>#VALUE!</v>
      </c>
    </row>
    <row r="956" spans="1:21">
      <c r="A956">
        <v>946</v>
      </c>
      <c r="C956" t="e" vm="2">
        <f>[1]!GenLognormal($C$9,$C$10)</f>
        <v>#VALUE!</v>
      </c>
      <c r="D956" t="e" vm="2">
        <f>[1]!GenLognormal($D$9,$D$10)</f>
        <v>#VALUE!</v>
      </c>
      <c r="E956" t="e" vm="2">
        <f>[1]!genNormal($E$9,$E$10)</f>
        <v>#VALUE!</v>
      </c>
      <c r="F956" t="e" vm="1">
        <f t="shared" si="155"/>
        <v>#VALUE!</v>
      </c>
      <c r="G956" t="e" vm="2">
        <f>[1]!GenLognormal($G$9,$G$10)</f>
        <v>#VALUE!</v>
      </c>
      <c r="H956" t="e" vm="2">
        <f>[1]!genBinomial(1,0.593)</f>
        <v>#VALUE!</v>
      </c>
      <c r="I956" s="13" t="e" vm="1">
        <f t="shared" si="165"/>
        <v>#VALUE!</v>
      </c>
      <c r="J956" t="e" vm="2">
        <f>[1]!genUniform($J$9,$J$10)</f>
        <v>#VALUE!</v>
      </c>
      <c r="K956" t="e" vm="1">
        <f t="shared" si="156"/>
        <v>#VALUE!</v>
      </c>
      <c r="L956" s="47" t="e" vm="1">
        <f t="shared" si="157"/>
        <v>#VALUE!</v>
      </c>
      <c r="M956" t="e" vm="1">
        <f t="shared" si="158"/>
        <v>#VALUE!</v>
      </c>
      <c r="N956" t="e" vm="2">
        <f>[1]!genUniform($N$9,$N$10)</f>
        <v>#VALUE!</v>
      </c>
      <c r="O956" t="e" vm="1">
        <f t="shared" si="159"/>
        <v>#VALUE!</v>
      </c>
      <c r="P956" s="47" t="e" vm="1">
        <f t="shared" si="160"/>
        <v>#VALUE!</v>
      </c>
      <c r="Q956" t="e" vm="1">
        <f t="shared" si="161"/>
        <v>#VALUE!</v>
      </c>
      <c r="R956" t="e" vm="2">
        <f>[1]!genUniform($R$9,$R$10)</f>
        <v>#VALUE!</v>
      </c>
      <c r="S956" t="e" vm="1">
        <f t="shared" si="162"/>
        <v>#VALUE!</v>
      </c>
      <c r="T956" s="47" t="e" vm="1">
        <f t="shared" si="163"/>
        <v>#VALUE!</v>
      </c>
      <c r="U956" t="e" vm="1">
        <f t="shared" si="164"/>
        <v>#VALUE!</v>
      </c>
    </row>
    <row r="957" spans="1:21">
      <c r="A957">
        <v>947</v>
      </c>
      <c r="C957" t="e" vm="2">
        <f>[1]!GenLognormal($C$9,$C$10)</f>
        <v>#VALUE!</v>
      </c>
      <c r="D957" t="e" vm="2">
        <f>[1]!GenLognormal($D$9,$D$10)</f>
        <v>#VALUE!</v>
      </c>
      <c r="E957" t="e" vm="2">
        <f>[1]!genNormal($E$9,$E$10)</f>
        <v>#VALUE!</v>
      </c>
      <c r="F957" t="e" vm="1">
        <f t="shared" si="155"/>
        <v>#VALUE!</v>
      </c>
      <c r="G957" t="e" vm="2">
        <f>[1]!GenLognormal($G$9,$G$10)</f>
        <v>#VALUE!</v>
      </c>
      <c r="H957" t="e" vm="2">
        <f>[1]!genBinomial(1,0.593)</f>
        <v>#VALUE!</v>
      </c>
      <c r="I957" s="13" t="e" vm="1">
        <f t="shared" si="165"/>
        <v>#VALUE!</v>
      </c>
      <c r="J957" t="e" vm="2">
        <f>[1]!genUniform($J$9,$J$10)</f>
        <v>#VALUE!</v>
      </c>
      <c r="K957" t="e" vm="1">
        <f t="shared" si="156"/>
        <v>#VALUE!</v>
      </c>
      <c r="L957" s="47" t="e" vm="1">
        <f t="shared" si="157"/>
        <v>#VALUE!</v>
      </c>
      <c r="M957" t="e" vm="1">
        <f t="shared" si="158"/>
        <v>#VALUE!</v>
      </c>
      <c r="N957" t="e" vm="2">
        <f>[1]!genUniform($N$9,$N$10)</f>
        <v>#VALUE!</v>
      </c>
      <c r="O957" t="e" vm="1">
        <f t="shared" si="159"/>
        <v>#VALUE!</v>
      </c>
      <c r="P957" s="47" t="e" vm="1">
        <f t="shared" si="160"/>
        <v>#VALUE!</v>
      </c>
      <c r="Q957" t="e" vm="1">
        <f t="shared" si="161"/>
        <v>#VALUE!</v>
      </c>
      <c r="R957" t="e" vm="2">
        <f>[1]!genUniform($R$9,$R$10)</f>
        <v>#VALUE!</v>
      </c>
      <c r="S957" t="e" vm="1">
        <f t="shared" si="162"/>
        <v>#VALUE!</v>
      </c>
      <c r="T957" s="47" t="e" vm="1">
        <f t="shared" si="163"/>
        <v>#VALUE!</v>
      </c>
      <c r="U957" t="e" vm="1">
        <f t="shared" si="164"/>
        <v>#VALUE!</v>
      </c>
    </row>
    <row r="958" spans="1:21">
      <c r="A958">
        <v>948</v>
      </c>
      <c r="C958" t="e" vm="2">
        <f>[1]!GenLognormal($C$9,$C$10)</f>
        <v>#VALUE!</v>
      </c>
      <c r="D958" t="e" vm="2">
        <f>[1]!GenLognormal($D$9,$D$10)</f>
        <v>#VALUE!</v>
      </c>
      <c r="E958" t="e" vm="2">
        <f>[1]!genNormal($E$9,$E$10)</f>
        <v>#VALUE!</v>
      </c>
      <c r="F958" t="e" vm="1">
        <f t="shared" si="155"/>
        <v>#VALUE!</v>
      </c>
      <c r="G958" t="e" vm="2">
        <f>[1]!GenLognormal($G$9,$G$10)</f>
        <v>#VALUE!</v>
      </c>
      <c r="H958" t="e" vm="2">
        <f>[1]!genBinomial(1,0.593)</f>
        <v>#VALUE!</v>
      </c>
      <c r="I958" s="13" t="e" vm="1">
        <f t="shared" si="165"/>
        <v>#VALUE!</v>
      </c>
      <c r="J958" t="e" vm="2">
        <f>[1]!genUniform($J$9,$J$10)</f>
        <v>#VALUE!</v>
      </c>
      <c r="K958" t="e" vm="1">
        <f t="shared" si="156"/>
        <v>#VALUE!</v>
      </c>
      <c r="L958" s="47" t="e" vm="1">
        <f t="shared" si="157"/>
        <v>#VALUE!</v>
      </c>
      <c r="M958" t="e" vm="1">
        <f t="shared" si="158"/>
        <v>#VALUE!</v>
      </c>
      <c r="N958" t="e" vm="2">
        <f>[1]!genUniform($N$9,$N$10)</f>
        <v>#VALUE!</v>
      </c>
      <c r="O958" t="e" vm="1">
        <f t="shared" si="159"/>
        <v>#VALUE!</v>
      </c>
      <c r="P958" s="47" t="e" vm="1">
        <f t="shared" si="160"/>
        <v>#VALUE!</v>
      </c>
      <c r="Q958" t="e" vm="1">
        <f t="shared" si="161"/>
        <v>#VALUE!</v>
      </c>
      <c r="R958" t="e" vm="2">
        <f>[1]!genUniform($R$9,$R$10)</f>
        <v>#VALUE!</v>
      </c>
      <c r="S958" t="e" vm="1">
        <f t="shared" si="162"/>
        <v>#VALUE!</v>
      </c>
      <c r="T958" s="47" t="e" vm="1">
        <f t="shared" si="163"/>
        <v>#VALUE!</v>
      </c>
      <c r="U958" t="e" vm="1">
        <f t="shared" si="164"/>
        <v>#VALUE!</v>
      </c>
    </row>
    <row r="959" spans="1:21">
      <c r="A959">
        <v>949</v>
      </c>
      <c r="C959" t="e" vm="2">
        <f>[1]!GenLognormal($C$9,$C$10)</f>
        <v>#VALUE!</v>
      </c>
      <c r="D959" t="e" vm="2">
        <f>[1]!GenLognormal($D$9,$D$10)</f>
        <v>#VALUE!</v>
      </c>
      <c r="E959" t="e" vm="2">
        <f>[1]!genNormal($E$9,$E$10)</f>
        <v>#VALUE!</v>
      </c>
      <c r="F959" t="e" vm="1">
        <f t="shared" si="155"/>
        <v>#VALUE!</v>
      </c>
      <c r="G959" t="e" vm="2">
        <f>[1]!GenLognormal($G$9,$G$10)</f>
        <v>#VALUE!</v>
      </c>
      <c r="H959" t="e" vm="2">
        <f>[1]!genBinomial(1,0.593)</f>
        <v>#VALUE!</v>
      </c>
      <c r="I959" s="13" t="e" vm="1">
        <f t="shared" si="165"/>
        <v>#VALUE!</v>
      </c>
      <c r="J959" t="e" vm="2">
        <f>[1]!genUniform($J$9,$J$10)</f>
        <v>#VALUE!</v>
      </c>
      <c r="K959" t="e" vm="1">
        <f t="shared" si="156"/>
        <v>#VALUE!</v>
      </c>
      <c r="L959" s="47" t="e" vm="1">
        <f t="shared" si="157"/>
        <v>#VALUE!</v>
      </c>
      <c r="M959" t="e" vm="1">
        <f t="shared" si="158"/>
        <v>#VALUE!</v>
      </c>
      <c r="N959" t="e" vm="2">
        <f>[1]!genUniform($N$9,$N$10)</f>
        <v>#VALUE!</v>
      </c>
      <c r="O959" t="e" vm="1">
        <f t="shared" si="159"/>
        <v>#VALUE!</v>
      </c>
      <c r="P959" s="47" t="e" vm="1">
        <f t="shared" si="160"/>
        <v>#VALUE!</v>
      </c>
      <c r="Q959" t="e" vm="1">
        <f t="shared" si="161"/>
        <v>#VALUE!</v>
      </c>
      <c r="R959" t="e" vm="2">
        <f>[1]!genUniform($R$9,$R$10)</f>
        <v>#VALUE!</v>
      </c>
      <c r="S959" t="e" vm="1">
        <f t="shared" si="162"/>
        <v>#VALUE!</v>
      </c>
      <c r="T959" s="47" t="e" vm="1">
        <f t="shared" si="163"/>
        <v>#VALUE!</v>
      </c>
      <c r="U959" t="e" vm="1">
        <f t="shared" si="164"/>
        <v>#VALUE!</v>
      </c>
    </row>
    <row r="960" spans="1:21">
      <c r="A960">
        <v>950</v>
      </c>
      <c r="C960" t="e" vm="2">
        <f>[1]!GenLognormal($C$9,$C$10)</f>
        <v>#VALUE!</v>
      </c>
      <c r="D960" t="e" vm="2">
        <f>[1]!GenLognormal($D$9,$D$10)</f>
        <v>#VALUE!</v>
      </c>
      <c r="E960" t="e" vm="2">
        <f>[1]!genNormal($E$9,$E$10)</f>
        <v>#VALUE!</v>
      </c>
      <c r="F960" t="e" vm="1">
        <f t="shared" si="155"/>
        <v>#VALUE!</v>
      </c>
      <c r="G960" t="e" vm="2">
        <f>[1]!GenLognormal($G$9,$G$10)</f>
        <v>#VALUE!</v>
      </c>
      <c r="H960" t="e" vm="2">
        <f>[1]!genBinomial(1,0.593)</f>
        <v>#VALUE!</v>
      </c>
      <c r="I960" s="13" t="e" vm="1">
        <f t="shared" si="165"/>
        <v>#VALUE!</v>
      </c>
      <c r="J960" t="e" vm="2">
        <f>[1]!genUniform($J$9,$J$10)</f>
        <v>#VALUE!</v>
      </c>
      <c r="K960" t="e" vm="1">
        <f t="shared" si="156"/>
        <v>#VALUE!</v>
      </c>
      <c r="L960" s="47" t="e" vm="1">
        <f t="shared" si="157"/>
        <v>#VALUE!</v>
      </c>
      <c r="M960" t="e" vm="1">
        <f t="shared" si="158"/>
        <v>#VALUE!</v>
      </c>
      <c r="N960" t="e" vm="2">
        <f>[1]!genUniform($N$9,$N$10)</f>
        <v>#VALUE!</v>
      </c>
      <c r="O960" t="e" vm="1">
        <f t="shared" si="159"/>
        <v>#VALUE!</v>
      </c>
      <c r="P960" s="47" t="e" vm="1">
        <f t="shared" si="160"/>
        <v>#VALUE!</v>
      </c>
      <c r="Q960" t="e" vm="1">
        <f t="shared" si="161"/>
        <v>#VALUE!</v>
      </c>
      <c r="R960" t="e" vm="2">
        <f>[1]!genUniform($R$9,$R$10)</f>
        <v>#VALUE!</v>
      </c>
      <c r="S960" t="e" vm="1">
        <f t="shared" si="162"/>
        <v>#VALUE!</v>
      </c>
      <c r="T960" s="47" t="e" vm="1">
        <f t="shared" si="163"/>
        <v>#VALUE!</v>
      </c>
      <c r="U960" t="e" vm="1">
        <f t="shared" si="164"/>
        <v>#VALUE!</v>
      </c>
    </row>
    <row r="961" spans="1:21">
      <c r="A961">
        <v>951</v>
      </c>
      <c r="C961" t="e" vm="2">
        <f>[1]!GenLognormal($C$9,$C$10)</f>
        <v>#VALUE!</v>
      </c>
      <c r="D961" t="e" vm="2">
        <f>[1]!GenLognormal($D$9,$D$10)</f>
        <v>#VALUE!</v>
      </c>
      <c r="E961" t="e" vm="2">
        <f>[1]!genNormal($E$9,$E$10)</f>
        <v>#VALUE!</v>
      </c>
      <c r="F961" t="e" vm="1">
        <f t="shared" si="155"/>
        <v>#VALUE!</v>
      </c>
      <c r="G961" t="e" vm="2">
        <f>[1]!GenLognormal($G$9,$G$10)</f>
        <v>#VALUE!</v>
      </c>
      <c r="H961" t="e" vm="2">
        <f>[1]!genBinomial(1,0.593)</f>
        <v>#VALUE!</v>
      </c>
      <c r="I961" s="13" t="e" vm="1">
        <f t="shared" si="165"/>
        <v>#VALUE!</v>
      </c>
      <c r="J961" t="e" vm="2">
        <f>[1]!genUniform($J$9,$J$10)</f>
        <v>#VALUE!</v>
      </c>
      <c r="K961" t="e" vm="1">
        <f t="shared" si="156"/>
        <v>#VALUE!</v>
      </c>
      <c r="L961" s="47" t="e" vm="1">
        <f t="shared" si="157"/>
        <v>#VALUE!</v>
      </c>
      <c r="M961" t="e" vm="1">
        <f t="shared" si="158"/>
        <v>#VALUE!</v>
      </c>
      <c r="N961" t="e" vm="2">
        <f>[1]!genUniform($N$9,$N$10)</f>
        <v>#VALUE!</v>
      </c>
      <c r="O961" t="e" vm="1">
        <f t="shared" si="159"/>
        <v>#VALUE!</v>
      </c>
      <c r="P961" s="47" t="e" vm="1">
        <f t="shared" si="160"/>
        <v>#VALUE!</v>
      </c>
      <c r="Q961" t="e" vm="1">
        <f t="shared" si="161"/>
        <v>#VALUE!</v>
      </c>
      <c r="R961" t="e" vm="2">
        <f>[1]!genUniform($R$9,$R$10)</f>
        <v>#VALUE!</v>
      </c>
      <c r="S961" t="e" vm="1">
        <f t="shared" si="162"/>
        <v>#VALUE!</v>
      </c>
      <c r="T961" s="47" t="e" vm="1">
        <f t="shared" si="163"/>
        <v>#VALUE!</v>
      </c>
      <c r="U961" t="e" vm="1">
        <f t="shared" si="164"/>
        <v>#VALUE!</v>
      </c>
    </row>
    <row r="962" spans="1:21">
      <c r="A962">
        <v>952</v>
      </c>
      <c r="C962" t="e" vm="2">
        <f>[1]!GenLognormal($C$9,$C$10)</f>
        <v>#VALUE!</v>
      </c>
      <c r="D962" t="e" vm="2">
        <f>[1]!GenLognormal($D$9,$D$10)</f>
        <v>#VALUE!</v>
      </c>
      <c r="E962" t="e" vm="2">
        <f>[1]!genNormal($E$9,$E$10)</f>
        <v>#VALUE!</v>
      </c>
      <c r="F962" t="e" vm="1">
        <f t="shared" si="155"/>
        <v>#VALUE!</v>
      </c>
      <c r="G962" t="e" vm="2">
        <f>[1]!GenLognormal($G$9,$G$10)</f>
        <v>#VALUE!</v>
      </c>
      <c r="H962" t="e" vm="2">
        <f>[1]!genBinomial(1,0.593)</f>
        <v>#VALUE!</v>
      </c>
      <c r="I962" s="13" t="e" vm="1">
        <f t="shared" si="165"/>
        <v>#VALUE!</v>
      </c>
      <c r="J962" t="e" vm="2">
        <f>[1]!genUniform($J$9,$J$10)</f>
        <v>#VALUE!</v>
      </c>
      <c r="K962" t="e" vm="1">
        <f t="shared" si="156"/>
        <v>#VALUE!</v>
      </c>
      <c r="L962" s="47" t="e" vm="1">
        <f t="shared" si="157"/>
        <v>#VALUE!</v>
      </c>
      <c r="M962" t="e" vm="1">
        <f t="shared" si="158"/>
        <v>#VALUE!</v>
      </c>
      <c r="N962" t="e" vm="2">
        <f>[1]!genUniform($N$9,$N$10)</f>
        <v>#VALUE!</v>
      </c>
      <c r="O962" t="e" vm="1">
        <f t="shared" si="159"/>
        <v>#VALUE!</v>
      </c>
      <c r="P962" s="47" t="e" vm="1">
        <f t="shared" si="160"/>
        <v>#VALUE!</v>
      </c>
      <c r="Q962" t="e" vm="1">
        <f t="shared" si="161"/>
        <v>#VALUE!</v>
      </c>
      <c r="R962" t="e" vm="2">
        <f>[1]!genUniform($R$9,$R$10)</f>
        <v>#VALUE!</v>
      </c>
      <c r="S962" t="e" vm="1">
        <f t="shared" si="162"/>
        <v>#VALUE!</v>
      </c>
      <c r="T962" s="47" t="e" vm="1">
        <f t="shared" si="163"/>
        <v>#VALUE!</v>
      </c>
      <c r="U962" t="e" vm="1">
        <f t="shared" si="164"/>
        <v>#VALUE!</v>
      </c>
    </row>
    <row r="963" spans="1:21">
      <c r="A963">
        <v>953</v>
      </c>
      <c r="C963" t="e" vm="2">
        <f>[1]!GenLognormal($C$9,$C$10)</f>
        <v>#VALUE!</v>
      </c>
      <c r="D963" t="e" vm="2">
        <f>[1]!GenLognormal($D$9,$D$10)</f>
        <v>#VALUE!</v>
      </c>
      <c r="E963" t="e" vm="2">
        <f>[1]!genNormal($E$9,$E$10)</f>
        <v>#VALUE!</v>
      </c>
      <c r="F963" t="e" vm="1">
        <f t="shared" si="155"/>
        <v>#VALUE!</v>
      </c>
      <c r="G963" t="e" vm="2">
        <f>[1]!GenLognormal($G$9,$G$10)</f>
        <v>#VALUE!</v>
      </c>
      <c r="H963" t="e" vm="2">
        <f>[1]!genBinomial(1,0.593)</f>
        <v>#VALUE!</v>
      </c>
      <c r="I963" s="13" t="e" vm="1">
        <f t="shared" si="165"/>
        <v>#VALUE!</v>
      </c>
      <c r="J963" t="e" vm="2">
        <f>[1]!genUniform($J$9,$J$10)</f>
        <v>#VALUE!</v>
      </c>
      <c r="K963" t="e" vm="1">
        <f t="shared" si="156"/>
        <v>#VALUE!</v>
      </c>
      <c r="L963" s="47" t="e" vm="1">
        <f t="shared" si="157"/>
        <v>#VALUE!</v>
      </c>
      <c r="M963" t="e" vm="1">
        <f t="shared" si="158"/>
        <v>#VALUE!</v>
      </c>
      <c r="N963" t="e" vm="2">
        <f>[1]!genUniform($N$9,$N$10)</f>
        <v>#VALUE!</v>
      </c>
      <c r="O963" t="e" vm="1">
        <f t="shared" si="159"/>
        <v>#VALUE!</v>
      </c>
      <c r="P963" s="47" t="e" vm="1">
        <f t="shared" si="160"/>
        <v>#VALUE!</v>
      </c>
      <c r="Q963" t="e" vm="1">
        <f t="shared" si="161"/>
        <v>#VALUE!</v>
      </c>
      <c r="R963" t="e" vm="2">
        <f>[1]!genUniform($R$9,$R$10)</f>
        <v>#VALUE!</v>
      </c>
      <c r="S963" t="e" vm="1">
        <f t="shared" si="162"/>
        <v>#VALUE!</v>
      </c>
      <c r="T963" s="47" t="e" vm="1">
        <f t="shared" si="163"/>
        <v>#VALUE!</v>
      </c>
      <c r="U963" t="e" vm="1">
        <f t="shared" si="164"/>
        <v>#VALUE!</v>
      </c>
    </row>
    <row r="964" spans="1:21">
      <c r="A964">
        <v>954</v>
      </c>
      <c r="C964" t="e" vm="2">
        <f>[1]!GenLognormal($C$9,$C$10)</f>
        <v>#VALUE!</v>
      </c>
      <c r="D964" t="e" vm="2">
        <f>[1]!GenLognormal($D$9,$D$10)</f>
        <v>#VALUE!</v>
      </c>
      <c r="E964" t="e" vm="2">
        <f>[1]!genNormal($E$9,$E$10)</f>
        <v>#VALUE!</v>
      </c>
      <c r="F964" t="e" vm="1">
        <f t="shared" si="155"/>
        <v>#VALUE!</v>
      </c>
      <c r="G964" t="e" vm="2">
        <f>[1]!GenLognormal($G$9,$G$10)</f>
        <v>#VALUE!</v>
      </c>
      <c r="H964" t="e" vm="2">
        <f>[1]!genBinomial(1,0.593)</f>
        <v>#VALUE!</v>
      </c>
      <c r="I964" s="13" t="e" vm="1">
        <f t="shared" si="165"/>
        <v>#VALUE!</v>
      </c>
      <c r="J964" t="e" vm="2">
        <f>[1]!genUniform($J$9,$J$10)</f>
        <v>#VALUE!</v>
      </c>
      <c r="K964" t="e" vm="1">
        <f t="shared" si="156"/>
        <v>#VALUE!</v>
      </c>
      <c r="L964" s="47" t="e" vm="1">
        <f t="shared" si="157"/>
        <v>#VALUE!</v>
      </c>
      <c r="M964" t="e" vm="1">
        <f t="shared" si="158"/>
        <v>#VALUE!</v>
      </c>
      <c r="N964" t="e" vm="2">
        <f>[1]!genUniform($N$9,$N$10)</f>
        <v>#VALUE!</v>
      </c>
      <c r="O964" t="e" vm="1">
        <f t="shared" si="159"/>
        <v>#VALUE!</v>
      </c>
      <c r="P964" s="47" t="e" vm="1">
        <f t="shared" si="160"/>
        <v>#VALUE!</v>
      </c>
      <c r="Q964" t="e" vm="1">
        <f t="shared" si="161"/>
        <v>#VALUE!</v>
      </c>
      <c r="R964" t="e" vm="2">
        <f>[1]!genUniform($R$9,$R$10)</f>
        <v>#VALUE!</v>
      </c>
      <c r="S964" t="e" vm="1">
        <f t="shared" si="162"/>
        <v>#VALUE!</v>
      </c>
      <c r="T964" s="47" t="e" vm="1">
        <f t="shared" si="163"/>
        <v>#VALUE!</v>
      </c>
      <c r="U964" t="e" vm="1">
        <f t="shared" si="164"/>
        <v>#VALUE!</v>
      </c>
    </row>
    <row r="965" spans="1:21">
      <c r="A965">
        <v>955</v>
      </c>
      <c r="C965" t="e" vm="2">
        <f>[1]!GenLognormal($C$9,$C$10)</f>
        <v>#VALUE!</v>
      </c>
      <c r="D965" t="e" vm="2">
        <f>[1]!GenLognormal($D$9,$D$10)</f>
        <v>#VALUE!</v>
      </c>
      <c r="E965" t="e" vm="2">
        <f>[1]!genNormal($E$9,$E$10)</f>
        <v>#VALUE!</v>
      </c>
      <c r="F965" t="e" vm="1">
        <f t="shared" si="155"/>
        <v>#VALUE!</v>
      </c>
      <c r="G965" t="e" vm="2">
        <f>[1]!GenLognormal($G$9,$G$10)</f>
        <v>#VALUE!</v>
      </c>
      <c r="H965" t="e" vm="2">
        <f>[1]!genBinomial(1,0.593)</f>
        <v>#VALUE!</v>
      </c>
      <c r="I965" s="13" t="e" vm="1">
        <f t="shared" si="165"/>
        <v>#VALUE!</v>
      </c>
      <c r="J965" t="e" vm="2">
        <f>[1]!genUniform($J$9,$J$10)</f>
        <v>#VALUE!</v>
      </c>
      <c r="K965" t="e" vm="1">
        <f t="shared" si="156"/>
        <v>#VALUE!</v>
      </c>
      <c r="L965" s="47" t="e" vm="1">
        <f t="shared" si="157"/>
        <v>#VALUE!</v>
      </c>
      <c r="M965" t="e" vm="1">
        <f t="shared" si="158"/>
        <v>#VALUE!</v>
      </c>
      <c r="N965" t="e" vm="2">
        <f>[1]!genUniform($N$9,$N$10)</f>
        <v>#VALUE!</v>
      </c>
      <c r="O965" t="e" vm="1">
        <f t="shared" si="159"/>
        <v>#VALUE!</v>
      </c>
      <c r="P965" s="47" t="e" vm="1">
        <f t="shared" si="160"/>
        <v>#VALUE!</v>
      </c>
      <c r="Q965" t="e" vm="1">
        <f t="shared" si="161"/>
        <v>#VALUE!</v>
      </c>
      <c r="R965" t="e" vm="2">
        <f>[1]!genUniform($R$9,$R$10)</f>
        <v>#VALUE!</v>
      </c>
      <c r="S965" t="e" vm="1">
        <f t="shared" si="162"/>
        <v>#VALUE!</v>
      </c>
      <c r="T965" s="47" t="e" vm="1">
        <f t="shared" si="163"/>
        <v>#VALUE!</v>
      </c>
      <c r="U965" t="e" vm="1">
        <f t="shared" si="164"/>
        <v>#VALUE!</v>
      </c>
    </row>
    <row r="966" spans="1:21">
      <c r="A966">
        <v>956</v>
      </c>
      <c r="C966" t="e" vm="2">
        <f>[1]!GenLognormal($C$9,$C$10)</f>
        <v>#VALUE!</v>
      </c>
      <c r="D966" t="e" vm="2">
        <f>[1]!GenLognormal($D$9,$D$10)</f>
        <v>#VALUE!</v>
      </c>
      <c r="E966" t="e" vm="2">
        <f>[1]!genNormal($E$9,$E$10)</f>
        <v>#VALUE!</v>
      </c>
      <c r="F966" t="e" vm="1">
        <f t="shared" si="155"/>
        <v>#VALUE!</v>
      </c>
      <c r="G966" t="e" vm="2">
        <f>[1]!GenLognormal($G$9,$G$10)</f>
        <v>#VALUE!</v>
      </c>
      <c r="H966" t="e" vm="2">
        <f>[1]!genBinomial(1,0.593)</f>
        <v>#VALUE!</v>
      </c>
      <c r="I966" s="13" t="e" vm="1">
        <f t="shared" si="165"/>
        <v>#VALUE!</v>
      </c>
      <c r="J966" t="e" vm="2">
        <f>[1]!genUniform($J$9,$J$10)</f>
        <v>#VALUE!</v>
      </c>
      <c r="K966" t="e" vm="1">
        <f t="shared" si="156"/>
        <v>#VALUE!</v>
      </c>
      <c r="L966" s="47" t="e" vm="1">
        <f t="shared" si="157"/>
        <v>#VALUE!</v>
      </c>
      <c r="M966" t="e" vm="1">
        <f t="shared" si="158"/>
        <v>#VALUE!</v>
      </c>
      <c r="N966" t="e" vm="2">
        <f>[1]!genUniform($N$9,$N$10)</f>
        <v>#VALUE!</v>
      </c>
      <c r="O966" t="e" vm="1">
        <f t="shared" si="159"/>
        <v>#VALUE!</v>
      </c>
      <c r="P966" s="47" t="e" vm="1">
        <f t="shared" si="160"/>
        <v>#VALUE!</v>
      </c>
      <c r="Q966" t="e" vm="1">
        <f t="shared" si="161"/>
        <v>#VALUE!</v>
      </c>
      <c r="R966" t="e" vm="2">
        <f>[1]!genUniform($R$9,$R$10)</f>
        <v>#VALUE!</v>
      </c>
      <c r="S966" t="e" vm="1">
        <f t="shared" si="162"/>
        <v>#VALUE!</v>
      </c>
      <c r="T966" s="47" t="e" vm="1">
        <f t="shared" si="163"/>
        <v>#VALUE!</v>
      </c>
      <c r="U966" t="e" vm="1">
        <f t="shared" si="164"/>
        <v>#VALUE!</v>
      </c>
    </row>
    <row r="967" spans="1:21">
      <c r="A967">
        <v>957</v>
      </c>
      <c r="C967" t="e" vm="2">
        <f>[1]!GenLognormal($C$9,$C$10)</f>
        <v>#VALUE!</v>
      </c>
      <c r="D967" t="e" vm="2">
        <f>[1]!GenLognormal($D$9,$D$10)</f>
        <v>#VALUE!</v>
      </c>
      <c r="E967" t="e" vm="2">
        <f>[1]!genNormal($E$9,$E$10)</f>
        <v>#VALUE!</v>
      </c>
      <c r="F967" t="e" vm="1">
        <f t="shared" si="155"/>
        <v>#VALUE!</v>
      </c>
      <c r="G967" t="e" vm="2">
        <f>[1]!GenLognormal($G$9,$G$10)</f>
        <v>#VALUE!</v>
      </c>
      <c r="H967" t="e" vm="2">
        <f>[1]!genBinomial(1,0.593)</f>
        <v>#VALUE!</v>
      </c>
      <c r="I967" s="13" t="e" vm="1">
        <f t="shared" si="165"/>
        <v>#VALUE!</v>
      </c>
      <c r="J967" t="e" vm="2">
        <f>[1]!genUniform($J$9,$J$10)</f>
        <v>#VALUE!</v>
      </c>
      <c r="K967" t="e" vm="1">
        <f t="shared" si="156"/>
        <v>#VALUE!</v>
      </c>
      <c r="L967" s="47" t="e" vm="1">
        <f t="shared" si="157"/>
        <v>#VALUE!</v>
      </c>
      <c r="M967" t="e" vm="1">
        <f t="shared" si="158"/>
        <v>#VALUE!</v>
      </c>
      <c r="N967" t="e" vm="2">
        <f>[1]!genUniform($N$9,$N$10)</f>
        <v>#VALUE!</v>
      </c>
      <c r="O967" t="e" vm="1">
        <f t="shared" si="159"/>
        <v>#VALUE!</v>
      </c>
      <c r="P967" s="47" t="e" vm="1">
        <f t="shared" si="160"/>
        <v>#VALUE!</v>
      </c>
      <c r="Q967" t="e" vm="1">
        <f t="shared" si="161"/>
        <v>#VALUE!</v>
      </c>
      <c r="R967" t="e" vm="2">
        <f>[1]!genUniform($R$9,$R$10)</f>
        <v>#VALUE!</v>
      </c>
      <c r="S967" t="e" vm="1">
        <f t="shared" si="162"/>
        <v>#VALUE!</v>
      </c>
      <c r="T967" s="47" t="e" vm="1">
        <f t="shared" si="163"/>
        <v>#VALUE!</v>
      </c>
      <c r="U967" t="e" vm="1">
        <f t="shared" si="164"/>
        <v>#VALUE!</v>
      </c>
    </row>
    <row r="968" spans="1:21">
      <c r="A968">
        <v>958</v>
      </c>
      <c r="C968" t="e" vm="2">
        <f>[1]!GenLognormal($C$9,$C$10)</f>
        <v>#VALUE!</v>
      </c>
      <c r="D968" t="e" vm="2">
        <f>[1]!GenLognormal($D$9,$D$10)</f>
        <v>#VALUE!</v>
      </c>
      <c r="E968" t="e" vm="2">
        <f>[1]!genNormal($E$9,$E$10)</f>
        <v>#VALUE!</v>
      </c>
      <c r="F968" t="e" vm="1">
        <f t="shared" si="155"/>
        <v>#VALUE!</v>
      </c>
      <c r="G968" t="e" vm="2">
        <f>[1]!GenLognormal($G$9,$G$10)</f>
        <v>#VALUE!</v>
      </c>
      <c r="H968" t="e" vm="2">
        <f>[1]!genBinomial(1,0.593)</f>
        <v>#VALUE!</v>
      </c>
      <c r="I968" s="13" t="e" vm="1">
        <f t="shared" si="165"/>
        <v>#VALUE!</v>
      </c>
      <c r="J968" t="e" vm="2">
        <f>[1]!genUniform($J$9,$J$10)</f>
        <v>#VALUE!</v>
      </c>
      <c r="K968" t="e" vm="1">
        <f t="shared" si="156"/>
        <v>#VALUE!</v>
      </c>
      <c r="L968" s="47" t="e" vm="1">
        <f t="shared" si="157"/>
        <v>#VALUE!</v>
      </c>
      <c r="M968" t="e" vm="1">
        <f t="shared" si="158"/>
        <v>#VALUE!</v>
      </c>
      <c r="N968" t="e" vm="2">
        <f>[1]!genUniform($N$9,$N$10)</f>
        <v>#VALUE!</v>
      </c>
      <c r="O968" t="e" vm="1">
        <f t="shared" si="159"/>
        <v>#VALUE!</v>
      </c>
      <c r="P968" s="47" t="e" vm="1">
        <f t="shared" si="160"/>
        <v>#VALUE!</v>
      </c>
      <c r="Q968" t="e" vm="1">
        <f t="shared" si="161"/>
        <v>#VALUE!</v>
      </c>
      <c r="R968" t="e" vm="2">
        <f>[1]!genUniform($R$9,$R$10)</f>
        <v>#VALUE!</v>
      </c>
      <c r="S968" t="e" vm="1">
        <f t="shared" si="162"/>
        <v>#VALUE!</v>
      </c>
      <c r="T968" s="47" t="e" vm="1">
        <f t="shared" si="163"/>
        <v>#VALUE!</v>
      </c>
      <c r="U968" t="e" vm="1">
        <f t="shared" si="164"/>
        <v>#VALUE!</v>
      </c>
    </row>
    <row r="969" spans="1:21">
      <c r="A969">
        <v>959</v>
      </c>
      <c r="C969" t="e" vm="2">
        <f>[1]!GenLognormal($C$9,$C$10)</f>
        <v>#VALUE!</v>
      </c>
      <c r="D969" t="e" vm="2">
        <f>[1]!GenLognormal($D$9,$D$10)</f>
        <v>#VALUE!</v>
      </c>
      <c r="E969" t="e" vm="2">
        <f>[1]!genNormal($E$9,$E$10)</f>
        <v>#VALUE!</v>
      </c>
      <c r="F969" t="e" vm="1">
        <f t="shared" si="155"/>
        <v>#VALUE!</v>
      </c>
      <c r="G969" t="e" vm="2">
        <f>[1]!GenLognormal($G$9,$G$10)</f>
        <v>#VALUE!</v>
      </c>
      <c r="H969" t="e" vm="2">
        <f>[1]!genBinomial(1,0.593)</f>
        <v>#VALUE!</v>
      </c>
      <c r="I969" s="13" t="e" vm="1">
        <f t="shared" si="165"/>
        <v>#VALUE!</v>
      </c>
      <c r="J969" t="e" vm="2">
        <f>[1]!genUniform($J$9,$J$10)</f>
        <v>#VALUE!</v>
      </c>
      <c r="K969" t="e" vm="1">
        <f t="shared" si="156"/>
        <v>#VALUE!</v>
      </c>
      <c r="L969" s="47" t="e" vm="1">
        <f t="shared" si="157"/>
        <v>#VALUE!</v>
      </c>
      <c r="M969" t="e" vm="1">
        <f t="shared" si="158"/>
        <v>#VALUE!</v>
      </c>
      <c r="N969" t="e" vm="2">
        <f>[1]!genUniform($N$9,$N$10)</f>
        <v>#VALUE!</v>
      </c>
      <c r="O969" t="e" vm="1">
        <f t="shared" si="159"/>
        <v>#VALUE!</v>
      </c>
      <c r="P969" s="47" t="e" vm="1">
        <f t="shared" si="160"/>
        <v>#VALUE!</v>
      </c>
      <c r="Q969" t="e" vm="1">
        <f t="shared" si="161"/>
        <v>#VALUE!</v>
      </c>
      <c r="R969" t="e" vm="2">
        <f>[1]!genUniform($R$9,$R$10)</f>
        <v>#VALUE!</v>
      </c>
      <c r="S969" t="e" vm="1">
        <f t="shared" si="162"/>
        <v>#VALUE!</v>
      </c>
      <c r="T969" s="47" t="e" vm="1">
        <f t="shared" si="163"/>
        <v>#VALUE!</v>
      </c>
      <c r="U969" t="e" vm="1">
        <f t="shared" si="164"/>
        <v>#VALUE!</v>
      </c>
    </row>
    <row r="970" spans="1:21">
      <c r="A970">
        <v>960</v>
      </c>
      <c r="C970" t="e" vm="2">
        <f>[1]!GenLognormal($C$9,$C$10)</f>
        <v>#VALUE!</v>
      </c>
      <c r="D970" t="e" vm="2">
        <f>[1]!GenLognormal($D$9,$D$10)</f>
        <v>#VALUE!</v>
      </c>
      <c r="E970" t="e" vm="2">
        <f>[1]!genNormal($E$9,$E$10)</f>
        <v>#VALUE!</v>
      </c>
      <c r="F970" t="e" vm="1">
        <f t="shared" si="155"/>
        <v>#VALUE!</v>
      </c>
      <c r="G970" t="e" vm="2">
        <f>[1]!GenLognormal($G$9,$G$10)</f>
        <v>#VALUE!</v>
      </c>
      <c r="H970" t="e" vm="2">
        <f>[1]!genBinomial(1,0.593)</f>
        <v>#VALUE!</v>
      </c>
      <c r="I970" s="13" t="e" vm="1">
        <f t="shared" si="165"/>
        <v>#VALUE!</v>
      </c>
      <c r="J970" t="e" vm="2">
        <f>[1]!genUniform($J$9,$J$10)</f>
        <v>#VALUE!</v>
      </c>
      <c r="K970" t="e" vm="1">
        <f t="shared" si="156"/>
        <v>#VALUE!</v>
      </c>
      <c r="L970" s="47" t="e" vm="1">
        <f t="shared" si="157"/>
        <v>#VALUE!</v>
      </c>
      <c r="M970" t="e" vm="1">
        <f t="shared" si="158"/>
        <v>#VALUE!</v>
      </c>
      <c r="N970" t="e" vm="2">
        <f>[1]!genUniform($N$9,$N$10)</f>
        <v>#VALUE!</v>
      </c>
      <c r="O970" t="e" vm="1">
        <f t="shared" si="159"/>
        <v>#VALUE!</v>
      </c>
      <c r="P970" s="47" t="e" vm="1">
        <f t="shared" si="160"/>
        <v>#VALUE!</v>
      </c>
      <c r="Q970" t="e" vm="1">
        <f t="shared" si="161"/>
        <v>#VALUE!</v>
      </c>
      <c r="R970" t="e" vm="2">
        <f>[1]!genUniform($R$9,$R$10)</f>
        <v>#VALUE!</v>
      </c>
      <c r="S970" t="e" vm="1">
        <f t="shared" si="162"/>
        <v>#VALUE!</v>
      </c>
      <c r="T970" s="47" t="e" vm="1">
        <f t="shared" si="163"/>
        <v>#VALUE!</v>
      </c>
      <c r="U970" t="e" vm="1">
        <f t="shared" si="164"/>
        <v>#VALUE!</v>
      </c>
    </row>
    <row r="971" spans="1:21">
      <c r="A971">
        <v>961</v>
      </c>
      <c r="C971" t="e" vm="2">
        <f>[1]!GenLognormal($C$9,$C$10)</f>
        <v>#VALUE!</v>
      </c>
      <c r="D971" t="e" vm="2">
        <f>[1]!GenLognormal($D$9,$D$10)</f>
        <v>#VALUE!</v>
      </c>
      <c r="E971" t="e" vm="2">
        <f>[1]!genNormal($E$9,$E$10)</f>
        <v>#VALUE!</v>
      </c>
      <c r="F971" t="e" vm="1">
        <f t="shared" si="155"/>
        <v>#VALUE!</v>
      </c>
      <c r="G971" t="e" vm="2">
        <f>[1]!GenLognormal($G$9,$G$10)</f>
        <v>#VALUE!</v>
      </c>
      <c r="H971" t="e" vm="2">
        <f>[1]!genBinomial(1,0.593)</f>
        <v>#VALUE!</v>
      </c>
      <c r="I971" s="13" t="e" vm="1">
        <f t="shared" si="165"/>
        <v>#VALUE!</v>
      </c>
      <c r="J971" t="e" vm="2">
        <f>[1]!genUniform($J$9,$J$10)</f>
        <v>#VALUE!</v>
      </c>
      <c r="K971" t="e" vm="1">
        <f t="shared" si="156"/>
        <v>#VALUE!</v>
      </c>
      <c r="L971" s="47" t="e" vm="1">
        <f t="shared" si="157"/>
        <v>#VALUE!</v>
      </c>
      <c r="M971" t="e" vm="1">
        <f t="shared" si="158"/>
        <v>#VALUE!</v>
      </c>
      <c r="N971" t="e" vm="2">
        <f>[1]!genUniform($N$9,$N$10)</f>
        <v>#VALUE!</v>
      </c>
      <c r="O971" t="e" vm="1">
        <f t="shared" si="159"/>
        <v>#VALUE!</v>
      </c>
      <c r="P971" s="47" t="e" vm="1">
        <f t="shared" si="160"/>
        <v>#VALUE!</v>
      </c>
      <c r="Q971" t="e" vm="1">
        <f t="shared" si="161"/>
        <v>#VALUE!</v>
      </c>
      <c r="R971" t="e" vm="2">
        <f>[1]!genUniform($R$9,$R$10)</f>
        <v>#VALUE!</v>
      </c>
      <c r="S971" t="e" vm="1">
        <f t="shared" si="162"/>
        <v>#VALUE!</v>
      </c>
      <c r="T971" s="47" t="e" vm="1">
        <f t="shared" si="163"/>
        <v>#VALUE!</v>
      </c>
      <c r="U971" t="e" vm="1">
        <f t="shared" si="164"/>
        <v>#VALUE!</v>
      </c>
    </row>
    <row r="972" spans="1:21">
      <c r="A972">
        <v>962</v>
      </c>
      <c r="C972" t="e" vm="2">
        <f>[1]!GenLognormal($C$9,$C$10)</f>
        <v>#VALUE!</v>
      </c>
      <c r="D972" t="e" vm="2">
        <f>[1]!GenLognormal($D$9,$D$10)</f>
        <v>#VALUE!</v>
      </c>
      <c r="E972" t="e" vm="2">
        <f>[1]!genNormal($E$9,$E$10)</f>
        <v>#VALUE!</v>
      </c>
      <c r="F972" t="e" vm="1">
        <f t="shared" ref="F972:F1010" si="166">IF(E972&gt;45,E972,45)</f>
        <v>#VALUE!</v>
      </c>
      <c r="G972" t="e" vm="2">
        <f>[1]!GenLognormal($G$9,$G$10)</f>
        <v>#VALUE!</v>
      </c>
      <c r="H972" t="e" vm="2">
        <f>[1]!genBinomial(1,0.593)</f>
        <v>#VALUE!</v>
      </c>
      <c r="I972" s="13" t="e" vm="1">
        <f t="shared" si="165"/>
        <v>#VALUE!</v>
      </c>
      <c r="J972" t="e" vm="2">
        <f>[1]!genUniform($J$9,$J$10)</f>
        <v>#VALUE!</v>
      </c>
      <c r="K972" t="e" vm="1">
        <f t="shared" ref="K972:K1010" si="167">_xlfn.LOGNORM.INV($J972,$K$9,$K$10)</f>
        <v>#VALUE!</v>
      </c>
      <c r="L972" s="47" t="e" vm="1">
        <f t="shared" ref="L972:L1010" si="168">K972*$I972/24/60</f>
        <v>#VALUE!</v>
      </c>
      <c r="M972" t="e" vm="1">
        <f t="shared" ref="M972:M1010" si="169">L972*24*60/$D972</f>
        <v>#VALUE!</v>
      </c>
      <c r="N972" t="e" vm="2">
        <f>[1]!genUniform($N$9,$N$10)</f>
        <v>#VALUE!</v>
      </c>
      <c r="O972" t="e" vm="1">
        <f t="shared" ref="O972:O1010" si="170">_xlfn.LOGNORM.INV($N972,$O$9,$O$10)</f>
        <v>#VALUE!</v>
      </c>
      <c r="P972" s="47" t="e" vm="1">
        <f t="shared" ref="P972:P1010" si="171">O972*$I972/24/60</f>
        <v>#VALUE!</v>
      </c>
      <c r="Q972" t="e" vm="1">
        <f t="shared" ref="Q972:Q1010" si="172">P972*24*60/$D972</f>
        <v>#VALUE!</v>
      </c>
      <c r="R972" t="e" vm="2">
        <f>[1]!genUniform($R$9,$R$10)</f>
        <v>#VALUE!</v>
      </c>
      <c r="S972" t="e" vm="1">
        <f t="shared" ref="S972:S1010" si="173">_xlfn.LOGNORM.INV($R972,$S$9,$S$10)</f>
        <v>#VALUE!</v>
      </c>
      <c r="T972" s="47" t="e" vm="1">
        <f t="shared" ref="T972:T1010" si="174">S972*$I972/24/60</f>
        <v>#VALUE!</v>
      </c>
      <c r="U972" t="e" vm="1">
        <f t="shared" ref="U972:U1010" si="175">T972*24*60/$D972</f>
        <v>#VALUE!</v>
      </c>
    </row>
    <row r="973" spans="1:21">
      <c r="A973">
        <v>963</v>
      </c>
      <c r="C973" t="e" vm="2">
        <f>[1]!GenLognormal($C$9,$C$10)</f>
        <v>#VALUE!</v>
      </c>
      <c r="D973" t="e" vm="2">
        <f>[1]!GenLognormal($D$9,$D$10)</f>
        <v>#VALUE!</v>
      </c>
      <c r="E973" t="e" vm="2">
        <f>[1]!genNormal($E$9,$E$10)</f>
        <v>#VALUE!</v>
      </c>
      <c r="F973" t="e" vm="1">
        <f t="shared" si="166"/>
        <v>#VALUE!</v>
      </c>
      <c r="G973" t="e" vm="2">
        <f>[1]!GenLognormal($G$9,$G$10)</f>
        <v>#VALUE!</v>
      </c>
      <c r="H973" t="e" vm="2">
        <f>[1]!genBinomial(1,0.593)</f>
        <v>#VALUE!</v>
      </c>
      <c r="I973" s="13" t="e" vm="1">
        <f t="shared" si="165"/>
        <v>#VALUE!</v>
      </c>
      <c r="J973" t="e" vm="2">
        <f>[1]!genUniform($J$9,$J$10)</f>
        <v>#VALUE!</v>
      </c>
      <c r="K973" t="e" vm="1">
        <f t="shared" si="167"/>
        <v>#VALUE!</v>
      </c>
      <c r="L973" s="47" t="e" vm="1">
        <f t="shared" si="168"/>
        <v>#VALUE!</v>
      </c>
      <c r="M973" t="e" vm="1">
        <f t="shared" si="169"/>
        <v>#VALUE!</v>
      </c>
      <c r="N973" t="e" vm="2">
        <f>[1]!genUniform($N$9,$N$10)</f>
        <v>#VALUE!</v>
      </c>
      <c r="O973" t="e" vm="1">
        <f t="shared" si="170"/>
        <v>#VALUE!</v>
      </c>
      <c r="P973" s="47" t="e" vm="1">
        <f t="shared" si="171"/>
        <v>#VALUE!</v>
      </c>
      <c r="Q973" t="e" vm="1">
        <f t="shared" si="172"/>
        <v>#VALUE!</v>
      </c>
      <c r="R973" t="e" vm="2">
        <f>[1]!genUniform($R$9,$R$10)</f>
        <v>#VALUE!</v>
      </c>
      <c r="S973" t="e" vm="1">
        <f t="shared" si="173"/>
        <v>#VALUE!</v>
      </c>
      <c r="T973" s="47" t="e" vm="1">
        <f t="shared" si="174"/>
        <v>#VALUE!</v>
      </c>
      <c r="U973" t="e" vm="1">
        <f t="shared" si="175"/>
        <v>#VALUE!</v>
      </c>
    </row>
    <row r="974" spans="1:21">
      <c r="A974">
        <v>964</v>
      </c>
      <c r="C974" t="e" vm="2">
        <f>[1]!GenLognormal($C$9,$C$10)</f>
        <v>#VALUE!</v>
      </c>
      <c r="D974" t="e" vm="2">
        <f>[1]!GenLognormal($D$9,$D$10)</f>
        <v>#VALUE!</v>
      </c>
      <c r="E974" t="e" vm="2">
        <f>[1]!genNormal($E$9,$E$10)</f>
        <v>#VALUE!</v>
      </c>
      <c r="F974" t="e" vm="1">
        <f t="shared" si="166"/>
        <v>#VALUE!</v>
      </c>
      <c r="G974" t="e" vm="2">
        <f>[1]!GenLognormal($G$9,$G$10)</f>
        <v>#VALUE!</v>
      </c>
      <c r="H974" t="e" vm="2">
        <f>[1]!genBinomial(1,0.593)</f>
        <v>#VALUE!</v>
      </c>
      <c r="I974" s="13" t="e" vm="1">
        <f t="shared" si="165"/>
        <v>#VALUE!</v>
      </c>
      <c r="J974" t="e" vm="2">
        <f>[1]!genUniform($J$9,$J$10)</f>
        <v>#VALUE!</v>
      </c>
      <c r="K974" t="e" vm="1">
        <f t="shared" si="167"/>
        <v>#VALUE!</v>
      </c>
      <c r="L974" s="47" t="e" vm="1">
        <f t="shared" si="168"/>
        <v>#VALUE!</v>
      </c>
      <c r="M974" t="e" vm="1">
        <f t="shared" si="169"/>
        <v>#VALUE!</v>
      </c>
      <c r="N974" t="e" vm="2">
        <f>[1]!genUniform($N$9,$N$10)</f>
        <v>#VALUE!</v>
      </c>
      <c r="O974" t="e" vm="1">
        <f t="shared" si="170"/>
        <v>#VALUE!</v>
      </c>
      <c r="P974" s="47" t="e" vm="1">
        <f t="shared" si="171"/>
        <v>#VALUE!</v>
      </c>
      <c r="Q974" t="e" vm="1">
        <f t="shared" si="172"/>
        <v>#VALUE!</v>
      </c>
      <c r="R974" t="e" vm="2">
        <f>[1]!genUniform($R$9,$R$10)</f>
        <v>#VALUE!</v>
      </c>
      <c r="S974" t="e" vm="1">
        <f t="shared" si="173"/>
        <v>#VALUE!</v>
      </c>
      <c r="T974" s="47" t="e" vm="1">
        <f t="shared" si="174"/>
        <v>#VALUE!</v>
      </c>
      <c r="U974" t="e" vm="1">
        <f t="shared" si="175"/>
        <v>#VALUE!</v>
      </c>
    </row>
    <row r="975" spans="1:21">
      <c r="A975">
        <v>965</v>
      </c>
      <c r="C975" t="e" vm="2">
        <f>[1]!GenLognormal($C$9,$C$10)</f>
        <v>#VALUE!</v>
      </c>
      <c r="D975" t="e" vm="2">
        <f>[1]!GenLognormal($D$9,$D$10)</f>
        <v>#VALUE!</v>
      </c>
      <c r="E975" t="e" vm="2">
        <f>[1]!genNormal($E$9,$E$10)</f>
        <v>#VALUE!</v>
      </c>
      <c r="F975" t="e" vm="1">
        <f t="shared" si="166"/>
        <v>#VALUE!</v>
      </c>
      <c r="G975" t="e" vm="2">
        <f>[1]!GenLognormal($G$9,$G$10)</f>
        <v>#VALUE!</v>
      </c>
      <c r="H975" t="e" vm="2">
        <f>[1]!genBinomial(1,0.593)</f>
        <v>#VALUE!</v>
      </c>
      <c r="I975" s="13" t="e" vm="1">
        <f t="shared" ref="I975:I1010" si="176">(266.16-47.17*H975-2.33*G975+0.66*F975+0.017*(F975^2))*113.12/1000000*D975</f>
        <v>#VALUE!</v>
      </c>
      <c r="J975" t="e" vm="2">
        <f>[1]!genUniform($J$9,$J$10)</f>
        <v>#VALUE!</v>
      </c>
      <c r="K975" t="e" vm="1">
        <f t="shared" si="167"/>
        <v>#VALUE!</v>
      </c>
      <c r="L975" s="47" t="e" vm="1">
        <f t="shared" si="168"/>
        <v>#VALUE!</v>
      </c>
      <c r="M975" t="e" vm="1">
        <f t="shared" si="169"/>
        <v>#VALUE!</v>
      </c>
      <c r="N975" t="e" vm="2">
        <f>[1]!genUniform($N$9,$N$10)</f>
        <v>#VALUE!</v>
      </c>
      <c r="O975" t="e" vm="1">
        <f t="shared" si="170"/>
        <v>#VALUE!</v>
      </c>
      <c r="P975" s="47" t="e" vm="1">
        <f t="shared" si="171"/>
        <v>#VALUE!</v>
      </c>
      <c r="Q975" t="e" vm="1">
        <f t="shared" si="172"/>
        <v>#VALUE!</v>
      </c>
      <c r="R975" t="e" vm="2">
        <f>[1]!genUniform($R$9,$R$10)</f>
        <v>#VALUE!</v>
      </c>
      <c r="S975" t="e" vm="1">
        <f t="shared" si="173"/>
        <v>#VALUE!</v>
      </c>
      <c r="T975" s="47" t="e" vm="1">
        <f t="shared" si="174"/>
        <v>#VALUE!</v>
      </c>
      <c r="U975" t="e" vm="1">
        <f t="shared" si="175"/>
        <v>#VALUE!</v>
      </c>
    </row>
    <row r="976" spans="1:21">
      <c r="A976">
        <v>966</v>
      </c>
      <c r="C976" t="e" vm="2">
        <f>[1]!GenLognormal($C$9,$C$10)</f>
        <v>#VALUE!</v>
      </c>
      <c r="D976" t="e" vm="2">
        <f>[1]!GenLognormal($D$9,$D$10)</f>
        <v>#VALUE!</v>
      </c>
      <c r="E976" t="e" vm="2">
        <f>[1]!genNormal($E$9,$E$10)</f>
        <v>#VALUE!</v>
      </c>
      <c r="F976" t="e" vm="1">
        <f t="shared" si="166"/>
        <v>#VALUE!</v>
      </c>
      <c r="G976" t="e" vm="2">
        <f>[1]!GenLognormal($G$9,$G$10)</f>
        <v>#VALUE!</v>
      </c>
      <c r="H976" t="e" vm="2">
        <f>[1]!genBinomial(1,0.593)</f>
        <v>#VALUE!</v>
      </c>
      <c r="I976" s="13" t="e" vm="1">
        <f t="shared" si="176"/>
        <v>#VALUE!</v>
      </c>
      <c r="J976" t="e" vm="2">
        <f>[1]!genUniform($J$9,$J$10)</f>
        <v>#VALUE!</v>
      </c>
      <c r="K976" t="e" vm="1">
        <f t="shared" si="167"/>
        <v>#VALUE!</v>
      </c>
      <c r="L976" s="47" t="e" vm="1">
        <f t="shared" si="168"/>
        <v>#VALUE!</v>
      </c>
      <c r="M976" t="e" vm="1">
        <f t="shared" si="169"/>
        <v>#VALUE!</v>
      </c>
      <c r="N976" t="e" vm="2">
        <f>[1]!genUniform($N$9,$N$10)</f>
        <v>#VALUE!</v>
      </c>
      <c r="O976" t="e" vm="1">
        <f t="shared" si="170"/>
        <v>#VALUE!</v>
      </c>
      <c r="P976" s="47" t="e" vm="1">
        <f t="shared" si="171"/>
        <v>#VALUE!</v>
      </c>
      <c r="Q976" t="e" vm="1">
        <f t="shared" si="172"/>
        <v>#VALUE!</v>
      </c>
      <c r="R976" t="e" vm="2">
        <f>[1]!genUniform($R$9,$R$10)</f>
        <v>#VALUE!</v>
      </c>
      <c r="S976" t="e" vm="1">
        <f t="shared" si="173"/>
        <v>#VALUE!</v>
      </c>
      <c r="T976" s="47" t="e" vm="1">
        <f t="shared" si="174"/>
        <v>#VALUE!</v>
      </c>
      <c r="U976" t="e" vm="1">
        <f t="shared" si="175"/>
        <v>#VALUE!</v>
      </c>
    </row>
    <row r="977" spans="1:21">
      <c r="A977">
        <v>967</v>
      </c>
      <c r="C977" t="e" vm="2">
        <f>[1]!GenLognormal($C$9,$C$10)</f>
        <v>#VALUE!</v>
      </c>
      <c r="D977" t="e" vm="2">
        <f>[1]!GenLognormal($D$9,$D$10)</f>
        <v>#VALUE!</v>
      </c>
      <c r="E977" t="e" vm="2">
        <f>[1]!genNormal($E$9,$E$10)</f>
        <v>#VALUE!</v>
      </c>
      <c r="F977" t="e" vm="1">
        <f t="shared" si="166"/>
        <v>#VALUE!</v>
      </c>
      <c r="G977" t="e" vm="2">
        <f>[1]!GenLognormal($G$9,$G$10)</f>
        <v>#VALUE!</v>
      </c>
      <c r="H977" t="e" vm="2">
        <f>[1]!genBinomial(1,0.593)</f>
        <v>#VALUE!</v>
      </c>
      <c r="I977" s="13" t="e" vm="1">
        <f t="shared" si="176"/>
        <v>#VALUE!</v>
      </c>
      <c r="J977" t="e" vm="2">
        <f>[1]!genUniform($J$9,$J$10)</f>
        <v>#VALUE!</v>
      </c>
      <c r="K977" t="e" vm="1">
        <f t="shared" si="167"/>
        <v>#VALUE!</v>
      </c>
      <c r="L977" s="47" t="e" vm="1">
        <f t="shared" si="168"/>
        <v>#VALUE!</v>
      </c>
      <c r="M977" t="e" vm="1">
        <f t="shared" si="169"/>
        <v>#VALUE!</v>
      </c>
      <c r="N977" t="e" vm="2">
        <f>[1]!genUniform($N$9,$N$10)</f>
        <v>#VALUE!</v>
      </c>
      <c r="O977" t="e" vm="1">
        <f t="shared" si="170"/>
        <v>#VALUE!</v>
      </c>
      <c r="P977" s="47" t="e" vm="1">
        <f t="shared" si="171"/>
        <v>#VALUE!</v>
      </c>
      <c r="Q977" t="e" vm="1">
        <f t="shared" si="172"/>
        <v>#VALUE!</v>
      </c>
      <c r="R977" t="e" vm="2">
        <f>[1]!genUniform($R$9,$R$10)</f>
        <v>#VALUE!</v>
      </c>
      <c r="S977" t="e" vm="1">
        <f t="shared" si="173"/>
        <v>#VALUE!</v>
      </c>
      <c r="T977" s="47" t="e" vm="1">
        <f t="shared" si="174"/>
        <v>#VALUE!</v>
      </c>
      <c r="U977" t="e" vm="1">
        <f t="shared" si="175"/>
        <v>#VALUE!</v>
      </c>
    </row>
    <row r="978" spans="1:21">
      <c r="A978">
        <v>968</v>
      </c>
      <c r="C978" t="e" vm="2">
        <f>[1]!GenLognormal($C$9,$C$10)</f>
        <v>#VALUE!</v>
      </c>
      <c r="D978" t="e" vm="2">
        <f>[1]!GenLognormal($D$9,$D$10)</f>
        <v>#VALUE!</v>
      </c>
      <c r="E978" t="e" vm="2">
        <f>[1]!genNormal($E$9,$E$10)</f>
        <v>#VALUE!</v>
      </c>
      <c r="F978" t="e" vm="1">
        <f t="shared" si="166"/>
        <v>#VALUE!</v>
      </c>
      <c r="G978" t="e" vm="2">
        <f>[1]!GenLognormal($G$9,$G$10)</f>
        <v>#VALUE!</v>
      </c>
      <c r="H978" t="e" vm="2">
        <f>[1]!genBinomial(1,0.593)</f>
        <v>#VALUE!</v>
      </c>
      <c r="I978" s="13" t="e" vm="1">
        <f t="shared" si="176"/>
        <v>#VALUE!</v>
      </c>
      <c r="J978" t="e" vm="2">
        <f>[1]!genUniform($J$9,$J$10)</f>
        <v>#VALUE!</v>
      </c>
      <c r="K978" t="e" vm="1">
        <f t="shared" si="167"/>
        <v>#VALUE!</v>
      </c>
      <c r="L978" s="47" t="e" vm="1">
        <f t="shared" si="168"/>
        <v>#VALUE!</v>
      </c>
      <c r="M978" t="e" vm="1">
        <f t="shared" si="169"/>
        <v>#VALUE!</v>
      </c>
      <c r="N978" t="e" vm="2">
        <f>[1]!genUniform($N$9,$N$10)</f>
        <v>#VALUE!</v>
      </c>
      <c r="O978" t="e" vm="1">
        <f t="shared" si="170"/>
        <v>#VALUE!</v>
      </c>
      <c r="P978" s="47" t="e" vm="1">
        <f t="shared" si="171"/>
        <v>#VALUE!</v>
      </c>
      <c r="Q978" t="e" vm="1">
        <f t="shared" si="172"/>
        <v>#VALUE!</v>
      </c>
      <c r="R978" t="e" vm="2">
        <f>[1]!genUniform($R$9,$R$10)</f>
        <v>#VALUE!</v>
      </c>
      <c r="S978" t="e" vm="1">
        <f t="shared" si="173"/>
        <v>#VALUE!</v>
      </c>
      <c r="T978" s="47" t="e" vm="1">
        <f t="shared" si="174"/>
        <v>#VALUE!</v>
      </c>
      <c r="U978" t="e" vm="1">
        <f t="shared" si="175"/>
        <v>#VALUE!</v>
      </c>
    </row>
    <row r="979" spans="1:21">
      <c r="A979">
        <v>969</v>
      </c>
      <c r="C979" t="e" vm="2">
        <f>[1]!GenLognormal($C$9,$C$10)</f>
        <v>#VALUE!</v>
      </c>
      <c r="D979" t="e" vm="2">
        <f>[1]!GenLognormal($D$9,$D$10)</f>
        <v>#VALUE!</v>
      </c>
      <c r="E979" t="e" vm="2">
        <f>[1]!genNormal($E$9,$E$10)</f>
        <v>#VALUE!</v>
      </c>
      <c r="F979" t="e" vm="1">
        <f t="shared" si="166"/>
        <v>#VALUE!</v>
      </c>
      <c r="G979" t="e" vm="2">
        <f>[1]!GenLognormal($G$9,$G$10)</f>
        <v>#VALUE!</v>
      </c>
      <c r="H979" t="e" vm="2">
        <f>[1]!genBinomial(1,0.593)</f>
        <v>#VALUE!</v>
      </c>
      <c r="I979" s="13" t="e" vm="1">
        <f t="shared" si="176"/>
        <v>#VALUE!</v>
      </c>
      <c r="J979" t="e" vm="2">
        <f>[1]!genUniform($J$9,$J$10)</f>
        <v>#VALUE!</v>
      </c>
      <c r="K979" t="e" vm="1">
        <f t="shared" si="167"/>
        <v>#VALUE!</v>
      </c>
      <c r="L979" s="47" t="e" vm="1">
        <f t="shared" si="168"/>
        <v>#VALUE!</v>
      </c>
      <c r="M979" t="e" vm="1">
        <f t="shared" si="169"/>
        <v>#VALUE!</v>
      </c>
      <c r="N979" t="e" vm="2">
        <f>[1]!genUniform($N$9,$N$10)</f>
        <v>#VALUE!</v>
      </c>
      <c r="O979" t="e" vm="1">
        <f t="shared" si="170"/>
        <v>#VALUE!</v>
      </c>
      <c r="P979" s="47" t="e" vm="1">
        <f t="shared" si="171"/>
        <v>#VALUE!</v>
      </c>
      <c r="Q979" t="e" vm="1">
        <f t="shared" si="172"/>
        <v>#VALUE!</v>
      </c>
      <c r="R979" t="e" vm="2">
        <f>[1]!genUniform($R$9,$R$10)</f>
        <v>#VALUE!</v>
      </c>
      <c r="S979" t="e" vm="1">
        <f t="shared" si="173"/>
        <v>#VALUE!</v>
      </c>
      <c r="T979" s="47" t="e" vm="1">
        <f t="shared" si="174"/>
        <v>#VALUE!</v>
      </c>
      <c r="U979" t="e" vm="1">
        <f t="shared" si="175"/>
        <v>#VALUE!</v>
      </c>
    </row>
    <row r="980" spans="1:21">
      <c r="A980">
        <v>970</v>
      </c>
      <c r="C980" t="e" vm="2">
        <f>[1]!GenLognormal($C$9,$C$10)</f>
        <v>#VALUE!</v>
      </c>
      <c r="D980" t="e" vm="2">
        <f>[1]!GenLognormal($D$9,$D$10)</f>
        <v>#VALUE!</v>
      </c>
      <c r="E980" t="e" vm="2">
        <f>[1]!genNormal($E$9,$E$10)</f>
        <v>#VALUE!</v>
      </c>
      <c r="F980" t="e" vm="1">
        <f t="shared" si="166"/>
        <v>#VALUE!</v>
      </c>
      <c r="G980" t="e" vm="2">
        <f>[1]!GenLognormal($G$9,$G$10)</f>
        <v>#VALUE!</v>
      </c>
      <c r="H980" t="e" vm="2">
        <f>[1]!genBinomial(1,0.593)</f>
        <v>#VALUE!</v>
      </c>
      <c r="I980" s="13" t="e" vm="1">
        <f t="shared" si="176"/>
        <v>#VALUE!</v>
      </c>
      <c r="J980" t="e" vm="2">
        <f>[1]!genUniform($J$9,$J$10)</f>
        <v>#VALUE!</v>
      </c>
      <c r="K980" t="e" vm="1">
        <f t="shared" si="167"/>
        <v>#VALUE!</v>
      </c>
      <c r="L980" s="47" t="e" vm="1">
        <f t="shared" si="168"/>
        <v>#VALUE!</v>
      </c>
      <c r="M980" t="e" vm="1">
        <f t="shared" si="169"/>
        <v>#VALUE!</v>
      </c>
      <c r="N980" t="e" vm="2">
        <f>[1]!genUniform($N$9,$N$10)</f>
        <v>#VALUE!</v>
      </c>
      <c r="O980" t="e" vm="1">
        <f t="shared" si="170"/>
        <v>#VALUE!</v>
      </c>
      <c r="P980" s="47" t="e" vm="1">
        <f t="shared" si="171"/>
        <v>#VALUE!</v>
      </c>
      <c r="Q980" t="e" vm="1">
        <f t="shared" si="172"/>
        <v>#VALUE!</v>
      </c>
      <c r="R980" t="e" vm="2">
        <f>[1]!genUniform($R$9,$R$10)</f>
        <v>#VALUE!</v>
      </c>
      <c r="S980" t="e" vm="1">
        <f t="shared" si="173"/>
        <v>#VALUE!</v>
      </c>
      <c r="T980" s="47" t="e" vm="1">
        <f t="shared" si="174"/>
        <v>#VALUE!</v>
      </c>
      <c r="U980" t="e" vm="1">
        <f t="shared" si="175"/>
        <v>#VALUE!</v>
      </c>
    </row>
    <row r="981" spans="1:21">
      <c r="A981">
        <v>971</v>
      </c>
      <c r="C981" t="e" vm="2">
        <f>[1]!GenLognormal($C$9,$C$10)</f>
        <v>#VALUE!</v>
      </c>
      <c r="D981" t="e" vm="2">
        <f>[1]!GenLognormal($D$9,$D$10)</f>
        <v>#VALUE!</v>
      </c>
      <c r="E981" t="e" vm="2">
        <f>[1]!genNormal($E$9,$E$10)</f>
        <v>#VALUE!</v>
      </c>
      <c r="F981" t="e" vm="1">
        <f t="shared" si="166"/>
        <v>#VALUE!</v>
      </c>
      <c r="G981" t="e" vm="2">
        <f>[1]!GenLognormal($G$9,$G$10)</f>
        <v>#VALUE!</v>
      </c>
      <c r="H981" t="e" vm="2">
        <f>[1]!genBinomial(1,0.593)</f>
        <v>#VALUE!</v>
      </c>
      <c r="I981" s="13" t="e" vm="1">
        <f t="shared" si="176"/>
        <v>#VALUE!</v>
      </c>
      <c r="J981" t="e" vm="2">
        <f>[1]!genUniform($J$9,$J$10)</f>
        <v>#VALUE!</v>
      </c>
      <c r="K981" t="e" vm="1">
        <f t="shared" si="167"/>
        <v>#VALUE!</v>
      </c>
      <c r="L981" s="47" t="e" vm="1">
        <f t="shared" si="168"/>
        <v>#VALUE!</v>
      </c>
      <c r="M981" t="e" vm="1">
        <f t="shared" si="169"/>
        <v>#VALUE!</v>
      </c>
      <c r="N981" t="e" vm="2">
        <f>[1]!genUniform($N$9,$N$10)</f>
        <v>#VALUE!</v>
      </c>
      <c r="O981" t="e" vm="1">
        <f t="shared" si="170"/>
        <v>#VALUE!</v>
      </c>
      <c r="P981" s="47" t="e" vm="1">
        <f t="shared" si="171"/>
        <v>#VALUE!</v>
      </c>
      <c r="Q981" t="e" vm="1">
        <f t="shared" si="172"/>
        <v>#VALUE!</v>
      </c>
      <c r="R981" t="e" vm="2">
        <f>[1]!genUniform($R$9,$R$10)</f>
        <v>#VALUE!</v>
      </c>
      <c r="S981" t="e" vm="1">
        <f t="shared" si="173"/>
        <v>#VALUE!</v>
      </c>
      <c r="T981" s="47" t="e" vm="1">
        <f t="shared" si="174"/>
        <v>#VALUE!</v>
      </c>
      <c r="U981" t="e" vm="1">
        <f t="shared" si="175"/>
        <v>#VALUE!</v>
      </c>
    </row>
    <row r="982" spans="1:21">
      <c r="A982">
        <v>972</v>
      </c>
      <c r="C982" t="e" vm="2">
        <f>[1]!GenLognormal($C$9,$C$10)</f>
        <v>#VALUE!</v>
      </c>
      <c r="D982" t="e" vm="2">
        <f>[1]!GenLognormal($D$9,$D$10)</f>
        <v>#VALUE!</v>
      </c>
      <c r="E982" t="e" vm="2">
        <f>[1]!genNormal($E$9,$E$10)</f>
        <v>#VALUE!</v>
      </c>
      <c r="F982" t="e" vm="1">
        <f t="shared" si="166"/>
        <v>#VALUE!</v>
      </c>
      <c r="G982" t="e" vm="2">
        <f>[1]!GenLognormal($G$9,$G$10)</f>
        <v>#VALUE!</v>
      </c>
      <c r="H982" t="e" vm="2">
        <f>[1]!genBinomial(1,0.593)</f>
        <v>#VALUE!</v>
      </c>
      <c r="I982" s="13" t="e" vm="1">
        <f t="shared" si="176"/>
        <v>#VALUE!</v>
      </c>
      <c r="J982" t="e" vm="2">
        <f>[1]!genUniform($J$9,$J$10)</f>
        <v>#VALUE!</v>
      </c>
      <c r="K982" t="e" vm="1">
        <f t="shared" si="167"/>
        <v>#VALUE!</v>
      </c>
      <c r="L982" s="47" t="e" vm="1">
        <f t="shared" si="168"/>
        <v>#VALUE!</v>
      </c>
      <c r="M982" t="e" vm="1">
        <f t="shared" si="169"/>
        <v>#VALUE!</v>
      </c>
      <c r="N982" t="e" vm="2">
        <f>[1]!genUniform($N$9,$N$10)</f>
        <v>#VALUE!</v>
      </c>
      <c r="O982" t="e" vm="1">
        <f t="shared" si="170"/>
        <v>#VALUE!</v>
      </c>
      <c r="P982" s="47" t="e" vm="1">
        <f t="shared" si="171"/>
        <v>#VALUE!</v>
      </c>
      <c r="Q982" t="e" vm="1">
        <f t="shared" si="172"/>
        <v>#VALUE!</v>
      </c>
      <c r="R982" t="e" vm="2">
        <f>[1]!genUniform($R$9,$R$10)</f>
        <v>#VALUE!</v>
      </c>
      <c r="S982" t="e" vm="1">
        <f t="shared" si="173"/>
        <v>#VALUE!</v>
      </c>
      <c r="T982" s="47" t="e" vm="1">
        <f t="shared" si="174"/>
        <v>#VALUE!</v>
      </c>
      <c r="U982" t="e" vm="1">
        <f t="shared" si="175"/>
        <v>#VALUE!</v>
      </c>
    </row>
    <row r="983" spans="1:21">
      <c r="A983">
        <v>973</v>
      </c>
      <c r="C983" t="e" vm="2">
        <f>[1]!GenLognormal($C$9,$C$10)</f>
        <v>#VALUE!</v>
      </c>
      <c r="D983" t="e" vm="2">
        <f>[1]!GenLognormal($D$9,$D$10)</f>
        <v>#VALUE!</v>
      </c>
      <c r="E983" t="e" vm="2">
        <f>[1]!genNormal($E$9,$E$10)</f>
        <v>#VALUE!</v>
      </c>
      <c r="F983" t="e" vm="1">
        <f t="shared" si="166"/>
        <v>#VALUE!</v>
      </c>
      <c r="G983" t="e" vm="2">
        <f>[1]!GenLognormal($G$9,$G$10)</f>
        <v>#VALUE!</v>
      </c>
      <c r="H983" t="e" vm="2">
        <f>[1]!genBinomial(1,0.593)</f>
        <v>#VALUE!</v>
      </c>
      <c r="I983" s="13" t="e" vm="1">
        <f t="shared" si="176"/>
        <v>#VALUE!</v>
      </c>
      <c r="J983" t="e" vm="2">
        <f>[1]!genUniform($J$9,$J$10)</f>
        <v>#VALUE!</v>
      </c>
      <c r="K983" t="e" vm="1">
        <f t="shared" si="167"/>
        <v>#VALUE!</v>
      </c>
      <c r="L983" s="47" t="e" vm="1">
        <f t="shared" si="168"/>
        <v>#VALUE!</v>
      </c>
      <c r="M983" t="e" vm="1">
        <f t="shared" si="169"/>
        <v>#VALUE!</v>
      </c>
      <c r="N983" t="e" vm="2">
        <f>[1]!genUniform($N$9,$N$10)</f>
        <v>#VALUE!</v>
      </c>
      <c r="O983" t="e" vm="1">
        <f t="shared" si="170"/>
        <v>#VALUE!</v>
      </c>
      <c r="P983" s="47" t="e" vm="1">
        <f t="shared" si="171"/>
        <v>#VALUE!</v>
      </c>
      <c r="Q983" t="e" vm="1">
        <f t="shared" si="172"/>
        <v>#VALUE!</v>
      </c>
      <c r="R983" t="e" vm="2">
        <f>[1]!genUniform($R$9,$R$10)</f>
        <v>#VALUE!</v>
      </c>
      <c r="S983" t="e" vm="1">
        <f t="shared" si="173"/>
        <v>#VALUE!</v>
      </c>
      <c r="T983" s="47" t="e" vm="1">
        <f t="shared" si="174"/>
        <v>#VALUE!</v>
      </c>
      <c r="U983" t="e" vm="1">
        <f t="shared" si="175"/>
        <v>#VALUE!</v>
      </c>
    </row>
    <row r="984" spans="1:21">
      <c r="A984">
        <v>974</v>
      </c>
      <c r="C984" t="e" vm="2">
        <f>[1]!GenLognormal($C$9,$C$10)</f>
        <v>#VALUE!</v>
      </c>
      <c r="D984" t="e" vm="2">
        <f>[1]!GenLognormal($D$9,$D$10)</f>
        <v>#VALUE!</v>
      </c>
      <c r="E984" t="e" vm="2">
        <f>[1]!genNormal($E$9,$E$10)</f>
        <v>#VALUE!</v>
      </c>
      <c r="F984" t="e" vm="1">
        <f t="shared" si="166"/>
        <v>#VALUE!</v>
      </c>
      <c r="G984" t="e" vm="2">
        <f>[1]!GenLognormal($G$9,$G$10)</f>
        <v>#VALUE!</v>
      </c>
      <c r="H984" t="e" vm="2">
        <f>[1]!genBinomial(1,0.593)</f>
        <v>#VALUE!</v>
      </c>
      <c r="I984" s="13" t="e" vm="1">
        <f t="shared" si="176"/>
        <v>#VALUE!</v>
      </c>
      <c r="J984" t="e" vm="2">
        <f>[1]!genUniform($J$9,$J$10)</f>
        <v>#VALUE!</v>
      </c>
      <c r="K984" t="e" vm="1">
        <f t="shared" si="167"/>
        <v>#VALUE!</v>
      </c>
      <c r="L984" s="47" t="e" vm="1">
        <f t="shared" si="168"/>
        <v>#VALUE!</v>
      </c>
      <c r="M984" t="e" vm="1">
        <f t="shared" si="169"/>
        <v>#VALUE!</v>
      </c>
      <c r="N984" t="e" vm="2">
        <f>[1]!genUniform($N$9,$N$10)</f>
        <v>#VALUE!</v>
      </c>
      <c r="O984" t="e" vm="1">
        <f t="shared" si="170"/>
        <v>#VALUE!</v>
      </c>
      <c r="P984" s="47" t="e" vm="1">
        <f t="shared" si="171"/>
        <v>#VALUE!</v>
      </c>
      <c r="Q984" t="e" vm="1">
        <f t="shared" si="172"/>
        <v>#VALUE!</v>
      </c>
      <c r="R984" t="e" vm="2">
        <f>[1]!genUniform($R$9,$R$10)</f>
        <v>#VALUE!</v>
      </c>
      <c r="S984" t="e" vm="1">
        <f t="shared" si="173"/>
        <v>#VALUE!</v>
      </c>
      <c r="T984" s="47" t="e" vm="1">
        <f t="shared" si="174"/>
        <v>#VALUE!</v>
      </c>
      <c r="U984" t="e" vm="1">
        <f t="shared" si="175"/>
        <v>#VALUE!</v>
      </c>
    </row>
    <row r="985" spans="1:21">
      <c r="A985">
        <v>975</v>
      </c>
      <c r="C985" t="e" vm="2">
        <f>[1]!GenLognormal($C$9,$C$10)</f>
        <v>#VALUE!</v>
      </c>
      <c r="D985" t="e" vm="2">
        <f>[1]!GenLognormal($D$9,$D$10)</f>
        <v>#VALUE!</v>
      </c>
      <c r="E985" t="e" vm="2">
        <f>[1]!genNormal($E$9,$E$10)</f>
        <v>#VALUE!</v>
      </c>
      <c r="F985" t="e" vm="1">
        <f t="shared" si="166"/>
        <v>#VALUE!</v>
      </c>
      <c r="G985" t="e" vm="2">
        <f>[1]!GenLognormal($G$9,$G$10)</f>
        <v>#VALUE!</v>
      </c>
      <c r="H985" t="e" vm="2">
        <f>[1]!genBinomial(1,0.593)</f>
        <v>#VALUE!</v>
      </c>
      <c r="I985" s="13" t="e" vm="1">
        <f t="shared" si="176"/>
        <v>#VALUE!</v>
      </c>
      <c r="J985" t="e" vm="2">
        <f>[1]!genUniform($J$9,$J$10)</f>
        <v>#VALUE!</v>
      </c>
      <c r="K985" t="e" vm="1">
        <f t="shared" si="167"/>
        <v>#VALUE!</v>
      </c>
      <c r="L985" s="47" t="e" vm="1">
        <f t="shared" si="168"/>
        <v>#VALUE!</v>
      </c>
      <c r="M985" t="e" vm="1">
        <f t="shared" si="169"/>
        <v>#VALUE!</v>
      </c>
      <c r="N985" t="e" vm="2">
        <f>[1]!genUniform($N$9,$N$10)</f>
        <v>#VALUE!</v>
      </c>
      <c r="O985" t="e" vm="1">
        <f t="shared" si="170"/>
        <v>#VALUE!</v>
      </c>
      <c r="P985" s="47" t="e" vm="1">
        <f t="shared" si="171"/>
        <v>#VALUE!</v>
      </c>
      <c r="Q985" t="e" vm="1">
        <f t="shared" si="172"/>
        <v>#VALUE!</v>
      </c>
      <c r="R985" t="e" vm="2">
        <f>[1]!genUniform($R$9,$R$10)</f>
        <v>#VALUE!</v>
      </c>
      <c r="S985" t="e" vm="1">
        <f t="shared" si="173"/>
        <v>#VALUE!</v>
      </c>
      <c r="T985" s="47" t="e" vm="1">
        <f t="shared" si="174"/>
        <v>#VALUE!</v>
      </c>
      <c r="U985" t="e" vm="1">
        <f t="shared" si="175"/>
        <v>#VALUE!</v>
      </c>
    </row>
    <row r="986" spans="1:21">
      <c r="A986">
        <v>976</v>
      </c>
      <c r="C986" t="e" vm="2">
        <f>[1]!GenLognormal($C$9,$C$10)</f>
        <v>#VALUE!</v>
      </c>
      <c r="D986" t="e" vm="2">
        <f>[1]!GenLognormal($D$9,$D$10)</f>
        <v>#VALUE!</v>
      </c>
      <c r="E986" t="e" vm="2">
        <f>[1]!genNormal($E$9,$E$10)</f>
        <v>#VALUE!</v>
      </c>
      <c r="F986" t="e" vm="1">
        <f t="shared" si="166"/>
        <v>#VALUE!</v>
      </c>
      <c r="G986" t="e" vm="2">
        <f>[1]!GenLognormal($G$9,$G$10)</f>
        <v>#VALUE!</v>
      </c>
      <c r="H986" t="e" vm="2">
        <f>[1]!genBinomial(1,0.593)</f>
        <v>#VALUE!</v>
      </c>
      <c r="I986" s="13" t="e" vm="1">
        <f t="shared" si="176"/>
        <v>#VALUE!</v>
      </c>
      <c r="J986" t="e" vm="2">
        <f>[1]!genUniform($J$9,$J$10)</f>
        <v>#VALUE!</v>
      </c>
      <c r="K986" t="e" vm="1">
        <f t="shared" si="167"/>
        <v>#VALUE!</v>
      </c>
      <c r="L986" s="47" t="e" vm="1">
        <f t="shared" si="168"/>
        <v>#VALUE!</v>
      </c>
      <c r="M986" t="e" vm="1">
        <f t="shared" si="169"/>
        <v>#VALUE!</v>
      </c>
      <c r="N986" t="e" vm="2">
        <f>[1]!genUniform($N$9,$N$10)</f>
        <v>#VALUE!</v>
      </c>
      <c r="O986" t="e" vm="1">
        <f t="shared" si="170"/>
        <v>#VALUE!</v>
      </c>
      <c r="P986" s="47" t="e" vm="1">
        <f t="shared" si="171"/>
        <v>#VALUE!</v>
      </c>
      <c r="Q986" t="e" vm="1">
        <f t="shared" si="172"/>
        <v>#VALUE!</v>
      </c>
      <c r="R986" t="e" vm="2">
        <f>[1]!genUniform($R$9,$R$10)</f>
        <v>#VALUE!</v>
      </c>
      <c r="S986" t="e" vm="1">
        <f t="shared" si="173"/>
        <v>#VALUE!</v>
      </c>
      <c r="T986" s="47" t="e" vm="1">
        <f t="shared" si="174"/>
        <v>#VALUE!</v>
      </c>
      <c r="U986" t="e" vm="1">
        <f t="shared" si="175"/>
        <v>#VALUE!</v>
      </c>
    </row>
    <row r="987" spans="1:21">
      <c r="A987">
        <v>977</v>
      </c>
      <c r="C987" t="e" vm="2">
        <f>[1]!GenLognormal($C$9,$C$10)</f>
        <v>#VALUE!</v>
      </c>
      <c r="D987" t="e" vm="2">
        <f>[1]!GenLognormal($D$9,$D$10)</f>
        <v>#VALUE!</v>
      </c>
      <c r="E987" t="e" vm="2">
        <f>[1]!genNormal($E$9,$E$10)</f>
        <v>#VALUE!</v>
      </c>
      <c r="F987" t="e" vm="1">
        <f t="shared" si="166"/>
        <v>#VALUE!</v>
      </c>
      <c r="G987" t="e" vm="2">
        <f>[1]!GenLognormal($G$9,$G$10)</f>
        <v>#VALUE!</v>
      </c>
      <c r="H987" t="e" vm="2">
        <f>[1]!genBinomial(1,0.593)</f>
        <v>#VALUE!</v>
      </c>
      <c r="I987" s="13" t="e" vm="1">
        <f t="shared" si="176"/>
        <v>#VALUE!</v>
      </c>
      <c r="J987" t="e" vm="2">
        <f>[1]!genUniform($J$9,$J$10)</f>
        <v>#VALUE!</v>
      </c>
      <c r="K987" t="e" vm="1">
        <f t="shared" si="167"/>
        <v>#VALUE!</v>
      </c>
      <c r="L987" s="47" t="e" vm="1">
        <f t="shared" si="168"/>
        <v>#VALUE!</v>
      </c>
      <c r="M987" t="e" vm="1">
        <f t="shared" si="169"/>
        <v>#VALUE!</v>
      </c>
      <c r="N987" t="e" vm="2">
        <f>[1]!genUniform($N$9,$N$10)</f>
        <v>#VALUE!</v>
      </c>
      <c r="O987" t="e" vm="1">
        <f t="shared" si="170"/>
        <v>#VALUE!</v>
      </c>
      <c r="P987" s="47" t="e" vm="1">
        <f t="shared" si="171"/>
        <v>#VALUE!</v>
      </c>
      <c r="Q987" t="e" vm="1">
        <f t="shared" si="172"/>
        <v>#VALUE!</v>
      </c>
      <c r="R987" t="e" vm="2">
        <f>[1]!genUniform($R$9,$R$10)</f>
        <v>#VALUE!</v>
      </c>
      <c r="S987" t="e" vm="1">
        <f t="shared" si="173"/>
        <v>#VALUE!</v>
      </c>
      <c r="T987" s="47" t="e" vm="1">
        <f t="shared" si="174"/>
        <v>#VALUE!</v>
      </c>
      <c r="U987" t="e" vm="1">
        <f t="shared" si="175"/>
        <v>#VALUE!</v>
      </c>
    </row>
    <row r="988" spans="1:21">
      <c r="A988">
        <v>978</v>
      </c>
      <c r="C988" t="e" vm="2">
        <f>[1]!GenLognormal($C$9,$C$10)</f>
        <v>#VALUE!</v>
      </c>
      <c r="D988" t="e" vm="2">
        <f>[1]!GenLognormal($D$9,$D$10)</f>
        <v>#VALUE!</v>
      </c>
      <c r="E988" t="e" vm="2">
        <f>[1]!genNormal($E$9,$E$10)</f>
        <v>#VALUE!</v>
      </c>
      <c r="F988" t="e" vm="1">
        <f t="shared" si="166"/>
        <v>#VALUE!</v>
      </c>
      <c r="G988" t="e" vm="2">
        <f>[1]!GenLognormal($G$9,$G$10)</f>
        <v>#VALUE!</v>
      </c>
      <c r="H988" t="e" vm="2">
        <f>[1]!genBinomial(1,0.593)</f>
        <v>#VALUE!</v>
      </c>
      <c r="I988" s="13" t="e" vm="1">
        <f t="shared" si="176"/>
        <v>#VALUE!</v>
      </c>
      <c r="J988" t="e" vm="2">
        <f>[1]!genUniform($J$9,$J$10)</f>
        <v>#VALUE!</v>
      </c>
      <c r="K988" t="e" vm="1">
        <f t="shared" si="167"/>
        <v>#VALUE!</v>
      </c>
      <c r="L988" s="47" t="e" vm="1">
        <f t="shared" si="168"/>
        <v>#VALUE!</v>
      </c>
      <c r="M988" t="e" vm="1">
        <f t="shared" si="169"/>
        <v>#VALUE!</v>
      </c>
      <c r="N988" t="e" vm="2">
        <f>[1]!genUniform($N$9,$N$10)</f>
        <v>#VALUE!</v>
      </c>
      <c r="O988" t="e" vm="1">
        <f t="shared" si="170"/>
        <v>#VALUE!</v>
      </c>
      <c r="P988" s="47" t="e" vm="1">
        <f t="shared" si="171"/>
        <v>#VALUE!</v>
      </c>
      <c r="Q988" t="e" vm="1">
        <f t="shared" si="172"/>
        <v>#VALUE!</v>
      </c>
      <c r="R988" t="e" vm="2">
        <f>[1]!genUniform($R$9,$R$10)</f>
        <v>#VALUE!</v>
      </c>
      <c r="S988" t="e" vm="1">
        <f t="shared" si="173"/>
        <v>#VALUE!</v>
      </c>
      <c r="T988" s="47" t="e" vm="1">
        <f t="shared" si="174"/>
        <v>#VALUE!</v>
      </c>
      <c r="U988" t="e" vm="1">
        <f t="shared" si="175"/>
        <v>#VALUE!</v>
      </c>
    </row>
    <row r="989" spans="1:21">
      <c r="A989">
        <v>979</v>
      </c>
      <c r="C989" t="e" vm="2">
        <f>[1]!GenLognormal($C$9,$C$10)</f>
        <v>#VALUE!</v>
      </c>
      <c r="D989" t="e" vm="2">
        <f>[1]!GenLognormal($D$9,$D$10)</f>
        <v>#VALUE!</v>
      </c>
      <c r="E989" t="e" vm="2">
        <f>[1]!genNormal($E$9,$E$10)</f>
        <v>#VALUE!</v>
      </c>
      <c r="F989" t="e" vm="1">
        <f t="shared" si="166"/>
        <v>#VALUE!</v>
      </c>
      <c r="G989" t="e" vm="2">
        <f>[1]!GenLognormal($G$9,$G$10)</f>
        <v>#VALUE!</v>
      </c>
      <c r="H989" t="e" vm="2">
        <f>[1]!genBinomial(1,0.593)</f>
        <v>#VALUE!</v>
      </c>
      <c r="I989" s="13" t="e" vm="1">
        <f t="shared" si="176"/>
        <v>#VALUE!</v>
      </c>
      <c r="J989" t="e" vm="2">
        <f>[1]!genUniform($J$9,$J$10)</f>
        <v>#VALUE!</v>
      </c>
      <c r="K989" t="e" vm="1">
        <f t="shared" si="167"/>
        <v>#VALUE!</v>
      </c>
      <c r="L989" s="47" t="e" vm="1">
        <f t="shared" si="168"/>
        <v>#VALUE!</v>
      </c>
      <c r="M989" t="e" vm="1">
        <f t="shared" si="169"/>
        <v>#VALUE!</v>
      </c>
      <c r="N989" t="e" vm="2">
        <f>[1]!genUniform($N$9,$N$10)</f>
        <v>#VALUE!</v>
      </c>
      <c r="O989" t="e" vm="1">
        <f t="shared" si="170"/>
        <v>#VALUE!</v>
      </c>
      <c r="P989" s="47" t="e" vm="1">
        <f t="shared" si="171"/>
        <v>#VALUE!</v>
      </c>
      <c r="Q989" t="e" vm="1">
        <f t="shared" si="172"/>
        <v>#VALUE!</v>
      </c>
      <c r="R989" t="e" vm="2">
        <f>[1]!genUniform($R$9,$R$10)</f>
        <v>#VALUE!</v>
      </c>
      <c r="S989" t="e" vm="1">
        <f t="shared" si="173"/>
        <v>#VALUE!</v>
      </c>
      <c r="T989" s="47" t="e" vm="1">
        <f t="shared" si="174"/>
        <v>#VALUE!</v>
      </c>
      <c r="U989" t="e" vm="1">
        <f t="shared" si="175"/>
        <v>#VALUE!</v>
      </c>
    </row>
    <row r="990" spans="1:21">
      <c r="A990">
        <v>980</v>
      </c>
      <c r="C990" t="e" vm="2">
        <f>[1]!GenLognormal($C$9,$C$10)</f>
        <v>#VALUE!</v>
      </c>
      <c r="D990" t="e" vm="2">
        <f>[1]!GenLognormal($D$9,$D$10)</f>
        <v>#VALUE!</v>
      </c>
      <c r="E990" t="e" vm="2">
        <f>[1]!genNormal($E$9,$E$10)</f>
        <v>#VALUE!</v>
      </c>
      <c r="F990" t="e" vm="1">
        <f t="shared" si="166"/>
        <v>#VALUE!</v>
      </c>
      <c r="G990" t="e" vm="2">
        <f>[1]!GenLognormal($G$9,$G$10)</f>
        <v>#VALUE!</v>
      </c>
      <c r="H990" t="e" vm="2">
        <f>[1]!genBinomial(1,0.593)</f>
        <v>#VALUE!</v>
      </c>
      <c r="I990" s="13" t="e" vm="1">
        <f t="shared" si="176"/>
        <v>#VALUE!</v>
      </c>
      <c r="J990" t="e" vm="2">
        <f>[1]!genUniform($J$9,$J$10)</f>
        <v>#VALUE!</v>
      </c>
      <c r="K990" t="e" vm="1">
        <f t="shared" si="167"/>
        <v>#VALUE!</v>
      </c>
      <c r="L990" s="47" t="e" vm="1">
        <f t="shared" si="168"/>
        <v>#VALUE!</v>
      </c>
      <c r="M990" t="e" vm="1">
        <f t="shared" si="169"/>
        <v>#VALUE!</v>
      </c>
      <c r="N990" t="e" vm="2">
        <f>[1]!genUniform($N$9,$N$10)</f>
        <v>#VALUE!</v>
      </c>
      <c r="O990" t="e" vm="1">
        <f t="shared" si="170"/>
        <v>#VALUE!</v>
      </c>
      <c r="P990" s="47" t="e" vm="1">
        <f t="shared" si="171"/>
        <v>#VALUE!</v>
      </c>
      <c r="Q990" t="e" vm="1">
        <f t="shared" si="172"/>
        <v>#VALUE!</v>
      </c>
      <c r="R990" t="e" vm="2">
        <f>[1]!genUniform($R$9,$R$10)</f>
        <v>#VALUE!</v>
      </c>
      <c r="S990" t="e" vm="1">
        <f t="shared" si="173"/>
        <v>#VALUE!</v>
      </c>
      <c r="T990" s="47" t="e" vm="1">
        <f t="shared" si="174"/>
        <v>#VALUE!</v>
      </c>
      <c r="U990" t="e" vm="1">
        <f t="shared" si="175"/>
        <v>#VALUE!</v>
      </c>
    </row>
    <row r="991" spans="1:21">
      <c r="A991">
        <v>981</v>
      </c>
      <c r="C991" t="e" vm="2">
        <f>[1]!GenLognormal($C$9,$C$10)</f>
        <v>#VALUE!</v>
      </c>
      <c r="D991" t="e" vm="2">
        <f>[1]!GenLognormal($D$9,$D$10)</f>
        <v>#VALUE!</v>
      </c>
      <c r="E991" t="e" vm="2">
        <f>[1]!genNormal($E$9,$E$10)</f>
        <v>#VALUE!</v>
      </c>
      <c r="F991" t="e" vm="1">
        <f t="shared" si="166"/>
        <v>#VALUE!</v>
      </c>
      <c r="G991" t="e" vm="2">
        <f>[1]!GenLognormal($G$9,$G$10)</f>
        <v>#VALUE!</v>
      </c>
      <c r="H991" t="e" vm="2">
        <f>[1]!genBinomial(1,0.593)</f>
        <v>#VALUE!</v>
      </c>
      <c r="I991" s="13" t="e" vm="1">
        <f t="shared" si="176"/>
        <v>#VALUE!</v>
      </c>
      <c r="J991" t="e" vm="2">
        <f>[1]!genUniform($J$9,$J$10)</f>
        <v>#VALUE!</v>
      </c>
      <c r="K991" t="e" vm="1">
        <f t="shared" si="167"/>
        <v>#VALUE!</v>
      </c>
      <c r="L991" s="47" t="e" vm="1">
        <f t="shared" si="168"/>
        <v>#VALUE!</v>
      </c>
      <c r="M991" t="e" vm="1">
        <f t="shared" si="169"/>
        <v>#VALUE!</v>
      </c>
      <c r="N991" t="e" vm="2">
        <f>[1]!genUniform($N$9,$N$10)</f>
        <v>#VALUE!</v>
      </c>
      <c r="O991" t="e" vm="1">
        <f t="shared" si="170"/>
        <v>#VALUE!</v>
      </c>
      <c r="P991" s="47" t="e" vm="1">
        <f t="shared" si="171"/>
        <v>#VALUE!</v>
      </c>
      <c r="Q991" t="e" vm="1">
        <f t="shared" si="172"/>
        <v>#VALUE!</v>
      </c>
      <c r="R991" t="e" vm="2">
        <f>[1]!genUniform($R$9,$R$10)</f>
        <v>#VALUE!</v>
      </c>
      <c r="S991" t="e" vm="1">
        <f t="shared" si="173"/>
        <v>#VALUE!</v>
      </c>
      <c r="T991" s="47" t="e" vm="1">
        <f t="shared" si="174"/>
        <v>#VALUE!</v>
      </c>
      <c r="U991" t="e" vm="1">
        <f t="shared" si="175"/>
        <v>#VALUE!</v>
      </c>
    </row>
    <row r="992" spans="1:21">
      <c r="A992">
        <v>982</v>
      </c>
      <c r="C992" t="e" vm="2">
        <f>[1]!GenLognormal($C$9,$C$10)</f>
        <v>#VALUE!</v>
      </c>
      <c r="D992" t="e" vm="2">
        <f>[1]!GenLognormal($D$9,$D$10)</f>
        <v>#VALUE!</v>
      </c>
      <c r="E992" t="e" vm="2">
        <f>[1]!genNormal($E$9,$E$10)</f>
        <v>#VALUE!</v>
      </c>
      <c r="F992" t="e" vm="1">
        <f t="shared" si="166"/>
        <v>#VALUE!</v>
      </c>
      <c r="G992" t="e" vm="2">
        <f>[1]!GenLognormal($G$9,$G$10)</f>
        <v>#VALUE!</v>
      </c>
      <c r="H992" t="e" vm="2">
        <f>[1]!genBinomial(1,0.593)</f>
        <v>#VALUE!</v>
      </c>
      <c r="I992" s="13" t="e" vm="1">
        <f t="shared" si="176"/>
        <v>#VALUE!</v>
      </c>
      <c r="J992" t="e" vm="2">
        <f>[1]!genUniform($J$9,$J$10)</f>
        <v>#VALUE!</v>
      </c>
      <c r="K992" t="e" vm="1">
        <f t="shared" si="167"/>
        <v>#VALUE!</v>
      </c>
      <c r="L992" s="47" t="e" vm="1">
        <f t="shared" si="168"/>
        <v>#VALUE!</v>
      </c>
      <c r="M992" t="e" vm="1">
        <f t="shared" si="169"/>
        <v>#VALUE!</v>
      </c>
      <c r="N992" t="e" vm="2">
        <f>[1]!genUniform($N$9,$N$10)</f>
        <v>#VALUE!</v>
      </c>
      <c r="O992" t="e" vm="1">
        <f t="shared" si="170"/>
        <v>#VALUE!</v>
      </c>
      <c r="P992" s="47" t="e" vm="1">
        <f t="shared" si="171"/>
        <v>#VALUE!</v>
      </c>
      <c r="Q992" t="e" vm="1">
        <f t="shared" si="172"/>
        <v>#VALUE!</v>
      </c>
      <c r="R992" t="e" vm="2">
        <f>[1]!genUniform($R$9,$R$10)</f>
        <v>#VALUE!</v>
      </c>
      <c r="S992" t="e" vm="1">
        <f t="shared" si="173"/>
        <v>#VALUE!</v>
      </c>
      <c r="T992" s="47" t="e" vm="1">
        <f t="shared" si="174"/>
        <v>#VALUE!</v>
      </c>
      <c r="U992" t="e" vm="1">
        <f t="shared" si="175"/>
        <v>#VALUE!</v>
      </c>
    </row>
    <row r="993" spans="1:21">
      <c r="A993">
        <v>983</v>
      </c>
      <c r="C993" t="e" vm="2">
        <f>[1]!GenLognormal($C$9,$C$10)</f>
        <v>#VALUE!</v>
      </c>
      <c r="D993" t="e" vm="2">
        <f>[1]!GenLognormal($D$9,$D$10)</f>
        <v>#VALUE!</v>
      </c>
      <c r="E993" t="e" vm="2">
        <f>[1]!genNormal($E$9,$E$10)</f>
        <v>#VALUE!</v>
      </c>
      <c r="F993" t="e" vm="1">
        <f t="shared" si="166"/>
        <v>#VALUE!</v>
      </c>
      <c r="G993" t="e" vm="2">
        <f>[1]!GenLognormal($G$9,$G$10)</f>
        <v>#VALUE!</v>
      </c>
      <c r="H993" t="e" vm="2">
        <f>[1]!genBinomial(1,0.593)</f>
        <v>#VALUE!</v>
      </c>
      <c r="I993" s="13" t="e" vm="1">
        <f t="shared" si="176"/>
        <v>#VALUE!</v>
      </c>
      <c r="J993" t="e" vm="2">
        <f>[1]!genUniform($J$9,$J$10)</f>
        <v>#VALUE!</v>
      </c>
      <c r="K993" t="e" vm="1">
        <f t="shared" si="167"/>
        <v>#VALUE!</v>
      </c>
      <c r="L993" s="47" t="e" vm="1">
        <f t="shared" si="168"/>
        <v>#VALUE!</v>
      </c>
      <c r="M993" t="e" vm="1">
        <f t="shared" si="169"/>
        <v>#VALUE!</v>
      </c>
      <c r="N993" t="e" vm="2">
        <f>[1]!genUniform($N$9,$N$10)</f>
        <v>#VALUE!</v>
      </c>
      <c r="O993" t="e" vm="1">
        <f t="shared" si="170"/>
        <v>#VALUE!</v>
      </c>
      <c r="P993" s="47" t="e" vm="1">
        <f t="shared" si="171"/>
        <v>#VALUE!</v>
      </c>
      <c r="Q993" t="e" vm="1">
        <f t="shared" si="172"/>
        <v>#VALUE!</v>
      </c>
      <c r="R993" t="e" vm="2">
        <f>[1]!genUniform($R$9,$R$10)</f>
        <v>#VALUE!</v>
      </c>
      <c r="S993" t="e" vm="1">
        <f t="shared" si="173"/>
        <v>#VALUE!</v>
      </c>
      <c r="T993" s="47" t="e" vm="1">
        <f t="shared" si="174"/>
        <v>#VALUE!</v>
      </c>
      <c r="U993" t="e" vm="1">
        <f t="shared" si="175"/>
        <v>#VALUE!</v>
      </c>
    </row>
    <row r="994" spans="1:21">
      <c r="A994">
        <v>984</v>
      </c>
      <c r="C994" t="e" vm="2">
        <f>[1]!GenLognormal($C$9,$C$10)</f>
        <v>#VALUE!</v>
      </c>
      <c r="D994" t="e" vm="2">
        <f>[1]!GenLognormal($D$9,$D$10)</f>
        <v>#VALUE!</v>
      </c>
      <c r="E994" t="e" vm="2">
        <f>[1]!genNormal($E$9,$E$10)</f>
        <v>#VALUE!</v>
      </c>
      <c r="F994" t="e" vm="1">
        <f t="shared" si="166"/>
        <v>#VALUE!</v>
      </c>
      <c r="G994" t="e" vm="2">
        <f>[1]!GenLognormal($G$9,$G$10)</f>
        <v>#VALUE!</v>
      </c>
      <c r="H994" t="e" vm="2">
        <f>[1]!genBinomial(1,0.593)</f>
        <v>#VALUE!</v>
      </c>
      <c r="I994" s="13" t="e" vm="1">
        <f t="shared" si="176"/>
        <v>#VALUE!</v>
      </c>
      <c r="J994" t="e" vm="2">
        <f>[1]!genUniform($J$9,$J$10)</f>
        <v>#VALUE!</v>
      </c>
      <c r="K994" t="e" vm="1">
        <f t="shared" si="167"/>
        <v>#VALUE!</v>
      </c>
      <c r="L994" s="47" t="e" vm="1">
        <f t="shared" si="168"/>
        <v>#VALUE!</v>
      </c>
      <c r="M994" t="e" vm="1">
        <f t="shared" si="169"/>
        <v>#VALUE!</v>
      </c>
      <c r="N994" t="e" vm="2">
        <f>[1]!genUniform($N$9,$N$10)</f>
        <v>#VALUE!</v>
      </c>
      <c r="O994" t="e" vm="1">
        <f t="shared" si="170"/>
        <v>#VALUE!</v>
      </c>
      <c r="P994" s="47" t="e" vm="1">
        <f t="shared" si="171"/>
        <v>#VALUE!</v>
      </c>
      <c r="Q994" t="e" vm="1">
        <f t="shared" si="172"/>
        <v>#VALUE!</v>
      </c>
      <c r="R994" t="e" vm="2">
        <f>[1]!genUniform($R$9,$R$10)</f>
        <v>#VALUE!</v>
      </c>
      <c r="S994" t="e" vm="1">
        <f t="shared" si="173"/>
        <v>#VALUE!</v>
      </c>
      <c r="T994" s="47" t="e" vm="1">
        <f t="shared" si="174"/>
        <v>#VALUE!</v>
      </c>
      <c r="U994" t="e" vm="1">
        <f t="shared" si="175"/>
        <v>#VALUE!</v>
      </c>
    </row>
    <row r="995" spans="1:21">
      <c r="A995">
        <v>985</v>
      </c>
      <c r="C995" t="e" vm="2">
        <f>[1]!GenLognormal($C$9,$C$10)</f>
        <v>#VALUE!</v>
      </c>
      <c r="D995" t="e" vm="2">
        <f>[1]!GenLognormal($D$9,$D$10)</f>
        <v>#VALUE!</v>
      </c>
      <c r="E995" t="e" vm="2">
        <f>[1]!genNormal($E$9,$E$10)</f>
        <v>#VALUE!</v>
      </c>
      <c r="F995" t="e" vm="1">
        <f t="shared" si="166"/>
        <v>#VALUE!</v>
      </c>
      <c r="G995" t="e" vm="2">
        <f>[1]!GenLognormal($G$9,$G$10)</f>
        <v>#VALUE!</v>
      </c>
      <c r="H995" t="e" vm="2">
        <f>[1]!genBinomial(1,0.593)</f>
        <v>#VALUE!</v>
      </c>
      <c r="I995" s="13" t="e" vm="1">
        <f t="shared" si="176"/>
        <v>#VALUE!</v>
      </c>
      <c r="J995" t="e" vm="2">
        <f>[1]!genUniform($J$9,$J$10)</f>
        <v>#VALUE!</v>
      </c>
      <c r="K995" t="e" vm="1">
        <f t="shared" si="167"/>
        <v>#VALUE!</v>
      </c>
      <c r="L995" s="47" t="e" vm="1">
        <f t="shared" si="168"/>
        <v>#VALUE!</v>
      </c>
      <c r="M995" t="e" vm="1">
        <f t="shared" si="169"/>
        <v>#VALUE!</v>
      </c>
      <c r="N995" t="e" vm="2">
        <f>[1]!genUniform($N$9,$N$10)</f>
        <v>#VALUE!</v>
      </c>
      <c r="O995" t="e" vm="1">
        <f t="shared" si="170"/>
        <v>#VALUE!</v>
      </c>
      <c r="P995" s="47" t="e" vm="1">
        <f t="shared" si="171"/>
        <v>#VALUE!</v>
      </c>
      <c r="Q995" t="e" vm="1">
        <f t="shared" si="172"/>
        <v>#VALUE!</v>
      </c>
      <c r="R995" t="e" vm="2">
        <f>[1]!genUniform($R$9,$R$10)</f>
        <v>#VALUE!</v>
      </c>
      <c r="S995" t="e" vm="1">
        <f t="shared" si="173"/>
        <v>#VALUE!</v>
      </c>
      <c r="T995" s="47" t="e" vm="1">
        <f t="shared" si="174"/>
        <v>#VALUE!</v>
      </c>
      <c r="U995" t="e" vm="1">
        <f t="shared" si="175"/>
        <v>#VALUE!</v>
      </c>
    </row>
    <row r="996" spans="1:21">
      <c r="A996">
        <v>986</v>
      </c>
      <c r="C996" t="e" vm="2">
        <f>[1]!GenLognormal($C$9,$C$10)</f>
        <v>#VALUE!</v>
      </c>
      <c r="D996" t="e" vm="2">
        <f>[1]!GenLognormal($D$9,$D$10)</f>
        <v>#VALUE!</v>
      </c>
      <c r="E996" t="e" vm="2">
        <f>[1]!genNormal($E$9,$E$10)</f>
        <v>#VALUE!</v>
      </c>
      <c r="F996" t="e" vm="1">
        <f t="shared" si="166"/>
        <v>#VALUE!</v>
      </c>
      <c r="G996" t="e" vm="2">
        <f>[1]!GenLognormal($G$9,$G$10)</f>
        <v>#VALUE!</v>
      </c>
      <c r="H996" t="e" vm="2">
        <f>[1]!genBinomial(1,0.593)</f>
        <v>#VALUE!</v>
      </c>
      <c r="I996" s="13" t="e" vm="1">
        <f t="shared" si="176"/>
        <v>#VALUE!</v>
      </c>
      <c r="J996" t="e" vm="2">
        <f>[1]!genUniform($J$9,$J$10)</f>
        <v>#VALUE!</v>
      </c>
      <c r="K996" t="e" vm="1">
        <f t="shared" si="167"/>
        <v>#VALUE!</v>
      </c>
      <c r="L996" s="47" t="e" vm="1">
        <f t="shared" si="168"/>
        <v>#VALUE!</v>
      </c>
      <c r="M996" t="e" vm="1">
        <f t="shared" si="169"/>
        <v>#VALUE!</v>
      </c>
      <c r="N996" t="e" vm="2">
        <f>[1]!genUniform($N$9,$N$10)</f>
        <v>#VALUE!</v>
      </c>
      <c r="O996" t="e" vm="1">
        <f t="shared" si="170"/>
        <v>#VALUE!</v>
      </c>
      <c r="P996" s="47" t="e" vm="1">
        <f t="shared" si="171"/>
        <v>#VALUE!</v>
      </c>
      <c r="Q996" t="e" vm="1">
        <f t="shared" si="172"/>
        <v>#VALUE!</v>
      </c>
      <c r="R996" t="e" vm="2">
        <f>[1]!genUniform($R$9,$R$10)</f>
        <v>#VALUE!</v>
      </c>
      <c r="S996" t="e" vm="1">
        <f t="shared" si="173"/>
        <v>#VALUE!</v>
      </c>
      <c r="T996" s="47" t="e" vm="1">
        <f t="shared" si="174"/>
        <v>#VALUE!</v>
      </c>
      <c r="U996" t="e" vm="1">
        <f t="shared" si="175"/>
        <v>#VALUE!</v>
      </c>
    </row>
    <row r="997" spans="1:21">
      <c r="A997">
        <v>987</v>
      </c>
      <c r="C997" t="e" vm="2">
        <f>[1]!GenLognormal($C$9,$C$10)</f>
        <v>#VALUE!</v>
      </c>
      <c r="D997" t="e" vm="2">
        <f>[1]!GenLognormal($D$9,$D$10)</f>
        <v>#VALUE!</v>
      </c>
      <c r="E997" t="e" vm="2">
        <f>[1]!genNormal($E$9,$E$10)</f>
        <v>#VALUE!</v>
      </c>
      <c r="F997" t="e" vm="1">
        <f t="shared" si="166"/>
        <v>#VALUE!</v>
      </c>
      <c r="G997" t="e" vm="2">
        <f>[1]!GenLognormal($G$9,$G$10)</f>
        <v>#VALUE!</v>
      </c>
      <c r="H997" t="e" vm="2">
        <f>[1]!genBinomial(1,0.593)</f>
        <v>#VALUE!</v>
      </c>
      <c r="I997" s="13" t="e" vm="1">
        <f t="shared" si="176"/>
        <v>#VALUE!</v>
      </c>
      <c r="J997" t="e" vm="2">
        <f>[1]!genUniform($J$9,$J$10)</f>
        <v>#VALUE!</v>
      </c>
      <c r="K997" t="e" vm="1">
        <f t="shared" si="167"/>
        <v>#VALUE!</v>
      </c>
      <c r="L997" s="47" t="e" vm="1">
        <f t="shared" si="168"/>
        <v>#VALUE!</v>
      </c>
      <c r="M997" t="e" vm="1">
        <f t="shared" si="169"/>
        <v>#VALUE!</v>
      </c>
      <c r="N997" t="e" vm="2">
        <f>[1]!genUniform($N$9,$N$10)</f>
        <v>#VALUE!</v>
      </c>
      <c r="O997" t="e" vm="1">
        <f t="shared" si="170"/>
        <v>#VALUE!</v>
      </c>
      <c r="P997" s="47" t="e" vm="1">
        <f t="shared" si="171"/>
        <v>#VALUE!</v>
      </c>
      <c r="Q997" t="e" vm="1">
        <f t="shared" si="172"/>
        <v>#VALUE!</v>
      </c>
      <c r="R997" t="e" vm="2">
        <f>[1]!genUniform($R$9,$R$10)</f>
        <v>#VALUE!</v>
      </c>
      <c r="S997" t="e" vm="1">
        <f t="shared" si="173"/>
        <v>#VALUE!</v>
      </c>
      <c r="T997" s="47" t="e" vm="1">
        <f t="shared" si="174"/>
        <v>#VALUE!</v>
      </c>
      <c r="U997" t="e" vm="1">
        <f t="shared" si="175"/>
        <v>#VALUE!</v>
      </c>
    </row>
    <row r="998" spans="1:21">
      <c r="A998">
        <v>988</v>
      </c>
      <c r="C998" t="e" vm="2">
        <f>[1]!GenLognormal($C$9,$C$10)</f>
        <v>#VALUE!</v>
      </c>
      <c r="D998" t="e" vm="2">
        <f>[1]!GenLognormal($D$9,$D$10)</f>
        <v>#VALUE!</v>
      </c>
      <c r="E998" t="e" vm="2">
        <f>[1]!genNormal($E$9,$E$10)</f>
        <v>#VALUE!</v>
      </c>
      <c r="F998" t="e" vm="1">
        <f t="shared" si="166"/>
        <v>#VALUE!</v>
      </c>
      <c r="G998" t="e" vm="2">
        <f>[1]!GenLognormal($G$9,$G$10)</f>
        <v>#VALUE!</v>
      </c>
      <c r="H998" t="e" vm="2">
        <f>[1]!genBinomial(1,0.593)</f>
        <v>#VALUE!</v>
      </c>
      <c r="I998" s="13" t="e" vm="1">
        <f t="shared" si="176"/>
        <v>#VALUE!</v>
      </c>
      <c r="J998" t="e" vm="2">
        <f>[1]!genUniform($J$9,$J$10)</f>
        <v>#VALUE!</v>
      </c>
      <c r="K998" t="e" vm="1">
        <f t="shared" si="167"/>
        <v>#VALUE!</v>
      </c>
      <c r="L998" s="47" t="e" vm="1">
        <f t="shared" si="168"/>
        <v>#VALUE!</v>
      </c>
      <c r="M998" t="e" vm="1">
        <f t="shared" si="169"/>
        <v>#VALUE!</v>
      </c>
      <c r="N998" t="e" vm="2">
        <f>[1]!genUniform($N$9,$N$10)</f>
        <v>#VALUE!</v>
      </c>
      <c r="O998" t="e" vm="1">
        <f t="shared" si="170"/>
        <v>#VALUE!</v>
      </c>
      <c r="P998" s="47" t="e" vm="1">
        <f t="shared" si="171"/>
        <v>#VALUE!</v>
      </c>
      <c r="Q998" t="e" vm="1">
        <f t="shared" si="172"/>
        <v>#VALUE!</v>
      </c>
      <c r="R998" t="e" vm="2">
        <f>[1]!genUniform($R$9,$R$10)</f>
        <v>#VALUE!</v>
      </c>
      <c r="S998" t="e" vm="1">
        <f t="shared" si="173"/>
        <v>#VALUE!</v>
      </c>
      <c r="T998" s="47" t="e" vm="1">
        <f t="shared" si="174"/>
        <v>#VALUE!</v>
      </c>
      <c r="U998" t="e" vm="1">
        <f t="shared" si="175"/>
        <v>#VALUE!</v>
      </c>
    </row>
    <row r="999" spans="1:21">
      <c r="A999">
        <v>989</v>
      </c>
      <c r="C999" t="e" vm="2">
        <f>[1]!GenLognormal($C$9,$C$10)</f>
        <v>#VALUE!</v>
      </c>
      <c r="D999" t="e" vm="2">
        <f>[1]!GenLognormal($D$9,$D$10)</f>
        <v>#VALUE!</v>
      </c>
      <c r="E999" t="e" vm="2">
        <f>[1]!genNormal($E$9,$E$10)</f>
        <v>#VALUE!</v>
      </c>
      <c r="F999" t="e" vm="1">
        <f t="shared" si="166"/>
        <v>#VALUE!</v>
      </c>
      <c r="G999" t="e" vm="2">
        <f>[1]!GenLognormal($G$9,$G$10)</f>
        <v>#VALUE!</v>
      </c>
      <c r="H999" t="e" vm="2">
        <f>[1]!genBinomial(1,0.593)</f>
        <v>#VALUE!</v>
      </c>
      <c r="I999" s="13" t="e" vm="1">
        <f t="shared" si="176"/>
        <v>#VALUE!</v>
      </c>
      <c r="J999" t="e" vm="2">
        <f>[1]!genUniform($J$9,$J$10)</f>
        <v>#VALUE!</v>
      </c>
      <c r="K999" t="e" vm="1">
        <f t="shared" si="167"/>
        <v>#VALUE!</v>
      </c>
      <c r="L999" s="47" t="e" vm="1">
        <f t="shared" si="168"/>
        <v>#VALUE!</v>
      </c>
      <c r="M999" t="e" vm="1">
        <f t="shared" si="169"/>
        <v>#VALUE!</v>
      </c>
      <c r="N999" t="e" vm="2">
        <f>[1]!genUniform($N$9,$N$10)</f>
        <v>#VALUE!</v>
      </c>
      <c r="O999" t="e" vm="1">
        <f t="shared" si="170"/>
        <v>#VALUE!</v>
      </c>
      <c r="P999" s="47" t="e" vm="1">
        <f t="shared" si="171"/>
        <v>#VALUE!</v>
      </c>
      <c r="Q999" t="e" vm="1">
        <f t="shared" si="172"/>
        <v>#VALUE!</v>
      </c>
      <c r="R999" t="e" vm="2">
        <f>[1]!genUniform($R$9,$R$10)</f>
        <v>#VALUE!</v>
      </c>
      <c r="S999" t="e" vm="1">
        <f t="shared" si="173"/>
        <v>#VALUE!</v>
      </c>
      <c r="T999" s="47" t="e" vm="1">
        <f t="shared" si="174"/>
        <v>#VALUE!</v>
      </c>
      <c r="U999" t="e" vm="1">
        <f t="shared" si="175"/>
        <v>#VALUE!</v>
      </c>
    </row>
    <row r="1000" spans="1:21">
      <c r="A1000">
        <v>990</v>
      </c>
      <c r="C1000" t="e" vm="2">
        <f>[1]!GenLognormal($C$9,$C$10)</f>
        <v>#VALUE!</v>
      </c>
      <c r="D1000" t="e" vm="2">
        <f>[1]!GenLognormal($D$9,$D$10)</f>
        <v>#VALUE!</v>
      </c>
      <c r="E1000" t="e" vm="2">
        <f>[1]!genNormal($E$9,$E$10)</f>
        <v>#VALUE!</v>
      </c>
      <c r="F1000" t="e" vm="1">
        <f t="shared" si="166"/>
        <v>#VALUE!</v>
      </c>
      <c r="G1000" t="e" vm="2">
        <f>[1]!GenLognormal($G$9,$G$10)</f>
        <v>#VALUE!</v>
      </c>
      <c r="H1000" t="e" vm="2">
        <f>[1]!genBinomial(1,0.593)</f>
        <v>#VALUE!</v>
      </c>
      <c r="I1000" s="13" t="e" vm="1">
        <f t="shared" si="176"/>
        <v>#VALUE!</v>
      </c>
      <c r="J1000" t="e" vm="2">
        <f>[1]!genUniform($J$9,$J$10)</f>
        <v>#VALUE!</v>
      </c>
      <c r="K1000" t="e" vm="1">
        <f t="shared" si="167"/>
        <v>#VALUE!</v>
      </c>
      <c r="L1000" s="47" t="e" vm="1">
        <f t="shared" si="168"/>
        <v>#VALUE!</v>
      </c>
      <c r="M1000" t="e" vm="1">
        <f t="shared" si="169"/>
        <v>#VALUE!</v>
      </c>
      <c r="N1000" t="e" vm="2">
        <f>[1]!genUniform($N$9,$N$10)</f>
        <v>#VALUE!</v>
      </c>
      <c r="O1000" t="e" vm="1">
        <f t="shared" si="170"/>
        <v>#VALUE!</v>
      </c>
      <c r="P1000" s="47" t="e" vm="1">
        <f t="shared" si="171"/>
        <v>#VALUE!</v>
      </c>
      <c r="Q1000" t="e" vm="1">
        <f t="shared" si="172"/>
        <v>#VALUE!</v>
      </c>
      <c r="R1000" t="e" vm="2">
        <f>[1]!genUniform($R$9,$R$10)</f>
        <v>#VALUE!</v>
      </c>
      <c r="S1000" t="e" vm="1">
        <f t="shared" si="173"/>
        <v>#VALUE!</v>
      </c>
      <c r="T1000" s="47" t="e" vm="1">
        <f t="shared" si="174"/>
        <v>#VALUE!</v>
      </c>
      <c r="U1000" t="e" vm="1">
        <f t="shared" si="175"/>
        <v>#VALUE!</v>
      </c>
    </row>
    <row r="1001" spans="1:21">
      <c r="A1001">
        <v>991</v>
      </c>
      <c r="C1001" t="e" vm="2">
        <f>[1]!GenLognormal($C$9,$C$10)</f>
        <v>#VALUE!</v>
      </c>
      <c r="D1001" t="e" vm="2">
        <f>[1]!GenLognormal($D$9,$D$10)</f>
        <v>#VALUE!</v>
      </c>
      <c r="E1001" t="e" vm="2">
        <f>[1]!genNormal($E$9,$E$10)</f>
        <v>#VALUE!</v>
      </c>
      <c r="F1001" t="e" vm="1">
        <f t="shared" si="166"/>
        <v>#VALUE!</v>
      </c>
      <c r="G1001" t="e" vm="2">
        <f>[1]!GenLognormal($G$9,$G$10)</f>
        <v>#VALUE!</v>
      </c>
      <c r="H1001" t="e" vm="2">
        <f>[1]!genBinomial(1,0.593)</f>
        <v>#VALUE!</v>
      </c>
      <c r="I1001" s="13" t="e" vm="1">
        <f t="shared" si="176"/>
        <v>#VALUE!</v>
      </c>
      <c r="J1001" t="e" vm="2">
        <f>[1]!genUniform($J$9,$J$10)</f>
        <v>#VALUE!</v>
      </c>
      <c r="K1001" t="e" vm="1">
        <f t="shared" si="167"/>
        <v>#VALUE!</v>
      </c>
      <c r="L1001" s="47" t="e" vm="1">
        <f t="shared" si="168"/>
        <v>#VALUE!</v>
      </c>
      <c r="M1001" t="e" vm="1">
        <f t="shared" si="169"/>
        <v>#VALUE!</v>
      </c>
      <c r="N1001" t="e" vm="2">
        <f>[1]!genUniform($N$9,$N$10)</f>
        <v>#VALUE!</v>
      </c>
      <c r="O1001" t="e" vm="1">
        <f t="shared" si="170"/>
        <v>#VALUE!</v>
      </c>
      <c r="P1001" s="47" t="e" vm="1">
        <f t="shared" si="171"/>
        <v>#VALUE!</v>
      </c>
      <c r="Q1001" t="e" vm="1">
        <f t="shared" si="172"/>
        <v>#VALUE!</v>
      </c>
      <c r="R1001" t="e" vm="2">
        <f>[1]!genUniform($R$9,$R$10)</f>
        <v>#VALUE!</v>
      </c>
      <c r="S1001" t="e" vm="1">
        <f t="shared" si="173"/>
        <v>#VALUE!</v>
      </c>
      <c r="T1001" s="47" t="e" vm="1">
        <f t="shared" si="174"/>
        <v>#VALUE!</v>
      </c>
      <c r="U1001" t="e" vm="1">
        <f t="shared" si="175"/>
        <v>#VALUE!</v>
      </c>
    </row>
    <row r="1002" spans="1:21">
      <c r="A1002">
        <v>992</v>
      </c>
      <c r="C1002" t="e" vm="2">
        <f>[1]!GenLognormal($C$9,$C$10)</f>
        <v>#VALUE!</v>
      </c>
      <c r="D1002" t="e" vm="2">
        <f>[1]!GenLognormal($D$9,$D$10)</f>
        <v>#VALUE!</v>
      </c>
      <c r="E1002" t="e" vm="2">
        <f>[1]!genNormal($E$9,$E$10)</f>
        <v>#VALUE!</v>
      </c>
      <c r="F1002" t="e" vm="1">
        <f t="shared" si="166"/>
        <v>#VALUE!</v>
      </c>
      <c r="G1002" t="e" vm="2">
        <f>[1]!GenLognormal($G$9,$G$10)</f>
        <v>#VALUE!</v>
      </c>
      <c r="H1002" t="e" vm="2">
        <f>[1]!genBinomial(1,0.593)</f>
        <v>#VALUE!</v>
      </c>
      <c r="I1002" s="13" t="e" vm="1">
        <f t="shared" si="176"/>
        <v>#VALUE!</v>
      </c>
      <c r="J1002" t="e" vm="2">
        <f>[1]!genUniform($J$9,$J$10)</f>
        <v>#VALUE!</v>
      </c>
      <c r="K1002" t="e" vm="1">
        <f t="shared" si="167"/>
        <v>#VALUE!</v>
      </c>
      <c r="L1002" s="47" t="e" vm="1">
        <f t="shared" si="168"/>
        <v>#VALUE!</v>
      </c>
      <c r="M1002" t="e" vm="1">
        <f t="shared" si="169"/>
        <v>#VALUE!</v>
      </c>
      <c r="N1002" t="e" vm="2">
        <f>[1]!genUniform($N$9,$N$10)</f>
        <v>#VALUE!</v>
      </c>
      <c r="O1002" t="e" vm="1">
        <f t="shared" si="170"/>
        <v>#VALUE!</v>
      </c>
      <c r="P1002" s="47" t="e" vm="1">
        <f t="shared" si="171"/>
        <v>#VALUE!</v>
      </c>
      <c r="Q1002" t="e" vm="1">
        <f t="shared" si="172"/>
        <v>#VALUE!</v>
      </c>
      <c r="R1002" t="e" vm="2">
        <f>[1]!genUniform($R$9,$R$10)</f>
        <v>#VALUE!</v>
      </c>
      <c r="S1002" t="e" vm="1">
        <f t="shared" si="173"/>
        <v>#VALUE!</v>
      </c>
      <c r="T1002" s="47" t="e" vm="1">
        <f t="shared" si="174"/>
        <v>#VALUE!</v>
      </c>
      <c r="U1002" t="e" vm="1">
        <f t="shared" si="175"/>
        <v>#VALUE!</v>
      </c>
    </row>
    <row r="1003" spans="1:21">
      <c r="A1003">
        <v>993</v>
      </c>
      <c r="C1003" t="e" vm="2">
        <f>[1]!GenLognormal($C$9,$C$10)</f>
        <v>#VALUE!</v>
      </c>
      <c r="D1003" t="e" vm="2">
        <f>[1]!GenLognormal($D$9,$D$10)</f>
        <v>#VALUE!</v>
      </c>
      <c r="E1003" t="e" vm="2">
        <f>[1]!genNormal($E$9,$E$10)</f>
        <v>#VALUE!</v>
      </c>
      <c r="F1003" t="e" vm="1">
        <f t="shared" si="166"/>
        <v>#VALUE!</v>
      </c>
      <c r="G1003" t="e" vm="2">
        <f>[1]!GenLognormal($G$9,$G$10)</f>
        <v>#VALUE!</v>
      </c>
      <c r="H1003" t="e" vm="2">
        <f>[1]!genBinomial(1,0.593)</f>
        <v>#VALUE!</v>
      </c>
      <c r="I1003" s="13" t="e" vm="1">
        <f t="shared" si="176"/>
        <v>#VALUE!</v>
      </c>
      <c r="J1003" t="e" vm="2">
        <f>[1]!genUniform($J$9,$J$10)</f>
        <v>#VALUE!</v>
      </c>
      <c r="K1003" t="e" vm="1">
        <f t="shared" si="167"/>
        <v>#VALUE!</v>
      </c>
      <c r="L1003" s="47" t="e" vm="1">
        <f t="shared" si="168"/>
        <v>#VALUE!</v>
      </c>
      <c r="M1003" t="e" vm="1">
        <f t="shared" si="169"/>
        <v>#VALUE!</v>
      </c>
      <c r="N1003" t="e" vm="2">
        <f>[1]!genUniform($N$9,$N$10)</f>
        <v>#VALUE!</v>
      </c>
      <c r="O1003" t="e" vm="1">
        <f t="shared" si="170"/>
        <v>#VALUE!</v>
      </c>
      <c r="P1003" s="47" t="e" vm="1">
        <f t="shared" si="171"/>
        <v>#VALUE!</v>
      </c>
      <c r="Q1003" t="e" vm="1">
        <f t="shared" si="172"/>
        <v>#VALUE!</v>
      </c>
      <c r="R1003" t="e" vm="2">
        <f>[1]!genUniform($R$9,$R$10)</f>
        <v>#VALUE!</v>
      </c>
      <c r="S1003" t="e" vm="1">
        <f t="shared" si="173"/>
        <v>#VALUE!</v>
      </c>
      <c r="T1003" s="47" t="e" vm="1">
        <f t="shared" si="174"/>
        <v>#VALUE!</v>
      </c>
      <c r="U1003" t="e" vm="1">
        <f t="shared" si="175"/>
        <v>#VALUE!</v>
      </c>
    </row>
    <row r="1004" spans="1:21">
      <c r="A1004">
        <v>994</v>
      </c>
      <c r="C1004" t="e" vm="2">
        <f>[1]!GenLognormal($C$9,$C$10)</f>
        <v>#VALUE!</v>
      </c>
      <c r="D1004" t="e" vm="2">
        <f>[1]!GenLognormal($D$9,$D$10)</f>
        <v>#VALUE!</v>
      </c>
      <c r="E1004" t="e" vm="2">
        <f>[1]!genNormal($E$9,$E$10)</f>
        <v>#VALUE!</v>
      </c>
      <c r="F1004" t="e" vm="1">
        <f t="shared" si="166"/>
        <v>#VALUE!</v>
      </c>
      <c r="G1004" t="e" vm="2">
        <f>[1]!GenLognormal($G$9,$G$10)</f>
        <v>#VALUE!</v>
      </c>
      <c r="H1004" t="e" vm="2">
        <f>[1]!genBinomial(1,0.593)</f>
        <v>#VALUE!</v>
      </c>
      <c r="I1004" s="13" t="e" vm="1">
        <f t="shared" si="176"/>
        <v>#VALUE!</v>
      </c>
      <c r="J1004" t="e" vm="2">
        <f>[1]!genUniform($J$9,$J$10)</f>
        <v>#VALUE!</v>
      </c>
      <c r="K1004" t="e" vm="1">
        <f t="shared" si="167"/>
        <v>#VALUE!</v>
      </c>
      <c r="L1004" s="47" t="e" vm="1">
        <f t="shared" si="168"/>
        <v>#VALUE!</v>
      </c>
      <c r="M1004" t="e" vm="1">
        <f t="shared" si="169"/>
        <v>#VALUE!</v>
      </c>
      <c r="N1004" t="e" vm="2">
        <f>[1]!genUniform($N$9,$N$10)</f>
        <v>#VALUE!</v>
      </c>
      <c r="O1004" t="e" vm="1">
        <f t="shared" si="170"/>
        <v>#VALUE!</v>
      </c>
      <c r="P1004" s="47" t="e" vm="1">
        <f t="shared" si="171"/>
        <v>#VALUE!</v>
      </c>
      <c r="Q1004" t="e" vm="1">
        <f t="shared" si="172"/>
        <v>#VALUE!</v>
      </c>
      <c r="R1004" t="e" vm="2">
        <f>[1]!genUniform($R$9,$R$10)</f>
        <v>#VALUE!</v>
      </c>
      <c r="S1004" t="e" vm="1">
        <f t="shared" si="173"/>
        <v>#VALUE!</v>
      </c>
      <c r="T1004" s="47" t="e" vm="1">
        <f t="shared" si="174"/>
        <v>#VALUE!</v>
      </c>
      <c r="U1004" t="e" vm="1">
        <f t="shared" si="175"/>
        <v>#VALUE!</v>
      </c>
    </row>
    <row r="1005" spans="1:21">
      <c r="A1005">
        <v>995</v>
      </c>
      <c r="C1005" t="e" vm="2">
        <f>[1]!GenLognormal($C$9,$C$10)</f>
        <v>#VALUE!</v>
      </c>
      <c r="D1005" t="e" vm="2">
        <f>[1]!GenLognormal($D$9,$D$10)</f>
        <v>#VALUE!</v>
      </c>
      <c r="E1005" t="e" vm="2">
        <f>[1]!genNormal($E$9,$E$10)</f>
        <v>#VALUE!</v>
      </c>
      <c r="F1005" t="e" vm="1">
        <f t="shared" si="166"/>
        <v>#VALUE!</v>
      </c>
      <c r="G1005" t="e" vm="2">
        <f>[1]!GenLognormal($G$9,$G$10)</f>
        <v>#VALUE!</v>
      </c>
      <c r="H1005" t="e" vm="2">
        <f>[1]!genBinomial(1,0.593)</f>
        <v>#VALUE!</v>
      </c>
      <c r="I1005" s="13" t="e" vm="1">
        <f t="shared" si="176"/>
        <v>#VALUE!</v>
      </c>
      <c r="J1005" t="e" vm="2">
        <f>[1]!genUniform($J$9,$J$10)</f>
        <v>#VALUE!</v>
      </c>
      <c r="K1005" t="e" vm="1">
        <f t="shared" si="167"/>
        <v>#VALUE!</v>
      </c>
      <c r="L1005" s="47" t="e" vm="1">
        <f t="shared" si="168"/>
        <v>#VALUE!</v>
      </c>
      <c r="M1005" t="e" vm="1">
        <f t="shared" si="169"/>
        <v>#VALUE!</v>
      </c>
      <c r="N1005" t="e" vm="2">
        <f>[1]!genUniform($N$9,$N$10)</f>
        <v>#VALUE!</v>
      </c>
      <c r="O1005" t="e" vm="1">
        <f t="shared" si="170"/>
        <v>#VALUE!</v>
      </c>
      <c r="P1005" s="47" t="e" vm="1">
        <f t="shared" si="171"/>
        <v>#VALUE!</v>
      </c>
      <c r="Q1005" t="e" vm="1">
        <f t="shared" si="172"/>
        <v>#VALUE!</v>
      </c>
      <c r="R1005" t="e" vm="2">
        <f>[1]!genUniform($R$9,$R$10)</f>
        <v>#VALUE!</v>
      </c>
      <c r="S1005" t="e" vm="1">
        <f t="shared" si="173"/>
        <v>#VALUE!</v>
      </c>
      <c r="T1005" s="47" t="e" vm="1">
        <f t="shared" si="174"/>
        <v>#VALUE!</v>
      </c>
      <c r="U1005" t="e" vm="1">
        <f t="shared" si="175"/>
        <v>#VALUE!</v>
      </c>
    </row>
    <row r="1006" spans="1:21">
      <c r="A1006">
        <v>996</v>
      </c>
      <c r="C1006" t="e" vm="2">
        <f>[1]!GenLognormal($C$9,$C$10)</f>
        <v>#VALUE!</v>
      </c>
      <c r="D1006" t="e" vm="2">
        <f>[1]!GenLognormal($D$9,$D$10)</f>
        <v>#VALUE!</v>
      </c>
      <c r="E1006" t="e" vm="2">
        <f>[1]!genNormal($E$9,$E$10)</f>
        <v>#VALUE!</v>
      </c>
      <c r="F1006" t="e" vm="1">
        <f t="shared" si="166"/>
        <v>#VALUE!</v>
      </c>
      <c r="G1006" t="e" vm="2">
        <f>[1]!GenLognormal($G$9,$G$10)</f>
        <v>#VALUE!</v>
      </c>
      <c r="H1006" t="e" vm="2">
        <f>[1]!genBinomial(1,0.593)</f>
        <v>#VALUE!</v>
      </c>
      <c r="I1006" s="13" t="e" vm="1">
        <f t="shared" si="176"/>
        <v>#VALUE!</v>
      </c>
      <c r="J1006" t="e" vm="2">
        <f>[1]!genUniform($J$9,$J$10)</f>
        <v>#VALUE!</v>
      </c>
      <c r="K1006" t="e" vm="1">
        <f t="shared" si="167"/>
        <v>#VALUE!</v>
      </c>
      <c r="L1006" s="47" t="e" vm="1">
        <f t="shared" si="168"/>
        <v>#VALUE!</v>
      </c>
      <c r="M1006" t="e" vm="1">
        <f t="shared" si="169"/>
        <v>#VALUE!</v>
      </c>
      <c r="N1006" t="e" vm="2">
        <f>[1]!genUniform($N$9,$N$10)</f>
        <v>#VALUE!</v>
      </c>
      <c r="O1006" t="e" vm="1">
        <f t="shared" si="170"/>
        <v>#VALUE!</v>
      </c>
      <c r="P1006" s="47" t="e" vm="1">
        <f t="shared" si="171"/>
        <v>#VALUE!</v>
      </c>
      <c r="Q1006" t="e" vm="1">
        <f t="shared" si="172"/>
        <v>#VALUE!</v>
      </c>
      <c r="R1006" t="e" vm="2">
        <f>[1]!genUniform($R$9,$R$10)</f>
        <v>#VALUE!</v>
      </c>
      <c r="S1006" t="e" vm="1">
        <f t="shared" si="173"/>
        <v>#VALUE!</v>
      </c>
      <c r="T1006" s="47" t="e" vm="1">
        <f t="shared" si="174"/>
        <v>#VALUE!</v>
      </c>
      <c r="U1006" t="e" vm="1">
        <f t="shared" si="175"/>
        <v>#VALUE!</v>
      </c>
    </row>
    <row r="1007" spans="1:21">
      <c r="A1007">
        <v>997</v>
      </c>
      <c r="C1007" t="e" vm="2">
        <f>[1]!GenLognormal($C$9,$C$10)</f>
        <v>#VALUE!</v>
      </c>
      <c r="D1007" t="e" vm="2">
        <f>[1]!GenLognormal($D$9,$D$10)</f>
        <v>#VALUE!</v>
      </c>
      <c r="E1007" t="e" vm="2">
        <f>[1]!genNormal($E$9,$E$10)</f>
        <v>#VALUE!</v>
      </c>
      <c r="F1007" t="e" vm="1">
        <f t="shared" si="166"/>
        <v>#VALUE!</v>
      </c>
      <c r="G1007" t="e" vm="2">
        <f>[1]!GenLognormal($G$9,$G$10)</f>
        <v>#VALUE!</v>
      </c>
      <c r="H1007" t="e" vm="2">
        <f>[1]!genBinomial(1,0.593)</f>
        <v>#VALUE!</v>
      </c>
      <c r="I1007" s="13" t="e" vm="1">
        <f t="shared" si="176"/>
        <v>#VALUE!</v>
      </c>
      <c r="J1007" t="e" vm="2">
        <f>[1]!genUniform($J$9,$J$10)</f>
        <v>#VALUE!</v>
      </c>
      <c r="K1007" t="e" vm="1">
        <f t="shared" si="167"/>
        <v>#VALUE!</v>
      </c>
      <c r="L1007" s="47" t="e" vm="1">
        <f t="shared" si="168"/>
        <v>#VALUE!</v>
      </c>
      <c r="M1007" t="e" vm="1">
        <f t="shared" si="169"/>
        <v>#VALUE!</v>
      </c>
      <c r="N1007" t="e" vm="2">
        <f>[1]!genUniform($N$9,$N$10)</f>
        <v>#VALUE!</v>
      </c>
      <c r="O1007" t="e" vm="1">
        <f t="shared" si="170"/>
        <v>#VALUE!</v>
      </c>
      <c r="P1007" s="47" t="e" vm="1">
        <f t="shared" si="171"/>
        <v>#VALUE!</v>
      </c>
      <c r="Q1007" t="e" vm="1">
        <f t="shared" si="172"/>
        <v>#VALUE!</v>
      </c>
      <c r="R1007" t="e" vm="2">
        <f>[1]!genUniform($R$9,$R$10)</f>
        <v>#VALUE!</v>
      </c>
      <c r="S1007" t="e" vm="1">
        <f t="shared" si="173"/>
        <v>#VALUE!</v>
      </c>
      <c r="T1007" s="47" t="e" vm="1">
        <f t="shared" si="174"/>
        <v>#VALUE!</v>
      </c>
      <c r="U1007" t="e" vm="1">
        <f t="shared" si="175"/>
        <v>#VALUE!</v>
      </c>
    </row>
    <row r="1008" spans="1:21">
      <c r="A1008">
        <v>998</v>
      </c>
      <c r="C1008" t="e" vm="2">
        <f>[1]!GenLognormal($C$9,$C$10)</f>
        <v>#VALUE!</v>
      </c>
      <c r="D1008" t="e" vm="2">
        <f>[1]!GenLognormal($D$9,$D$10)</f>
        <v>#VALUE!</v>
      </c>
      <c r="E1008" t="e" vm="2">
        <f>[1]!genNormal($E$9,$E$10)</f>
        <v>#VALUE!</v>
      </c>
      <c r="F1008" t="e" vm="1">
        <f t="shared" si="166"/>
        <v>#VALUE!</v>
      </c>
      <c r="G1008" t="e" vm="2">
        <f>[1]!GenLognormal($G$9,$G$10)</f>
        <v>#VALUE!</v>
      </c>
      <c r="H1008" t="e" vm="2">
        <f>[1]!genBinomial(1,0.593)</f>
        <v>#VALUE!</v>
      </c>
      <c r="I1008" s="13" t="e" vm="1">
        <f t="shared" si="176"/>
        <v>#VALUE!</v>
      </c>
      <c r="J1008" t="e" vm="2">
        <f>[1]!genUniform($J$9,$J$10)</f>
        <v>#VALUE!</v>
      </c>
      <c r="K1008" t="e" vm="1">
        <f t="shared" si="167"/>
        <v>#VALUE!</v>
      </c>
      <c r="L1008" s="47" t="e" vm="1">
        <f t="shared" si="168"/>
        <v>#VALUE!</v>
      </c>
      <c r="M1008" t="e" vm="1">
        <f t="shared" si="169"/>
        <v>#VALUE!</v>
      </c>
      <c r="N1008" t="e" vm="2">
        <f>[1]!genUniform($N$9,$N$10)</f>
        <v>#VALUE!</v>
      </c>
      <c r="O1008" t="e" vm="1">
        <f t="shared" si="170"/>
        <v>#VALUE!</v>
      </c>
      <c r="P1008" s="47" t="e" vm="1">
        <f t="shared" si="171"/>
        <v>#VALUE!</v>
      </c>
      <c r="Q1008" t="e" vm="1">
        <f t="shared" si="172"/>
        <v>#VALUE!</v>
      </c>
      <c r="R1008" t="e" vm="2">
        <f>[1]!genUniform($R$9,$R$10)</f>
        <v>#VALUE!</v>
      </c>
      <c r="S1008" t="e" vm="1">
        <f t="shared" si="173"/>
        <v>#VALUE!</v>
      </c>
      <c r="T1008" s="47" t="e" vm="1">
        <f t="shared" si="174"/>
        <v>#VALUE!</v>
      </c>
      <c r="U1008" t="e" vm="1">
        <f t="shared" si="175"/>
        <v>#VALUE!</v>
      </c>
    </row>
    <row r="1009" spans="1:21">
      <c r="A1009">
        <v>999</v>
      </c>
      <c r="C1009" t="e" vm="2">
        <f>[1]!GenLognormal($C$9,$C$10)</f>
        <v>#VALUE!</v>
      </c>
      <c r="D1009" t="e" vm="2">
        <f>[1]!GenLognormal($D$9,$D$10)</f>
        <v>#VALUE!</v>
      </c>
      <c r="E1009" t="e" vm="2">
        <f>[1]!genNormal($E$9,$E$10)</f>
        <v>#VALUE!</v>
      </c>
      <c r="F1009" t="e" vm="1">
        <f t="shared" si="166"/>
        <v>#VALUE!</v>
      </c>
      <c r="G1009" t="e" vm="2">
        <f>[1]!GenLognormal($G$9,$G$10)</f>
        <v>#VALUE!</v>
      </c>
      <c r="H1009" t="e" vm="2">
        <f>[1]!genBinomial(1,0.593)</f>
        <v>#VALUE!</v>
      </c>
      <c r="I1009" s="13" t="e" vm="1">
        <f t="shared" si="176"/>
        <v>#VALUE!</v>
      </c>
      <c r="J1009" t="e" vm="2">
        <f>[1]!genUniform($J$9,$J$10)</f>
        <v>#VALUE!</v>
      </c>
      <c r="K1009" t="e" vm="1">
        <f t="shared" si="167"/>
        <v>#VALUE!</v>
      </c>
      <c r="L1009" s="47" t="e" vm="1">
        <f t="shared" si="168"/>
        <v>#VALUE!</v>
      </c>
      <c r="M1009" t="e" vm="1">
        <f t="shared" si="169"/>
        <v>#VALUE!</v>
      </c>
      <c r="N1009" t="e" vm="2">
        <f>[1]!genUniform($N$9,$N$10)</f>
        <v>#VALUE!</v>
      </c>
      <c r="O1009" t="e" vm="1">
        <f t="shared" si="170"/>
        <v>#VALUE!</v>
      </c>
      <c r="P1009" s="47" t="e" vm="1">
        <f t="shared" si="171"/>
        <v>#VALUE!</v>
      </c>
      <c r="Q1009" t="e" vm="1">
        <f t="shared" si="172"/>
        <v>#VALUE!</v>
      </c>
      <c r="R1009" t="e" vm="2">
        <f>[1]!genUniform($R$9,$R$10)</f>
        <v>#VALUE!</v>
      </c>
      <c r="S1009" t="e" vm="1">
        <f t="shared" si="173"/>
        <v>#VALUE!</v>
      </c>
      <c r="T1009" s="47" t="e" vm="1">
        <f t="shared" si="174"/>
        <v>#VALUE!</v>
      </c>
      <c r="U1009" t="e" vm="1">
        <f t="shared" si="175"/>
        <v>#VALUE!</v>
      </c>
    </row>
    <row r="1010" spans="1:21">
      <c r="A1010">
        <v>1000</v>
      </c>
      <c r="C1010" t="e" vm="2">
        <f>[1]!GenLognormal($C$9,$C$10)</f>
        <v>#VALUE!</v>
      </c>
      <c r="D1010" t="e" vm="2">
        <f>[1]!GenLognormal($D$9,$D$10)</f>
        <v>#VALUE!</v>
      </c>
      <c r="E1010" t="e" vm="2">
        <f>[1]!genNormal($E$9,$E$10)</f>
        <v>#VALUE!</v>
      </c>
      <c r="F1010" t="e" vm="1">
        <f t="shared" si="166"/>
        <v>#VALUE!</v>
      </c>
      <c r="G1010" t="e" vm="2">
        <f>[1]!GenLognormal($G$9,$G$10)</f>
        <v>#VALUE!</v>
      </c>
      <c r="H1010" t="e" vm="2">
        <f>[1]!genBinomial(1,0.593)</f>
        <v>#VALUE!</v>
      </c>
      <c r="I1010" s="13" t="e" vm="1">
        <f t="shared" si="176"/>
        <v>#VALUE!</v>
      </c>
      <c r="J1010" t="e" vm="2">
        <f>[1]!genUniform($J$9,$J$10)</f>
        <v>#VALUE!</v>
      </c>
      <c r="K1010" t="e" vm="1">
        <f t="shared" si="167"/>
        <v>#VALUE!</v>
      </c>
      <c r="L1010" s="47" t="e" vm="1">
        <f t="shared" si="168"/>
        <v>#VALUE!</v>
      </c>
      <c r="M1010" t="e" vm="1">
        <f t="shared" si="169"/>
        <v>#VALUE!</v>
      </c>
      <c r="N1010" t="e" vm="2">
        <f>[1]!genUniform($N$9,$N$10)</f>
        <v>#VALUE!</v>
      </c>
      <c r="O1010" t="e" vm="1">
        <f t="shared" si="170"/>
        <v>#VALUE!</v>
      </c>
      <c r="P1010" s="47" t="e" vm="1">
        <f t="shared" si="171"/>
        <v>#VALUE!</v>
      </c>
      <c r="Q1010" t="e" vm="1">
        <f t="shared" si="172"/>
        <v>#VALUE!</v>
      </c>
      <c r="R1010" t="e" vm="2">
        <f>[1]!genUniform($R$9,$R$10)</f>
        <v>#VALUE!</v>
      </c>
      <c r="S1010" t="e" vm="1">
        <f t="shared" si="173"/>
        <v>#VALUE!</v>
      </c>
      <c r="T1010" s="47" t="e" vm="1">
        <f t="shared" si="174"/>
        <v>#VALUE!</v>
      </c>
      <c r="U1010" t="e" vm="1">
        <f t="shared" si="175"/>
        <v>#VALUE!</v>
      </c>
    </row>
  </sheetData>
  <mergeCells count="3">
    <mergeCell ref="K5:M5"/>
    <mergeCell ref="O5:Q5"/>
    <mergeCell ref="S5:U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010"/>
  <sheetViews>
    <sheetView workbookViewId="0">
      <selection activeCell="E1" sqref="E1:F1048576"/>
    </sheetView>
  </sheetViews>
  <sheetFormatPr defaultColWidth="9.140625" defaultRowHeight="14.45"/>
  <cols>
    <col min="3" max="3" width="12.42578125" customWidth="1"/>
    <col min="9" max="9" width="21.140625" customWidth="1"/>
    <col min="10" max="10" width="8.5703125" customWidth="1"/>
    <col min="12" max="12" width="9.42578125" customWidth="1"/>
  </cols>
  <sheetData>
    <row r="1" spans="1:23">
      <c r="B1" s="12" t="s">
        <v>75</v>
      </c>
      <c r="M1" s="12"/>
      <c r="N1" s="12"/>
    </row>
    <row r="2" spans="1:23">
      <c r="B2" t="s">
        <v>76</v>
      </c>
      <c r="C2" t="e" vm="1">
        <f ca="1">MIN(C$11:INDIRECT(CONCATENATE("C",$S$3+10)))</f>
        <v>#VALUE!</v>
      </c>
      <c r="D2" t="e" vm="1">
        <f ca="1">MIN(D$11:INDIRECT(CONCATENATE("D",$S$3+10)))</f>
        <v>#VALUE!</v>
      </c>
      <c r="E2" t="e" vm="1">
        <f ca="1">MIN(E$11:INDIRECT(CONCATENATE("E",$S$3+10)))</f>
        <v>#VALUE!</v>
      </c>
      <c r="F2" t="e" vm="1">
        <f ca="1">MIN(F$11:INDIRECT(CONCATENATE("F",$S$3+10)))</f>
        <v>#VALUE!</v>
      </c>
      <c r="G2" t="e" vm="1">
        <f ca="1">MIN(G$11:INDIRECT(CONCATENATE("F",$S$3+10)))</f>
        <v>#VALUE!</v>
      </c>
      <c r="H2" t="e" vm="1">
        <f>MIN(H$11:H1010)</f>
        <v>#VALUE!</v>
      </c>
      <c r="I2" t="e" vm="1">
        <f>MIN(I$11:I18281)</f>
        <v>#VALUE!</v>
      </c>
      <c r="M2" s="12"/>
      <c r="N2" s="12"/>
    </row>
    <row r="3" spans="1:23">
      <c r="B3" t="s">
        <v>77</v>
      </c>
      <c r="C3" t="e" vm="1">
        <f ca="1">MAX(C$11:INDIRECT(CONCATENATE("C",$S$3+10)))</f>
        <v>#VALUE!</v>
      </c>
      <c r="D3" t="e" vm="1">
        <f ca="1">MAX(D$11:INDIRECT(CONCATENATE("D",$S$3+10)))</f>
        <v>#VALUE!</v>
      </c>
      <c r="E3" t="e" vm="1">
        <f ca="1">MAX(E$11:INDIRECT(CONCATENATE("E",$S$3+10)))</f>
        <v>#VALUE!</v>
      </c>
      <c r="F3" t="e" vm="1">
        <f ca="1">MAX(F$11:INDIRECT(CONCATENATE("F",$S$3+10)))</f>
        <v>#VALUE!</v>
      </c>
      <c r="G3" t="e" vm="1">
        <f ca="1">MAX(G$11:INDIRECT(CONCATENATE("F",$S$3+10)))</f>
        <v>#VALUE!</v>
      </c>
      <c r="H3" t="e" vm="1">
        <f>MAX(H$11:H1010)</f>
        <v>#VALUE!</v>
      </c>
      <c r="I3" t="e" vm="1">
        <f>MAX(I$11:I18282)</f>
        <v>#VALUE!</v>
      </c>
      <c r="K3" s="43" t="s">
        <v>78</v>
      </c>
      <c r="L3" s="43"/>
      <c r="M3" s="65">
        <v>2</v>
      </c>
      <c r="N3" s="65"/>
      <c r="Q3" s="43" t="s">
        <v>79</v>
      </c>
      <c r="R3" s="43"/>
      <c r="S3" s="65">
        <f>Main!C16</f>
        <v>1296</v>
      </c>
      <c r="T3" s="65"/>
    </row>
    <row r="4" spans="1:23">
      <c r="B4" t="s">
        <v>80</v>
      </c>
      <c r="C4" t="e" vm="1">
        <f ca="1">AVERAGE(C$11:INDIRECT(CONCATENATE("C",$S$3+10)))</f>
        <v>#VALUE!</v>
      </c>
      <c r="D4" t="e" vm="1">
        <f ca="1">AVERAGE(D$11:INDIRECT(CONCATENATE("D",$S$3+10)))</f>
        <v>#VALUE!</v>
      </c>
      <c r="E4" t="e" vm="1">
        <f ca="1">AVERAGE(E$11:INDIRECT(CONCATENATE("E",$S$3+10)))</f>
        <v>#VALUE!</v>
      </c>
      <c r="F4" t="e" vm="1">
        <f ca="1">AVERAGE(F$11:INDIRECT(CONCATENATE("F",$S$3+10)))</f>
        <v>#VALUE!</v>
      </c>
      <c r="G4" t="e" vm="1">
        <f ca="1">AVERAGE(G$11:INDIRECT(CONCATENATE("F",$S$3+10)))</f>
        <v>#VALUE!</v>
      </c>
      <c r="H4" t="e" vm="1">
        <f>AVERAGE(H$11:H1010)</f>
        <v>#VALUE!</v>
      </c>
      <c r="I4" t="e" vm="1">
        <f>AVERAGE(I$11:I18283)</f>
        <v>#VALUE!</v>
      </c>
    </row>
    <row r="5" spans="1:23">
      <c r="B5" t="s">
        <v>81</v>
      </c>
      <c r="C5" t="e" vm="1">
        <f ca="1">_xlfn.STDEV.S(C$11:INDIRECT(CONCATENATE("C",$S$3+10)))</f>
        <v>#VALUE!</v>
      </c>
      <c r="D5" t="e" vm="1">
        <f ca="1">_xlfn.STDEV.S(D$11:INDIRECT(CONCATENATE("D",$S$3+10)))</f>
        <v>#VALUE!</v>
      </c>
      <c r="E5" t="e" vm="1">
        <f ca="1">_xlfn.STDEV.S(E$11:INDIRECT(CONCATENATE("E",$S$3+10)))</f>
        <v>#VALUE!</v>
      </c>
      <c r="F5" t="e" vm="1">
        <f ca="1">_xlfn.STDEV.S(F$11:INDIRECT(CONCATENATE("F",$S$3+10)))</f>
        <v>#VALUE!</v>
      </c>
      <c r="G5" t="e" vm="1">
        <f ca="1">_xlfn.STDEV.S(G$11:INDIRECT(CONCATENATE("F",$S$3+10)))</f>
        <v>#VALUE!</v>
      </c>
      <c r="H5" t="e" vm="1">
        <f>_xlfn.STDEV.S(H$11:H1010)</f>
        <v>#VALUE!</v>
      </c>
      <c r="I5" t="e" vm="1">
        <f>_xlfn.STDEV.S(I$11:I18284)</f>
        <v>#VALUE!</v>
      </c>
      <c r="K5" s="68" t="s">
        <v>82</v>
      </c>
      <c r="L5" s="68"/>
      <c r="M5" s="68"/>
      <c r="N5" s="65"/>
      <c r="O5" s="68" t="s">
        <v>83</v>
      </c>
      <c r="P5" s="68"/>
      <c r="Q5" s="68"/>
      <c r="R5" s="65"/>
      <c r="S5" s="68" t="s">
        <v>84</v>
      </c>
      <c r="T5" s="68"/>
      <c r="U5" s="68"/>
    </row>
    <row r="6" spans="1:23">
      <c r="M6" s="65" t="s">
        <v>85</v>
      </c>
      <c r="N6" s="65"/>
      <c r="Q6" s="65" t="s">
        <v>85</v>
      </c>
      <c r="R6" s="65"/>
      <c r="U6" s="65" t="s">
        <v>85</v>
      </c>
    </row>
    <row r="7" spans="1:23">
      <c r="C7" s="2" t="s">
        <v>86</v>
      </c>
      <c r="D7" s="2"/>
      <c r="E7" s="2"/>
      <c r="F7" s="2"/>
      <c r="G7" s="2"/>
      <c r="J7" s="44"/>
      <c r="K7" s="44"/>
      <c r="L7" s="44"/>
      <c r="M7" s="45" t="e" vm="2">
        <f ca="1">[1]!simOutput((AVERAGE(M11:IF($S$3&gt;1000,M1010,INDIRECT(CONCATENATE("L",$S$3+10))))),"d2_avg_mle_doses")</f>
        <v>#VALUE!</v>
      </c>
      <c r="N7" s="44"/>
      <c r="O7" s="44"/>
      <c r="P7" s="44"/>
      <c r="Q7" s="45" t="e" vm="2">
        <f ca="1">[1]!simOutput((AVERAGE(Q11:IF($S$3&gt;1000,Q1010,INDIRECT(CONCATENATE("P",$S$3+10))))),"d2_avg_low_doses")</f>
        <v>#VALUE!</v>
      </c>
      <c r="R7" s="44"/>
      <c r="S7" s="44"/>
      <c r="T7" s="44"/>
      <c r="U7" s="45" t="e" vm="2">
        <f ca="1">[1]!simOutput((AVERAGE(U11:IF($S$3&gt;1000,U1010,INDIRECT(CONCATENATE("T",$S$3+10))))),"d2_avg_high_doses")</f>
        <v>#VALUE!</v>
      </c>
    </row>
    <row r="8" spans="1:23" ht="131.44999999999999">
      <c r="C8" s="50" t="s">
        <v>100</v>
      </c>
      <c r="D8" s="2" t="s">
        <v>88</v>
      </c>
      <c r="E8" s="2"/>
      <c r="F8" s="62" t="s">
        <v>89</v>
      </c>
      <c r="G8" s="51" t="s">
        <v>90</v>
      </c>
      <c r="H8" s="49" t="s">
        <v>91</v>
      </c>
      <c r="I8" s="42" t="s">
        <v>92</v>
      </c>
      <c r="J8" s="41" t="s">
        <v>93</v>
      </c>
      <c r="K8" s="41" t="s">
        <v>94</v>
      </c>
      <c r="L8" s="41" t="s">
        <v>95</v>
      </c>
      <c r="M8" s="48" t="s">
        <v>96</v>
      </c>
      <c r="N8" s="41" t="s">
        <v>93</v>
      </c>
      <c r="O8" s="41" t="s">
        <v>94</v>
      </c>
      <c r="P8" s="41" t="s">
        <v>95</v>
      </c>
      <c r="Q8" s="48" t="s">
        <v>96</v>
      </c>
      <c r="R8" s="41" t="s">
        <v>93</v>
      </c>
      <c r="S8" s="41" t="s">
        <v>94</v>
      </c>
      <c r="T8" s="41" t="s">
        <v>95</v>
      </c>
      <c r="U8" s="48" t="s">
        <v>96</v>
      </c>
      <c r="W8" s="1"/>
    </row>
    <row r="9" spans="1:23">
      <c r="B9" t="s">
        <v>97</v>
      </c>
      <c r="C9" s="1">
        <f>Main!C7</f>
        <v>30.9</v>
      </c>
      <c r="D9">
        <f>Main!C8</f>
        <v>68</v>
      </c>
      <c r="E9">
        <f>Main!C9</f>
        <v>56.2</v>
      </c>
      <c r="F9">
        <f>Main!C9</f>
        <v>56.2</v>
      </c>
      <c r="G9" s="1">
        <f>Main!C7</f>
        <v>30.9</v>
      </c>
      <c r="I9" s="13"/>
      <c r="J9">
        <f>'Exposure Means'!$O$4</f>
        <v>0.31963291377923775</v>
      </c>
      <c r="K9" s="1">
        <f>'Exposure Means'!$D$3</f>
        <v>2.2379625980415803</v>
      </c>
      <c r="L9" s="44"/>
      <c r="M9" s="46" t="e" vm="1">
        <f>AVERAGE(M11:M111)</f>
        <v>#VALUE!</v>
      </c>
      <c r="N9">
        <f>'Exposure Means'!$O$33</f>
        <v>0.31762568015166159</v>
      </c>
      <c r="O9" s="1">
        <f>'Exposure Means'!$D$32</f>
        <v>2.2333862159651408</v>
      </c>
      <c r="P9" s="44"/>
      <c r="Q9" s="46" t="e" vm="1">
        <f>AVERAGE(Q11:Q111)</f>
        <v>#VALUE!</v>
      </c>
      <c r="R9">
        <f>'Exposure Means'!$O$65</f>
        <v>0.32146178254507896</v>
      </c>
      <c r="S9" s="1">
        <f>'Exposure Means'!$D$64</f>
        <v>2.2429204681542116</v>
      </c>
      <c r="T9" s="44"/>
      <c r="U9" s="46" t="e" vm="1">
        <f>AVERAGE(U11:U111)</f>
        <v>#VALUE!</v>
      </c>
    </row>
    <row r="10" spans="1:23">
      <c r="B10" t="s">
        <v>98</v>
      </c>
      <c r="C10" s="1">
        <f>Main!D7</f>
        <v>6.3</v>
      </c>
      <c r="D10">
        <f>Main!D8</f>
        <v>10</v>
      </c>
      <c r="E10">
        <f>Main!D9</f>
        <v>6</v>
      </c>
      <c r="F10">
        <f>Main!D9</f>
        <v>6</v>
      </c>
      <c r="G10" s="1">
        <f>Main!D7</f>
        <v>6.3</v>
      </c>
      <c r="I10" s="13"/>
      <c r="J10">
        <f>'Exposure Means'!$P$4</f>
        <v>0.70536642435167174</v>
      </c>
      <c r="K10" s="1">
        <f>'Exposure Means'!$D$4</f>
        <v>0.65068559968632034</v>
      </c>
      <c r="M10" s="46"/>
      <c r="N10">
        <f>'Exposure Means'!$P$33</f>
        <v>0.71291620996422223</v>
      </c>
      <c r="O10" s="1">
        <f>'Exposure Means'!$D$33</f>
        <v>0.63332451319254723</v>
      </c>
      <c r="Q10" s="46"/>
      <c r="R10">
        <f>'Exposure Means'!$P$65</f>
        <v>0.69778975294614054</v>
      </c>
      <c r="S10" s="1">
        <f>'Exposure Means'!$D$65</f>
        <v>0.66855212321746316</v>
      </c>
      <c r="U10" s="46"/>
    </row>
    <row r="11" spans="1:23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[1]!genNormal($E$9,$E$10)</f>
        <v>#VALUE!</v>
      </c>
      <c r="F11" t="e" vm="1">
        <f>IF(E11&gt;45,E11,45)</f>
        <v>#VALUE!</v>
      </c>
      <c r="G11" t="e" vm="2">
        <f>[1]!GenLognormal($G$9,$G$10)</f>
        <v>#VALUE!</v>
      </c>
      <c r="H11" t="e" vm="2">
        <f>[1]!genBinomial(1,0.593)</f>
        <v>#VALUE!</v>
      </c>
      <c r="I11" s="13" t="e" vm="1">
        <f>(266.16-47.17*H11-2.33*G11+0.66*F11+0.017*(F11^2))*113.12/1000000*D11</f>
        <v>#VALUE!</v>
      </c>
      <c r="J11" t="e" vm="2">
        <f>[1]!genUniform($J$9,$J$10)</f>
        <v>#VALUE!</v>
      </c>
      <c r="K11" t="e" vm="1">
        <f>_xlfn.LOGNORM.INV($J11,$K$9,$K$10)</f>
        <v>#VALUE!</v>
      </c>
      <c r="L11" s="47" t="e" vm="1">
        <f>K11*$I11/24/60</f>
        <v>#VALUE!</v>
      </c>
      <c r="M11" t="e" vm="1">
        <f>L11*24*60/$D11</f>
        <v>#VALUE!</v>
      </c>
      <c r="N11" t="e" vm="2">
        <f>[1]!genUniform($N$9,$N$10)</f>
        <v>#VALUE!</v>
      </c>
      <c r="O11" t="e" vm="1">
        <f>_xlfn.LOGNORM.INV($R11,$S$9,$S$10)</f>
        <v>#VALUE!</v>
      </c>
      <c r="P11" s="47" t="e" vm="1">
        <f>O11*$I11/24/60</f>
        <v>#VALUE!</v>
      </c>
      <c r="Q11" t="e" vm="1">
        <f>P11*24*60/$D11</f>
        <v>#VALUE!</v>
      </c>
      <c r="R11" t="e" vm="2">
        <f>[1]!genUniform($R$9,$R$10)</f>
        <v>#VALUE!</v>
      </c>
      <c r="S11" t="e" vm="1">
        <f>_xlfn.LOGNORM.INV($R11,$S$9,$S$10)</f>
        <v>#VALUE!</v>
      </c>
      <c r="T11" s="47" t="e" vm="1">
        <f>S11*$I11/24/60</f>
        <v>#VALUE!</v>
      </c>
      <c r="U11" t="e" vm="1">
        <f>T11*24*60/$D11</f>
        <v>#VALUE!</v>
      </c>
    </row>
    <row r="12" spans="1:23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[1]!genNormal($E$9,$E$10)</f>
        <v>#VALUE!</v>
      </c>
      <c r="F12" t="e" vm="1">
        <f t="shared" ref="F12:F75" si="0">IF(E12&gt;45,E12,45)</f>
        <v>#VALUE!</v>
      </c>
      <c r="G12" t="e" vm="2">
        <f>[1]!GenLognormal($G$9,$G$10)</f>
        <v>#VALUE!</v>
      </c>
      <c r="H12" t="e" vm="2">
        <f>[1]!genBinomial(1,0.593)</f>
        <v>#VALUE!</v>
      </c>
      <c r="I12" s="13" t="e" vm="1">
        <f t="shared" ref="I12:I75" si="1">(266.16-47.17*H12-2.33*G12+0.66*F12+0.017*(F12^2))*113.12/1000000*D12</f>
        <v>#VALUE!</v>
      </c>
      <c r="J12" t="e" vm="2">
        <f>[1]!genUniform($J$9,$J$10)</f>
        <v>#VALUE!</v>
      </c>
      <c r="K12" t="e" vm="1">
        <f t="shared" ref="K12:K75" si="2">_xlfn.LOGNORM.INV($J12,$K$9,$K$10)</f>
        <v>#VALUE!</v>
      </c>
      <c r="L12" s="47" t="e" vm="1">
        <f t="shared" ref="L12:L75" si="3">K12*$I12/24/60</f>
        <v>#VALUE!</v>
      </c>
      <c r="M12" t="e" vm="1">
        <f t="shared" ref="M12:M75" si="4">L12*24*60/$D12</f>
        <v>#VALUE!</v>
      </c>
      <c r="N12" t="e" vm="2">
        <f>[1]!genUniform($N$9,$N$10)</f>
        <v>#VALUE!</v>
      </c>
      <c r="O12" t="e" vm="1">
        <f t="shared" ref="O12:O75" si="5">_xlfn.LOGNORM.INV($R12,$S$9,$S$10)</f>
        <v>#VALUE!</v>
      </c>
      <c r="P12" s="47" t="e" vm="1">
        <f t="shared" ref="P12:P75" si="6">O12*$I12/24/60</f>
        <v>#VALUE!</v>
      </c>
      <c r="Q12" t="e" vm="1">
        <f t="shared" ref="Q12:Q75" si="7">P12*24*60/$D12</f>
        <v>#VALUE!</v>
      </c>
      <c r="R12" t="e" vm="2">
        <f>[1]!genUniform($J$9,$J$10)</f>
        <v>#VALUE!</v>
      </c>
      <c r="S12" t="e" vm="1">
        <f t="shared" ref="S12:S75" si="8">_xlfn.LOGNORM.INV($R12,$S$9,$S$10)</f>
        <v>#VALUE!</v>
      </c>
      <c r="T12" s="47" t="e" vm="1">
        <f t="shared" ref="T12:T75" si="9">S12*$I12/24/60</f>
        <v>#VALUE!</v>
      </c>
      <c r="U12" t="e" vm="1">
        <f t="shared" ref="U12:U75" si="10">T12*24*60/$D12</f>
        <v>#VALUE!</v>
      </c>
    </row>
    <row r="13" spans="1:23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[1]!genNormal($E$9,$E$10)</f>
        <v>#VALUE!</v>
      </c>
      <c r="F13" t="e" vm="1">
        <f t="shared" si="0"/>
        <v>#VALUE!</v>
      </c>
      <c r="G13" t="e" vm="2">
        <f>[1]!GenLognormal($G$9,$G$10)</f>
        <v>#VALUE!</v>
      </c>
      <c r="H13" t="e" vm="2">
        <f>[1]!genBinomial(1,0.593)</f>
        <v>#VALUE!</v>
      </c>
      <c r="I13" s="13" t="e" vm="1">
        <f t="shared" si="1"/>
        <v>#VALUE!</v>
      </c>
      <c r="J13" t="e" vm="2">
        <f>[1]!genUniform($J$9,$J$10)</f>
        <v>#VALUE!</v>
      </c>
      <c r="K13" t="e" vm="1">
        <f t="shared" si="2"/>
        <v>#VALUE!</v>
      </c>
      <c r="L13" s="47" t="e" vm="1">
        <f t="shared" si="3"/>
        <v>#VALUE!</v>
      </c>
      <c r="M13" t="e" vm="1">
        <f t="shared" si="4"/>
        <v>#VALUE!</v>
      </c>
      <c r="N13" t="e" vm="2">
        <f>[1]!genUniform($N$9,$N$10)</f>
        <v>#VALUE!</v>
      </c>
      <c r="O13" t="e" vm="1">
        <f t="shared" si="5"/>
        <v>#VALUE!</v>
      </c>
      <c r="P13" s="47" t="e" vm="1">
        <f t="shared" si="6"/>
        <v>#VALUE!</v>
      </c>
      <c r="Q13" t="e" vm="1">
        <f t="shared" si="7"/>
        <v>#VALUE!</v>
      </c>
      <c r="R13" t="e" vm="2">
        <f>[1]!genUniform($J$9,$J$10)</f>
        <v>#VALUE!</v>
      </c>
      <c r="S13" t="e" vm="1">
        <f t="shared" si="8"/>
        <v>#VALUE!</v>
      </c>
      <c r="T13" s="47" t="e" vm="1">
        <f t="shared" si="9"/>
        <v>#VALUE!</v>
      </c>
      <c r="U13" t="e" vm="1">
        <f t="shared" si="10"/>
        <v>#VALUE!</v>
      </c>
    </row>
    <row r="14" spans="1:23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[1]!genNormal($E$9,$E$10)</f>
        <v>#VALUE!</v>
      </c>
      <c r="F14" t="e" vm="1">
        <f t="shared" si="0"/>
        <v>#VALUE!</v>
      </c>
      <c r="G14" t="e" vm="2">
        <f>[1]!GenLognormal($G$9,$G$10)</f>
        <v>#VALUE!</v>
      </c>
      <c r="H14" t="e" vm="2">
        <f>[1]!genBinomial(1,0.593)</f>
        <v>#VALUE!</v>
      </c>
      <c r="I14" s="13" t="e" vm="1">
        <f t="shared" si="1"/>
        <v>#VALUE!</v>
      </c>
      <c r="J14" t="e" vm="2">
        <f>[1]!genUniform($J$9,$J$10)</f>
        <v>#VALUE!</v>
      </c>
      <c r="K14" t="e" vm="1">
        <f t="shared" si="2"/>
        <v>#VALUE!</v>
      </c>
      <c r="L14" s="47" t="e" vm="1">
        <f t="shared" si="3"/>
        <v>#VALUE!</v>
      </c>
      <c r="M14" t="e" vm="1">
        <f t="shared" si="4"/>
        <v>#VALUE!</v>
      </c>
      <c r="N14" t="e" vm="2">
        <f>[1]!genUniform($N$9,$N$10)</f>
        <v>#VALUE!</v>
      </c>
      <c r="O14" t="e" vm="1">
        <f t="shared" si="5"/>
        <v>#VALUE!</v>
      </c>
      <c r="P14" s="47" t="e" vm="1">
        <f t="shared" si="6"/>
        <v>#VALUE!</v>
      </c>
      <c r="Q14" t="e" vm="1">
        <f t="shared" si="7"/>
        <v>#VALUE!</v>
      </c>
      <c r="R14" t="e" vm="2">
        <f>[1]!genUniform($J$9,$J$10)</f>
        <v>#VALUE!</v>
      </c>
      <c r="S14" t="e" vm="1">
        <f t="shared" si="8"/>
        <v>#VALUE!</v>
      </c>
      <c r="T14" s="47" t="e" vm="1">
        <f t="shared" si="9"/>
        <v>#VALUE!</v>
      </c>
      <c r="U14" t="e" vm="1">
        <f t="shared" si="10"/>
        <v>#VALUE!</v>
      </c>
    </row>
    <row r="15" spans="1:23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[1]!genNormal($E$9,$E$10)</f>
        <v>#VALUE!</v>
      </c>
      <c r="F15" t="e" vm="1">
        <f t="shared" si="0"/>
        <v>#VALUE!</v>
      </c>
      <c r="G15" t="e" vm="2">
        <f>[1]!GenLognormal($G$9,$G$10)</f>
        <v>#VALUE!</v>
      </c>
      <c r="H15" t="e" vm="2">
        <f>[1]!genBinomial(1,0.593)</f>
        <v>#VALUE!</v>
      </c>
      <c r="I15" s="13" t="e" vm="1">
        <f t="shared" si="1"/>
        <v>#VALUE!</v>
      </c>
      <c r="J15" t="e" vm="2">
        <f>[1]!genUniform($J$9,$J$10)</f>
        <v>#VALUE!</v>
      </c>
      <c r="K15" t="e" vm="1">
        <f t="shared" si="2"/>
        <v>#VALUE!</v>
      </c>
      <c r="L15" s="47" t="e" vm="1">
        <f t="shared" si="3"/>
        <v>#VALUE!</v>
      </c>
      <c r="M15" t="e" vm="1">
        <f t="shared" si="4"/>
        <v>#VALUE!</v>
      </c>
      <c r="N15" t="e" vm="2">
        <f>[1]!genUniform($N$9,$N$10)</f>
        <v>#VALUE!</v>
      </c>
      <c r="O15" t="e" vm="1">
        <f t="shared" si="5"/>
        <v>#VALUE!</v>
      </c>
      <c r="P15" s="47" t="e" vm="1">
        <f t="shared" si="6"/>
        <v>#VALUE!</v>
      </c>
      <c r="Q15" t="e" vm="1">
        <f t="shared" si="7"/>
        <v>#VALUE!</v>
      </c>
      <c r="R15" t="e" vm="2">
        <f>[1]!genUniform($J$9,$J$10)</f>
        <v>#VALUE!</v>
      </c>
      <c r="S15" t="e" vm="1">
        <f t="shared" si="8"/>
        <v>#VALUE!</v>
      </c>
      <c r="T15" s="47" t="e" vm="1">
        <f t="shared" si="9"/>
        <v>#VALUE!</v>
      </c>
      <c r="U15" t="e" vm="1">
        <f t="shared" si="10"/>
        <v>#VALUE!</v>
      </c>
    </row>
    <row r="16" spans="1:23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[1]!genNormal($E$9,$E$10)</f>
        <v>#VALUE!</v>
      </c>
      <c r="F16" t="e" vm="1">
        <f t="shared" si="0"/>
        <v>#VALUE!</v>
      </c>
      <c r="G16" t="e" vm="2">
        <f>[1]!GenLognormal($G$9,$G$10)</f>
        <v>#VALUE!</v>
      </c>
      <c r="H16" t="e" vm="2">
        <f>[1]!genBinomial(1,0.593)</f>
        <v>#VALUE!</v>
      </c>
      <c r="I16" s="13" t="e" vm="1">
        <f t="shared" si="1"/>
        <v>#VALUE!</v>
      </c>
      <c r="J16" t="e" vm="2">
        <f>[1]!genUniform($J$9,$J$10)</f>
        <v>#VALUE!</v>
      </c>
      <c r="K16" t="e" vm="1">
        <f t="shared" si="2"/>
        <v>#VALUE!</v>
      </c>
      <c r="L16" s="47" t="e" vm="1">
        <f t="shared" si="3"/>
        <v>#VALUE!</v>
      </c>
      <c r="M16" t="e" vm="1">
        <f t="shared" si="4"/>
        <v>#VALUE!</v>
      </c>
      <c r="N16" t="e" vm="2">
        <f>[1]!genUniform($N$9,$N$10)</f>
        <v>#VALUE!</v>
      </c>
      <c r="O16" t="e" vm="1">
        <f t="shared" si="5"/>
        <v>#VALUE!</v>
      </c>
      <c r="P16" s="47" t="e" vm="1">
        <f t="shared" si="6"/>
        <v>#VALUE!</v>
      </c>
      <c r="Q16" t="e" vm="1">
        <f t="shared" si="7"/>
        <v>#VALUE!</v>
      </c>
      <c r="R16" t="e" vm="2">
        <f>[1]!genUniform($J$9,$J$10)</f>
        <v>#VALUE!</v>
      </c>
      <c r="S16" t="e" vm="1">
        <f t="shared" si="8"/>
        <v>#VALUE!</v>
      </c>
      <c r="T16" s="47" t="e" vm="1">
        <f t="shared" si="9"/>
        <v>#VALUE!</v>
      </c>
      <c r="U16" t="e" vm="1">
        <f t="shared" si="10"/>
        <v>#VALUE!</v>
      </c>
    </row>
    <row r="17" spans="1:22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[1]!genNormal($E$9,$E$10)</f>
        <v>#VALUE!</v>
      </c>
      <c r="F17" t="e" vm="1">
        <f t="shared" si="0"/>
        <v>#VALUE!</v>
      </c>
      <c r="G17" t="e" vm="2">
        <f>[1]!GenLognormal($G$9,$G$10)</f>
        <v>#VALUE!</v>
      </c>
      <c r="H17" t="e" vm="2">
        <f>[1]!genBinomial(1,0.593)</f>
        <v>#VALUE!</v>
      </c>
      <c r="I17" s="13" t="e" vm="1">
        <f t="shared" si="1"/>
        <v>#VALUE!</v>
      </c>
      <c r="J17" t="e" vm="2">
        <f>[1]!genUniform($J$9,$J$10)</f>
        <v>#VALUE!</v>
      </c>
      <c r="K17" t="e" vm="1">
        <f t="shared" si="2"/>
        <v>#VALUE!</v>
      </c>
      <c r="L17" s="47" t="e" vm="1">
        <f t="shared" si="3"/>
        <v>#VALUE!</v>
      </c>
      <c r="M17" t="e" vm="1">
        <f t="shared" si="4"/>
        <v>#VALUE!</v>
      </c>
      <c r="N17" t="e" vm="2">
        <f>[1]!genUniform($N$9,$N$10)</f>
        <v>#VALUE!</v>
      </c>
      <c r="O17" t="e" vm="1">
        <f t="shared" si="5"/>
        <v>#VALUE!</v>
      </c>
      <c r="P17" s="47" t="e" vm="1">
        <f t="shared" si="6"/>
        <v>#VALUE!</v>
      </c>
      <c r="Q17" t="e" vm="1">
        <f t="shared" si="7"/>
        <v>#VALUE!</v>
      </c>
      <c r="R17" t="e" vm="2">
        <f>[1]!genUniform($J$9,$J$10)</f>
        <v>#VALUE!</v>
      </c>
      <c r="S17" t="e" vm="1">
        <f t="shared" si="8"/>
        <v>#VALUE!</v>
      </c>
      <c r="T17" s="47" t="e" vm="1">
        <f t="shared" si="9"/>
        <v>#VALUE!</v>
      </c>
      <c r="U17" t="e" vm="1">
        <f t="shared" si="10"/>
        <v>#VALUE!</v>
      </c>
      <c r="V17" t="s">
        <v>99</v>
      </c>
    </row>
    <row r="18" spans="1:22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[1]!genNormal($E$9,$E$10)</f>
        <v>#VALUE!</v>
      </c>
      <c r="F18" t="e" vm="1">
        <f t="shared" si="0"/>
        <v>#VALUE!</v>
      </c>
      <c r="G18" t="e" vm="2">
        <f>[1]!GenLognormal($G$9,$G$10)</f>
        <v>#VALUE!</v>
      </c>
      <c r="H18" t="e" vm="2">
        <f>[1]!genBinomial(1,0.593)</f>
        <v>#VALUE!</v>
      </c>
      <c r="I18" s="13" t="e" vm="1">
        <f t="shared" si="1"/>
        <v>#VALUE!</v>
      </c>
      <c r="J18" t="e" vm="2">
        <f>[1]!genUniform($J$9,$J$10)</f>
        <v>#VALUE!</v>
      </c>
      <c r="K18" t="e" vm="1">
        <f t="shared" si="2"/>
        <v>#VALUE!</v>
      </c>
      <c r="L18" s="47" t="e" vm="1">
        <f t="shared" si="3"/>
        <v>#VALUE!</v>
      </c>
      <c r="M18" t="e" vm="1">
        <f t="shared" si="4"/>
        <v>#VALUE!</v>
      </c>
      <c r="N18" t="e" vm="2">
        <f>[1]!genUniform($N$9,$N$10)</f>
        <v>#VALUE!</v>
      </c>
      <c r="O18" t="e" vm="1">
        <f t="shared" si="5"/>
        <v>#VALUE!</v>
      </c>
      <c r="P18" s="47" t="e" vm="1">
        <f t="shared" si="6"/>
        <v>#VALUE!</v>
      </c>
      <c r="Q18" t="e" vm="1">
        <f t="shared" si="7"/>
        <v>#VALUE!</v>
      </c>
      <c r="R18" t="e" vm="2">
        <f>[1]!genUniform($J$9,$J$10)</f>
        <v>#VALUE!</v>
      </c>
      <c r="S18" t="e" vm="1">
        <f t="shared" si="8"/>
        <v>#VALUE!</v>
      </c>
      <c r="T18" s="47" t="e" vm="1">
        <f t="shared" si="9"/>
        <v>#VALUE!</v>
      </c>
      <c r="U18" t="e" vm="1">
        <f t="shared" si="10"/>
        <v>#VALUE!</v>
      </c>
    </row>
    <row r="19" spans="1:22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[1]!genNormal($E$9,$E$10)</f>
        <v>#VALUE!</v>
      </c>
      <c r="F19" t="e" vm="1">
        <f t="shared" si="0"/>
        <v>#VALUE!</v>
      </c>
      <c r="G19" t="e" vm="2">
        <f>[1]!GenLognormal($G$9,$G$10)</f>
        <v>#VALUE!</v>
      </c>
      <c r="H19" t="e" vm="2">
        <f>[1]!genBinomial(1,0.593)</f>
        <v>#VALUE!</v>
      </c>
      <c r="I19" s="13" t="e" vm="1">
        <f t="shared" si="1"/>
        <v>#VALUE!</v>
      </c>
      <c r="J19" t="e" vm="2">
        <f>[1]!genUniform($J$9,$J$10)</f>
        <v>#VALUE!</v>
      </c>
      <c r="K19" t="e" vm="1">
        <f t="shared" si="2"/>
        <v>#VALUE!</v>
      </c>
      <c r="L19" s="47" t="e" vm="1">
        <f t="shared" si="3"/>
        <v>#VALUE!</v>
      </c>
      <c r="M19" t="e" vm="1">
        <f t="shared" si="4"/>
        <v>#VALUE!</v>
      </c>
      <c r="N19" t="e" vm="2">
        <f>[1]!genUniform($N$9,$N$10)</f>
        <v>#VALUE!</v>
      </c>
      <c r="O19" t="e" vm="1">
        <f t="shared" si="5"/>
        <v>#VALUE!</v>
      </c>
      <c r="P19" s="47" t="e" vm="1">
        <f t="shared" si="6"/>
        <v>#VALUE!</v>
      </c>
      <c r="Q19" t="e" vm="1">
        <f t="shared" si="7"/>
        <v>#VALUE!</v>
      </c>
      <c r="R19" t="e" vm="2">
        <f>[1]!genUniform($J$9,$J$10)</f>
        <v>#VALUE!</v>
      </c>
      <c r="S19" t="e" vm="1">
        <f t="shared" si="8"/>
        <v>#VALUE!</v>
      </c>
      <c r="T19" s="47" t="e" vm="1">
        <f t="shared" si="9"/>
        <v>#VALUE!</v>
      </c>
      <c r="U19" t="e" vm="1">
        <f t="shared" si="10"/>
        <v>#VALUE!</v>
      </c>
    </row>
    <row r="20" spans="1:22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[1]!genNormal($E$9,$E$10)</f>
        <v>#VALUE!</v>
      </c>
      <c r="F20" t="e" vm="1">
        <f t="shared" si="0"/>
        <v>#VALUE!</v>
      </c>
      <c r="G20" t="e" vm="2">
        <f>[1]!GenLognormal($G$9,$G$10)</f>
        <v>#VALUE!</v>
      </c>
      <c r="H20" t="e" vm="2">
        <f>[1]!genBinomial(1,0.593)</f>
        <v>#VALUE!</v>
      </c>
      <c r="I20" s="13" t="e" vm="1">
        <f t="shared" si="1"/>
        <v>#VALUE!</v>
      </c>
      <c r="J20" t="e" vm="2">
        <f>[1]!genUniform($J$9,$J$10)</f>
        <v>#VALUE!</v>
      </c>
      <c r="K20" t="e" vm="1">
        <f t="shared" si="2"/>
        <v>#VALUE!</v>
      </c>
      <c r="L20" s="47" t="e" vm="1">
        <f t="shared" si="3"/>
        <v>#VALUE!</v>
      </c>
      <c r="M20" t="e" vm="1">
        <f t="shared" si="4"/>
        <v>#VALUE!</v>
      </c>
      <c r="N20" t="e" vm="2">
        <f>[1]!genUniform($N$9,$N$10)</f>
        <v>#VALUE!</v>
      </c>
      <c r="O20" t="e" vm="1">
        <f t="shared" si="5"/>
        <v>#VALUE!</v>
      </c>
      <c r="P20" s="47" t="e" vm="1">
        <f t="shared" si="6"/>
        <v>#VALUE!</v>
      </c>
      <c r="Q20" t="e" vm="1">
        <f t="shared" si="7"/>
        <v>#VALUE!</v>
      </c>
      <c r="R20" t="e" vm="2">
        <f>[1]!genUniform($J$9,$J$10)</f>
        <v>#VALUE!</v>
      </c>
      <c r="S20" t="e" vm="1">
        <f t="shared" si="8"/>
        <v>#VALUE!</v>
      </c>
      <c r="T20" s="47" t="e" vm="1">
        <f t="shared" si="9"/>
        <v>#VALUE!</v>
      </c>
      <c r="U20" t="e" vm="1">
        <f t="shared" si="10"/>
        <v>#VALUE!</v>
      </c>
    </row>
    <row r="21" spans="1:22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[1]!genNormal($E$9,$E$10)</f>
        <v>#VALUE!</v>
      </c>
      <c r="F21" t="e" vm="1">
        <f t="shared" si="0"/>
        <v>#VALUE!</v>
      </c>
      <c r="G21" t="e" vm="2">
        <f>[1]!GenLognormal($G$9,$G$10)</f>
        <v>#VALUE!</v>
      </c>
      <c r="H21" t="e" vm="2">
        <f>[1]!genBinomial(1,0.593)</f>
        <v>#VALUE!</v>
      </c>
      <c r="I21" s="13" t="e" vm="1">
        <f t="shared" si="1"/>
        <v>#VALUE!</v>
      </c>
      <c r="J21" t="e" vm="2">
        <f>[1]!genUniform($J$9,$J$10)</f>
        <v>#VALUE!</v>
      </c>
      <c r="K21" t="e" vm="1">
        <f t="shared" si="2"/>
        <v>#VALUE!</v>
      </c>
      <c r="L21" s="47" t="e" vm="1">
        <f t="shared" si="3"/>
        <v>#VALUE!</v>
      </c>
      <c r="M21" t="e" vm="1">
        <f t="shared" si="4"/>
        <v>#VALUE!</v>
      </c>
      <c r="N21" t="e" vm="2">
        <f>[1]!genUniform($N$9,$N$10)</f>
        <v>#VALUE!</v>
      </c>
      <c r="O21" t="e" vm="1">
        <f t="shared" si="5"/>
        <v>#VALUE!</v>
      </c>
      <c r="P21" s="47" t="e" vm="1">
        <f t="shared" si="6"/>
        <v>#VALUE!</v>
      </c>
      <c r="Q21" t="e" vm="1">
        <f t="shared" si="7"/>
        <v>#VALUE!</v>
      </c>
      <c r="R21" t="e" vm="2">
        <f>[1]!genUniform($J$9,$J$10)</f>
        <v>#VALUE!</v>
      </c>
      <c r="S21" t="e" vm="1">
        <f t="shared" si="8"/>
        <v>#VALUE!</v>
      </c>
      <c r="T21" s="47" t="e" vm="1">
        <f t="shared" si="9"/>
        <v>#VALUE!</v>
      </c>
      <c r="U21" t="e" vm="1">
        <f t="shared" si="10"/>
        <v>#VALUE!</v>
      </c>
    </row>
    <row r="22" spans="1:22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[1]!genNormal($E$9,$E$10)</f>
        <v>#VALUE!</v>
      </c>
      <c r="F22" t="e" vm="1">
        <f t="shared" si="0"/>
        <v>#VALUE!</v>
      </c>
      <c r="G22" t="e" vm="2">
        <f>[1]!GenLognormal($G$9,$G$10)</f>
        <v>#VALUE!</v>
      </c>
      <c r="H22" t="e" vm="2">
        <f>[1]!genBinomial(1,0.593)</f>
        <v>#VALUE!</v>
      </c>
      <c r="I22" s="13" t="e" vm="1">
        <f t="shared" si="1"/>
        <v>#VALUE!</v>
      </c>
      <c r="J22" t="e" vm="2">
        <f>[1]!genUniform($J$9,$J$10)</f>
        <v>#VALUE!</v>
      </c>
      <c r="K22" t="e" vm="1">
        <f t="shared" si="2"/>
        <v>#VALUE!</v>
      </c>
      <c r="L22" s="47" t="e" vm="1">
        <f t="shared" si="3"/>
        <v>#VALUE!</v>
      </c>
      <c r="M22" t="e" vm="1">
        <f t="shared" si="4"/>
        <v>#VALUE!</v>
      </c>
      <c r="N22" t="e" vm="2">
        <f>[1]!genUniform($N$9,$N$10)</f>
        <v>#VALUE!</v>
      </c>
      <c r="O22" t="e" vm="1">
        <f t="shared" si="5"/>
        <v>#VALUE!</v>
      </c>
      <c r="P22" s="47" t="e" vm="1">
        <f t="shared" si="6"/>
        <v>#VALUE!</v>
      </c>
      <c r="Q22" t="e" vm="1">
        <f t="shared" si="7"/>
        <v>#VALUE!</v>
      </c>
      <c r="R22" t="e" vm="2">
        <f>[1]!genUniform($J$9,$J$10)</f>
        <v>#VALUE!</v>
      </c>
      <c r="S22" t="e" vm="1">
        <f t="shared" si="8"/>
        <v>#VALUE!</v>
      </c>
      <c r="T22" s="47" t="e" vm="1">
        <f t="shared" si="9"/>
        <v>#VALUE!</v>
      </c>
      <c r="U22" t="e" vm="1">
        <f t="shared" si="10"/>
        <v>#VALUE!</v>
      </c>
    </row>
    <row r="23" spans="1:22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[1]!genNormal($E$9,$E$10)</f>
        <v>#VALUE!</v>
      </c>
      <c r="F23" t="e" vm="1">
        <f t="shared" si="0"/>
        <v>#VALUE!</v>
      </c>
      <c r="G23" t="e" vm="2">
        <f>[1]!GenLognormal($G$9,$G$10)</f>
        <v>#VALUE!</v>
      </c>
      <c r="H23" t="e" vm="2">
        <f>[1]!genBinomial(1,0.593)</f>
        <v>#VALUE!</v>
      </c>
      <c r="I23" s="13" t="e" vm="1">
        <f t="shared" si="1"/>
        <v>#VALUE!</v>
      </c>
      <c r="J23" t="e" vm="2">
        <f>[1]!genUniform($J$9,$J$10)</f>
        <v>#VALUE!</v>
      </c>
      <c r="K23" t="e" vm="1">
        <f t="shared" si="2"/>
        <v>#VALUE!</v>
      </c>
      <c r="L23" s="47" t="e" vm="1">
        <f t="shared" si="3"/>
        <v>#VALUE!</v>
      </c>
      <c r="M23" t="e" vm="1">
        <f t="shared" si="4"/>
        <v>#VALUE!</v>
      </c>
      <c r="N23" t="e" vm="2">
        <f>[1]!genUniform($N$9,$N$10)</f>
        <v>#VALUE!</v>
      </c>
      <c r="O23" t="e" vm="1">
        <f t="shared" si="5"/>
        <v>#VALUE!</v>
      </c>
      <c r="P23" s="47" t="e" vm="1">
        <f t="shared" si="6"/>
        <v>#VALUE!</v>
      </c>
      <c r="Q23" t="e" vm="1">
        <f t="shared" si="7"/>
        <v>#VALUE!</v>
      </c>
      <c r="R23" t="e" vm="2">
        <f>[1]!genUniform($J$9,$J$10)</f>
        <v>#VALUE!</v>
      </c>
      <c r="S23" t="e" vm="1">
        <f t="shared" si="8"/>
        <v>#VALUE!</v>
      </c>
      <c r="T23" s="47" t="e" vm="1">
        <f t="shared" si="9"/>
        <v>#VALUE!</v>
      </c>
      <c r="U23" t="e" vm="1">
        <f t="shared" si="10"/>
        <v>#VALUE!</v>
      </c>
    </row>
    <row r="24" spans="1:22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[1]!genNormal($E$9,$E$10)</f>
        <v>#VALUE!</v>
      </c>
      <c r="F24" t="e" vm="1">
        <f t="shared" si="0"/>
        <v>#VALUE!</v>
      </c>
      <c r="G24" t="e" vm="2">
        <f>[1]!GenLognormal($G$9,$G$10)</f>
        <v>#VALUE!</v>
      </c>
      <c r="H24" t="e" vm="2">
        <f>[1]!genBinomial(1,0.593)</f>
        <v>#VALUE!</v>
      </c>
      <c r="I24" s="13" t="e" vm="1">
        <f t="shared" si="1"/>
        <v>#VALUE!</v>
      </c>
      <c r="J24" t="e" vm="2">
        <f>[1]!genUniform($J$9,$J$10)</f>
        <v>#VALUE!</v>
      </c>
      <c r="K24" t="e" vm="1">
        <f t="shared" si="2"/>
        <v>#VALUE!</v>
      </c>
      <c r="L24" s="47" t="e" vm="1">
        <f t="shared" si="3"/>
        <v>#VALUE!</v>
      </c>
      <c r="M24" t="e" vm="1">
        <f t="shared" si="4"/>
        <v>#VALUE!</v>
      </c>
      <c r="N24" t="e" vm="2">
        <f>[1]!genUniform($N$9,$N$10)</f>
        <v>#VALUE!</v>
      </c>
      <c r="O24" t="e" vm="1">
        <f t="shared" si="5"/>
        <v>#VALUE!</v>
      </c>
      <c r="P24" s="47" t="e" vm="1">
        <f t="shared" si="6"/>
        <v>#VALUE!</v>
      </c>
      <c r="Q24" t="e" vm="1">
        <f t="shared" si="7"/>
        <v>#VALUE!</v>
      </c>
      <c r="R24" t="e" vm="2">
        <f>[1]!genUniform($J$9,$J$10)</f>
        <v>#VALUE!</v>
      </c>
      <c r="S24" t="e" vm="1">
        <f t="shared" si="8"/>
        <v>#VALUE!</v>
      </c>
      <c r="T24" s="47" t="e" vm="1">
        <f t="shared" si="9"/>
        <v>#VALUE!</v>
      </c>
      <c r="U24" t="e" vm="1">
        <f t="shared" si="10"/>
        <v>#VALUE!</v>
      </c>
    </row>
    <row r="25" spans="1:22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[1]!genNormal($E$9,$E$10)</f>
        <v>#VALUE!</v>
      </c>
      <c r="F25" t="e" vm="1">
        <f t="shared" si="0"/>
        <v>#VALUE!</v>
      </c>
      <c r="G25" t="e" vm="2">
        <f>[1]!GenLognormal($G$9,$G$10)</f>
        <v>#VALUE!</v>
      </c>
      <c r="H25" t="e" vm="2">
        <f>[1]!genBinomial(1,0.593)</f>
        <v>#VALUE!</v>
      </c>
      <c r="I25" s="13" t="e" vm="1">
        <f t="shared" si="1"/>
        <v>#VALUE!</v>
      </c>
      <c r="J25" t="e" vm="2">
        <f>[1]!genUniform($J$9,$J$10)</f>
        <v>#VALUE!</v>
      </c>
      <c r="K25" t="e" vm="1">
        <f t="shared" si="2"/>
        <v>#VALUE!</v>
      </c>
      <c r="L25" s="47" t="e" vm="1">
        <f t="shared" si="3"/>
        <v>#VALUE!</v>
      </c>
      <c r="M25" t="e" vm="1">
        <f t="shared" si="4"/>
        <v>#VALUE!</v>
      </c>
      <c r="N25" t="e" vm="2">
        <f>[1]!genUniform($N$9,$N$10)</f>
        <v>#VALUE!</v>
      </c>
      <c r="O25" t="e" vm="1">
        <f t="shared" si="5"/>
        <v>#VALUE!</v>
      </c>
      <c r="P25" s="47" t="e" vm="1">
        <f t="shared" si="6"/>
        <v>#VALUE!</v>
      </c>
      <c r="Q25" t="e" vm="1">
        <f t="shared" si="7"/>
        <v>#VALUE!</v>
      </c>
      <c r="R25" t="e" vm="2">
        <f>[1]!genUniform($J$9,$J$10)</f>
        <v>#VALUE!</v>
      </c>
      <c r="S25" t="e" vm="1">
        <f t="shared" si="8"/>
        <v>#VALUE!</v>
      </c>
      <c r="T25" s="47" t="e" vm="1">
        <f t="shared" si="9"/>
        <v>#VALUE!</v>
      </c>
      <c r="U25" t="e" vm="1">
        <f t="shared" si="10"/>
        <v>#VALUE!</v>
      </c>
    </row>
    <row r="26" spans="1:22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[1]!genNormal($E$9,$E$10)</f>
        <v>#VALUE!</v>
      </c>
      <c r="F26" t="e" vm="1">
        <f t="shared" si="0"/>
        <v>#VALUE!</v>
      </c>
      <c r="G26" t="e" vm="2">
        <f>[1]!GenLognormal($G$9,$G$10)</f>
        <v>#VALUE!</v>
      </c>
      <c r="H26" t="e" vm="2">
        <f>[1]!genBinomial(1,0.593)</f>
        <v>#VALUE!</v>
      </c>
      <c r="I26" s="13" t="e" vm="1">
        <f t="shared" si="1"/>
        <v>#VALUE!</v>
      </c>
      <c r="J26" t="e" vm="2">
        <f>[1]!genUniform($J$9,$J$10)</f>
        <v>#VALUE!</v>
      </c>
      <c r="K26" t="e" vm="1">
        <f t="shared" si="2"/>
        <v>#VALUE!</v>
      </c>
      <c r="L26" s="47" t="e" vm="1">
        <f t="shared" si="3"/>
        <v>#VALUE!</v>
      </c>
      <c r="M26" t="e" vm="1">
        <f t="shared" si="4"/>
        <v>#VALUE!</v>
      </c>
      <c r="N26" t="e" vm="2">
        <f>[1]!genUniform($N$9,$N$10)</f>
        <v>#VALUE!</v>
      </c>
      <c r="O26" t="e" vm="1">
        <f t="shared" si="5"/>
        <v>#VALUE!</v>
      </c>
      <c r="P26" s="47" t="e" vm="1">
        <f t="shared" si="6"/>
        <v>#VALUE!</v>
      </c>
      <c r="Q26" t="e" vm="1">
        <f t="shared" si="7"/>
        <v>#VALUE!</v>
      </c>
      <c r="R26" t="e" vm="2">
        <f>[1]!genUniform($J$9,$J$10)</f>
        <v>#VALUE!</v>
      </c>
      <c r="S26" t="e" vm="1">
        <f t="shared" si="8"/>
        <v>#VALUE!</v>
      </c>
      <c r="T26" s="47" t="e" vm="1">
        <f t="shared" si="9"/>
        <v>#VALUE!</v>
      </c>
      <c r="U26" t="e" vm="1">
        <f t="shared" si="10"/>
        <v>#VALUE!</v>
      </c>
    </row>
    <row r="27" spans="1:22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[1]!genNormal($E$9,$E$10)</f>
        <v>#VALUE!</v>
      </c>
      <c r="F27" t="e" vm="1">
        <f t="shared" si="0"/>
        <v>#VALUE!</v>
      </c>
      <c r="G27" t="e" vm="2">
        <f>[1]!GenLognormal($G$9,$G$10)</f>
        <v>#VALUE!</v>
      </c>
      <c r="H27" t="e" vm="2">
        <f>[1]!genBinomial(1,0.593)</f>
        <v>#VALUE!</v>
      </c>
      <c r="I27" s="13" t="e" vm="1">
        <f t="shared" si="1"/>
        <v>#VALUE!</v>
      </c>
      <c r="J27" t="e" vm="2">
        <f>[1]!genUniform($J$9,$J$10)</f>
        <v>#VALUE!</v>
      </c>
      <c r="K27" t="e" vm="1">
        <f t="shared" si="2"/>
        <v>#VALUE!</v>
      </c>
      <c r="L27" s="47" t="e" vm="1">
        <f t="shared" si="3"/>
        <v>#VALUE!</v>
      </c>
      <c r="M27" t="e" vm="1">
        <f t="shared" si="4"/>
        <v>#VALUE!</v>
      </c>
      <c r="N27" t="e" vm="2">
        <f>[1]!genUniform($N$9,$N$10)</f>
        <v>#VALUE!</v>
      </c>
      <c r="O27" t="e" vm="1">
        <f t="shared" si="5"/>
        <v>#VALUE!</v>
      </c>
      <c r="P27" s="47" t="e" vm="1">
        <f t="shared" si="6"/>
        <v>#VALUE!</v>
      </c>
      <c r="Q27" t="e" vm="1">
        <f t="shared" si="7"/>
        <v>#VALUE!</v>
      </c>
      <c r="R27" t="e" vm="2">
        <f>[1]!genUniform($J$9,$J$10)</f>
        <v>#VALUE!</v>
      </c>
      <c r="S27" t="e" vm="1">
        <f t="shared" si="8"/>
        <v>#VALUE!</v>
      </c>
      <c r="T27" s="47" t="e" vm="1">
        <f t="shared" si="9"/>
        <v>#VALUE!</v>
      </c>
      <c r="U27" t="e" vm="1">
        <f t="shared" si="10"/>
        <v>#VALUE!</v>
      </c>
    </row>
    <row r="28" spans="1:22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[1]!genNormal($E$9,$E$10)</f>
        <v>#VALUE!</v>
      </c>
      <c r="F28" t="e" vm="1">
        <f t="shared" si="0"/>
        <v>#VALUE!</v>
      </c>
      <c r="G28" t="e" vm="2">
        <f>[1]!GenLognormal($G$9,$G$10)</f>
        <v>#VALUE!</v>
      </c>
      <c r="H28" t="e" vm="2">
        <f>[1]!genBinomial(1,0.593)</f>
        <v>#VALUE!</v>
      </c>
      <c r="I28" s="13" t="e" vm="1">
        <f t="shared" si="1"/>
        <v>#VALUE!</v>
      </c>
      <c r="J28" t="e" vm="2">
        <f>[1]!genUniform($J$9,$J$10)</f>
        <v>#VALUE!</v>
      </c>
      <c r="K28" t="e" vm="1">
        <f t="shared" si="2"/>
        <v>#VALUE!</v>
      </c>
      <c r="L28" s="47" t="e" vm="1">
        <f t="shared" si="3"/>
        <v>#VALUE!</v>
      </c>
      <c r="M28" t="e" vm="1">
        <f t="shared" si="4"/>
        <v>#VALUE!</v>
      </c>
      <c r="N28" t="e" vm="2">
        <f>[1]!genUniform($N$9,$N$10)</f>
        <v>#VALUE!</v>
      </c>
      <c r="O28" t="e" vm="1">
        <f t="shared" si="5"/>
        <v>#VALUE!</v>
      </c>
      <c r="P28" s="47" t="e" vm="1">
        <f t="shared" si="6"/>
        <v>#VALUE!</v>
      </c>
      <c r="Q28" t="e" vm="1">
        <f t="shared" si="7"/>
        <v>#VALUE!</v>
      </c>
      <c r="R28" t="e" vm="2">
        <f>[1]!genUniform($J$9,$J$10)</f>
        <v>#VALUE!</v>
      </c>
      <c r="S28" t="e" vm="1">
        <f t="shared" si="8"/>
        <v>#VALUE!</v>
      </c>
      <c r="T28" s="47" t="e" vm="1">
        <f t="shared" si="9"/>
        <v>#VALUE!</v>
      </c>
      <c r="U28" t="e" vm="1">
        <f t="shared" si="10"/>
        <v>#VALUE!</v>
      </c>
    </row>
    <row r="29" spans="1:22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[1]!genNormal($E$9,$E$10)</f>
        <v>#VALUE!</v>
      </c>
      <c r="F29" t="e" vm="1">
        <f t="shared" si="0"/>
        <v>#VALUE!</v>
      </c>
      <c r="G29" t="e" vm="2">
        <f>[1]!GenLognormal($G$9,$G$10)</f>
        <v>#VALUE!</v>
      </c>
      <c r="H29" t="e" vm="2">
        <f>[1]!genBinomial(1,0.593)</f>
        <v>#VALUE!</v>
      </c>
      <c r="I29" s="13" t="e" vm="1">
        <f t="shared" si="1"/>
        <v>#VALUE!</v>
      </c>
      <c r="J29" t="e" vm="2">
        <f>[1]!genUniform($J$9,$J$10)</f>
        <v>#VALUE!</v>
      </c>
      <c r="K29" t="e" vm="1">
        <f t="shared" si="2"/>
        <v>#VALUE!</v>
      </c>
      <c r="L29" s="47" t="e" vm="1">
        <f t="shared" si="3"/>
        <v>#VALUE!</v>
      </c>
      <c r="M29" t="e" vm="1">
        <f t="shared" si="4"/>
        <v>#VALUE!</v>
      </c>
      <c r="N29" t="e" vm="2">
        <f>[1]!genUniform($N$9,$N$10)</f>
        <v>#VALUE!</v>
      </c>
      <c r="O29" t="e" vm="1">
        <f t="shared" si="5"/>
        <v>#VALUE!</v>
      </c>
      <c r="P29" s="47" t="e" vm="1">
        <f t="shared" si="6"/>
        <v>#VALUE!</v>
      </c>
      <c r="Q29" t="e" vm="1">
        <f t="shared" si="7"/>
        <v>#VALUE!</v>
      </c>
      <c r="R29" t="e" vm="2">
        <f>[1]!genUniform($J$9,$J$10)</f>
        <v>#VALUE!</v>
      </c>
      <c r="S29" t="e" vm="1">
        <f t="shared" si="8"/>
        <v>#VALUE!</v>
      </c>
      <c r="T29" s="47" t="e" vm="1">
        <f t="shared" si="9"/>
        <v>#VALUE!</v>
      </c>
      <c r="U29" t="e" vm="1">
        <f t="shared" si="10"/>
        <v>#VALUE!</v>
      </c>
    </row>
    <row r="30" spans="1:22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[1]!genNormal($E$9,$E$10)</f>
        <v>#VALUE!</v>
      </c>
      <c r="F30" t="e" vm="1">
        <f t="shared" si="0"/>
        <v>#VALUE!</v>
      </c>
      <c r="G30" t="e" vm="2">
        <f>[1]!GenLognormal($G$9,$G$10)</f>
        <v>#VALUE!</v>
      </c>
      <c r="H30" t="e" vm="2">
        <f>[1]!genBinomial(1,0.593)</f>
        <v>#VALUE!</v>
      </c>
      <c r="I30" s="13" t="e" vm="1">
        <f t="shared" si="1"/>
        <v>#VALUE!</v>
      </c>
      <c r="J30" t="e" vm="2">
        <f>[1]!genUniform($J$9,$J$10)</f>
        <v>#VALUE!</v>
      </c>
      <c r="K30" t="e" vm="1">
        <f t="shared" si="2"/>
        <v>#VALUE!</v>
      </c>
      <c r="L30" s="47" t="e" vm="1">
        <f t="shared" si="3"/>
        <v>#VALUE!</v>
      </c>
      <c r="M30" t="e" vm="1">
        <f t="shared" si="4"/>
        <v>#VALUE!</v>
      </c>
      <c r="N30" t="e" vm="2">
        <f>[1]!genUniform($N$9,$N$10)</f>
        <v>#VALUE!</v>
      </c>
      <c r="O30" t="e" vm="1">
        <f t="shared" si="5"/>
        <v>#VALUE!</v>
      </c>
      <c r="P30" s="47" t="e" vm="1">
        <f t="shared" si="6"/>
        <v>#VALUE!</v>
      </c>
      <c r="Q30" t="e" vm="1">
        <f t="shared" si="7"/>
        <v>#VALUE!</v>
      </c>
      <c r="R30" t="e" vm="2">
        <f>[1]!genUniform($J$9,$J$10)</f>
        <v>#VALUE!</v>
      </c>
      <c r="S30" t="e" vm="1">
        <f t="shared" si="8"/>
        <v>#VALUE!</v>
      </c>
      <c r="T30" s="47" t="e" vm="1">
        <f t="shared" si="9"/>
        <v>#VALUE!</v>
      </c>
      <c r="U30" t="e" vm="1">
        <f t="shared" si="10"/>
        <v>#VALUE!</v>
      </c>
    </row>
    <row r="31" spans="1:22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[1]!genNormal($E$9,$E$10)</f>
        <v>#VALUE!</v>
      </c>
      <c r="F31" t="e" vm="1">
        <f t="shared" si="0"/>
        <v>#VALUE!</v>
      </c>
      <c r="G31" t="e" vm="2">
        <f>[1]!GenLognormal($G$9,$G$10)</f>
        <v>#VALUE!</v>
      </c>
      <c r="H31" t="e" vm="2">
        <f>[1]!genBinomial(1,0.593)</f>
        <v>#VALUE!</v>
      </c>
      <c r="I31" s="13" t="e" vm="1">
        <f t="shared" si="1"/>
        <v>#VALUE!</v>
      </c>
      <c r="J31" t="e" vm="2">
        <f>[1]!genUniform($J$9,$J$10)</f>
        <v>#VALUE!</v>
      </c>
      <c r="K31" t="e" vm="1">
        <f t="shared" si="2"/>
        <v>#VALUE!</v>
      </c>
      <c r="L31" s="47" t="e" vm="1">
        <f t="shared" si="3"/>
        <v>#VALUE!</v>
      </c>
      <c r="M31" t="e" vm="1">
        <f t="shared" si="4"/>
        <v>#VALUE!</v>
      </c>
      <c r="N31" t="e" vm="2">
        <f>[1]!genUniform($N$9,$N$10)</f>
        <v>#VALUE!</v>
      </c>
      <c r="O31" t="e" vm="1">
        <f t="shared" si="5"/>
        <v>#VALUE!</v>
      </c>
      <c r="P31" s="47" t="e" vm="1">
        <f t="shared" si="6"/>
        <v>#VALUE!</v>
      </c>
      <c r="Q31" t="e" vm="1">
        <f t="shared" si="7"/>
        <v>#VALUE!</v>
      </c>
      <c r="R31" t="e" vm="2">
        <f>[1]!genUniform($J$9,$J$10)</f>
        <v>#VALUE!</v>
      </c>
      <c r="S31" t="e" vm="1">
        <f t="shared" si="8"/>
        <v>#VALUE!</v>
      </c>
      <c r="T31" s="47" t="e" vm="1">
        <f t="shared" si="9"/>
        <v>#VALUE!</v>
      </c>
      <c r="U31" t="e" vm="1">
        <f t="shared" si="10"/>
        <v>#VALUE!</v>
      </c>
    </row>
    <row r="32" spans="1:22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[1]!genNormal($E$9,$E$10)</f>
        <v>#VALUE!</v>
      </c>
      <c r="F32" t="e" vm="1">
        <f t="shared" si="0"/>
        <v>#VALUE!</v>
      </c>
      <c r="G32" t="e" vm="2">
        <f>[1]!GenLognormal($G$9,$G$10)</f>
        <v>#VALUE!</v>
      </c>
      <c r="H32" t="e" vm="2">
        <f>[1]!genBinomial(1,0.593)</f>
        <v>#VALUE!</v>
      </c>
      <c r="I32" s="13" t="e" vm="1">
        <f t="shared" si="1"/>
        <v>#VALUE!</v>
      </c>
      <c r="J32" t="e" vm="2">
        <f>[1]!genUniform($J$9,$J$10)</f>
        <v>#VALUE!</v>
      </c>
      <c r="K32" t="e" vm="1">
        <f t="shared" si="2"/>
        <v>#VALUE!</v>
      </c>
      <c r="L32" s="47" t="e" vm="1">
        <f t="shared" si="3"/>
        <v>#VALUE!</v>
      </c>
      <c r="M32" t="e" vm="1">
        <f t="shared" si="4"/>
        <v>#VALUE!</v>
      </c>
      <c r="N32" t="e" vm="2">
        <f>[1]!genUniform($N$9,$N$10)</f>
        <v>#VALUE!</v>
      </c>
      <c r="O32" t="e" vm="1">
        <f t="shared" si="5"/>
        <v>#VALUE!</v>
      </c>
      <c r="P32" s="47" t="e" vm="1">
        <f t="shared" si="6"/>
        <v>#VALUE!</v>
      </c>
      <c r="Q32" t="e" vm="1">
        <f t="shared" si="7"/>
        <v>#VALUE!</v>
      </c>
      <c r="R32" t="e" vm="2">
        <f>[1]!genUniform($J$9,$J$10)</f>
        <v>#VALUE!</v>
      </c>
      <c r="S32" t="e" vm="1">
        <f t="shared" si="8"/>
        <v>#VALUE!</v>
      </c>
      <c r="T32" s="47" t="e" vm="1">
        <f t="shared" si="9"/>
        <v>#VALUE!</v>
      </c>
      <c r="U32" t="e" vm="1">
        <f t="shared" si="10"/>
        <v>#VALUE!</v>
      </c>
    </row>
    <row r="33" spans="1:21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[1]!genNormal($E$9,$E$10)</f>
        <v>#VALUE!</v>
      </c>
      <c r="F33" t="e" vm="1">
        <f t="shared" si="0"/>
        <v>#VALUE!</v>
      </c>
      <c r="G33" t="e" vm="2">
        <f>[1]!GenLognormal($G$9,$G$10)</f>
        <v>#VALUE!</v>
      </c>
      <c r="H33" t="e" vm="2">
        <f>[1]!genBinomial(1,0.593)</f>
        <v>#VALUE!</v>
      </c>
      <c r="I33" s="13" t="e" vm="1">
        <f t="shared" si="1"/>
        <v>#VALUE!</v>
      </c>
      <c r="J33" t="e" vm="2">
        <f>[1]!genUniform($J$9,$J$10)</f>
        <v>#VALUE!</v>
      </c>
      <c r="K33" t="e" vm="1">
        <f t="shared" si="2"/>
        <v>#VALUE!</v>
      </c>
      <c r="L33" s="47" t="e" vm="1">
        <f t="shared" si="3"/>
        <v>#VALUE!</v>
      </c>
      <c r="M33" t="e" vm="1">
        <f t="shared" si="4"/>
        <v>#VALUE!</v>
      </c>
      <c r="N33" t="e" vm="2">
        <f>[1]!genUniform($N$9,$N$10)</f>
        <v>#VALUE!</v>
      </c>
      <c r="O33" t="e" vm="1">
        <f t="shared" si="5"/>
        <v>#VALUE!</v>
      </c>
      <c r="P33" s="47" t="e" vm="1">
        <f t="shared" si="6"/>
        <v>#VALUE!</v>
      </c>
      <c r="Q33" t="e" vm="1">
        <f t="shared" si="7"/>
        <v>#VALUE!</v>
      </c>
      <c r="R33" t="e" vm="2">
        <f>[1]!genUniform($J$9,$J$10)</f>
        <v>#VALUE!</v>
      </c>
      <c r="S33" t="e" vm="1">
        <f t="shared" si="8"/>
        <v>#VALUE!</v>
      </c>
      <c r="T33" s="47" t="e" vm="1">
        <f t="shared" si="9"/>
        <v>#VALUE!</v>
      </c>
      <c r="U33" t="e" vm="1">
        <f t="shared" si="10"/>
        <v>#VALUE!</v>
      </c>
    </row>
    <row r="34" spans="1:21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[1]!genNormal($E$9,$E$10)</f>
        <v>#VALUE!</v>
      </c>
      <c r="F34" t="e" vm="1">
        <f t="shared" si="0"/>
        <v>#VALUE!</v>
      </c>
      <c r="G34" t="e" vm="2">
        <f>[1]!GenLognormal($G$9,$G$10)</f>
        <v>#VALUE!</v>
      </c>
      <c r="H34" t="e" vm="2">
        <f>[1]!genBinomial(1,0.593)</f>
        <v>#VALUE!</v>
      </c>
      <c r="I34" s="13" t="e" vm="1">
        <f t="shared" si="1"/>
        <v>#VALUE!</v>
      </c>
      <c r="J34" t="e" vm="2">
        <f>[1]!genUniform($J$9,$J$10)</f>
        <v>#VALUE!</v>
      </c>
      <c r="K34" t="e" vm="1">
        <f t="shared" si="2"/>
        <v>#VALUE!</v>
      </c>
      <c r="L34" s="47" t="e" vm="1">
        <f t="shared" si="3"/>
        <v>#VALUE!</v>
      </c>
      <c r="M34" t="e" vm="1">
        <f t="shared" si="4"/>
        <v>#VALUE!</v>
      </c>
      <c r="N34" t="e" vm="2">
        <f>[1]!genUniform($N$9,$N$10)</f>
        <v>#VALUE!</v>
      </c>
      <c r="O34" t="e" vm="1">
        <f t="shared" si="5"/>
        <v>#VALUE!</v>
      </c>
      <c r="P34" s="47" t="e" vm="1">
        <f t="shared" si="6"/>
        <v>#VALUE!</v>
      </c>
      <c r="Q34" t="e" vm="1">
        <f t="shared" si="7"/>
        <v>#VALUE!</v>
      </c>
      <c r="R34" t="e" vm="2">
        <f>[1]!genUniform($J$9,$J$10)</f>
        <v>#VALUE!</v>
      </c>
      <c r="S34" t="e" vm="1">
        <f t="shared" si="8"/>
        <v>#VALUE!</v>
      </c>
      <c r="T34" s="47" t="e" vm="1">
        <f t="shared" si="9"/>
        <v>#VALUE!</v>
      </c>
      <c r="U34" t="e" vm="1">
        <f t="shared" si="10"/>
        <v>#VALUE!</v>
      </c>
    </row>
    <row r="35" spans="1:21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[1]!genNormal($E$9,$E$10)</f>
        <v>#VALUE!</v>
      </c>
      <c r="F35" t="e" vm="1">
        <f t="shared" si="0"/>
        <v>#VALUE!</v>
      </c>
      <c r="G35" t="e" vm="2">
        <f>[1]!GenLognormal($G$9,$G$10)</f>
        <v>#VALUE!</v>
      </c>
      <c r="H35" t="e" vm="2">
        <f>[1]!genBinomial(1,0.593)</f>
        <v>#VALUE!</v>
      </c>
      <c r="I35" s="13" t="e" vm="1">
        <f t="shared" si="1"/>
        <v>#VALUE!</v>
      </c>
      <c r="J35" t="e" vm="2">
        <f>[1]!genUniform($J$9,$J$10)</f>
        <v>#VALUE!</v>
      </c>
      <c r="K35" t="e" vm="1">
        <f t="shared" si="2"/>
        <v>#VALUE!</v>
      </c>
      <c r="L35" s="47" t="e" vm="1">
        <f t="shared" si="3"/>
        <v>#VALUE!</v>
      </c>
      <c r="M35" t="e" vm="1">
        <f t="shared" si="4"/>
        <v>#VALUE!</v>
      </c>
      <c r="N35" t="e" vm="2">
        <f>[1]!genUniform($N$9,$N$10)</f>
        <v>#VALUE!</v>
      </c>
      <c r="O35" t="e" vm="1">
        <f t="shared" si="5"/>
        <v>#VALUE!</v>
      </c>
      <c r="P35" s="47" t="e" vm="1">
        <f t="shared" si="6"/>
        <v>#VALUE!</v>
      </c>
      <c r="Q35" t="e" vm="1">
        <f t="shared" si="7"/>
        <v>#VALUE!</v>
      </c>
      <c r="R35" t="e" vm="2">
        <f>[1]!genUniform($J$9,$J$10)</f>
        <v>#VALUE!</v>
      </c>
      <c r="S35" t="e" vm="1">
        <f t="shared" si="8"/>
        <v>#VALUE!</v>
      </c>
      <c r="T35" s="47" t="e" vm="1">
        <f t="shared" si="9"/>
        <v>#VALUE!</v>
      </c>
      <c r="U35" t="e" vm="1">
        <f t="shared" si="10"/>
        <v>#VALUE!</v>
      </c>
    </row>
    <row r="36" spans="1:21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[1]!genNormal($E$9,$E$10)</f>
        <v>#VALUE!</v>
      </c>
      <c r="F36" t="e" vm="1">
        <f t="shared" si="0"/>
        <v>#VALUE!</v>
      </c>
      <c r="G36" t="e" vm="2">
        <f>[1]!GenLognormal($G$9,$G$10)</f>
        <v>#VALUE!</v>
      </c>
      <c r="H36" t="e" vm="2">
        <f>[1]!genBinomial(1,0.593)</f>
        <v>#VALUE!</v>
      </c>
      <c r="I36" s="13" t="e" vm="1">
        <f t="shared" si="1"/>
        <v>#VALUE!</v>
      </c>
      <c r="J36" t="e" vm="2">
        <f>[1]!genUniform($J$9,$J$10)</f>
        <v>#VALUE!</v>
      </c>
      <c r="K36" t="e" vm="1">
        <f t="shared" si="2"/>
        <v>#VALUE!</v>
      </c>
      <c r="L36" s="47" t="e" vm="1">
        <f t="shared" si="3"/>
        <v>#VALUE!</v>
      </c>
      <c r="M36" t="e" vm="1">
        <f t="shared" si="4"/>
        <v>#VALUE!</v>
      </c>
      <c r="N36" t="e" vm="2">
        <f>[1]!genUniform($N$9,$N$10)</f>
        <v>#VALUE!</v>
      </c>
      <c r="O36" t="e" vm="1">
        <f t="shared" si="5"/>
        <v>#VALUE!</v>
      </c>
      <c r="P36" s="47" t="e" vm="1">
        <f t="shared" si="6"/>
        <v>#VALUE!</v>
      </c>
      <c r="Q36" t="e" vm="1">
        <f t="shared" si="7"/>
        <v>#VALUE!</v>
      </c>
      <c r="R36" t="e" vm="2">
        <f>[1]!genUniform($J$9,$J$10)</f>
        <v>#VALUE!</v>
      </c>
      <c r="S36" t="e" vm="1">
        <f t="shared" si="8"/>
        <v>#VALUE!</v>
      </c>
      <c r="T36" s="47" t="e" vm="1">
        <f t="shared" si="9"/>
        <v>#VALUE!</v>
      </c>
      <c r="U36" t="e" vm="1">
        <f t="shared" si="10"/>
        <v>#VALUE!</v>
      </c>
    </row>
    <row r="37" spans="1:21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[1]!genNormal($E$9,$E$10)</f>
        <v>#VALUE!</v>
      </c>
      <c r="F37" t="e" vm="1">
        <f t="shared" si="0"/>
        <v>#VALUE!</v>
      </c>
      <c r="G37" t="e" vm="2">
        <f>[1]!GenLognormal($G$9,$G$10)</f>
        <v>#VALUE!</v>
      </c>
      <c r="H37" t="e" vm="2">
        <f>[1]!genBinomial(1,0.593)</f>
        <v>#VALUE!</v>
      </c>
      <c r="I37" s="13" t="e" vm="1">
        <f t="shared" si="1"/>
        <v>#VALUE!</v>
      </c>
      <c r="J37" t="e" vm="2">
        <f>[1]!genUniform($J$9,$J$10)</f>
        <v>#VALUE!</v>
      </c>
      <c r="K37" t="e" vm="1">
        <f t="shared" si="2"/>
        <v>#VALUE!</v>
      </c>
      <c r="L37" s="47" t="e" vm="1">
        <f t="shared" si="3"/>
        <v>#VALUE!</v>
      </c>
      <c r="M37" t="e" vm="1">
        <f t="shared" si="4"/>
        <v>#VALUE!</v>
      </c>
      <c r="N37" t="e" vm="2">
        <f>[1]!genUniform($N$9,$N$10)</f>
        <v>#VALUE!</v>
      </c>
      <c r="O37" t="e" vm="1">
        <f t="shared" si="5"/>
        <v>#VALUE!</v>
      </c>
      <c r="P37" s="47" t="e" vm="1">
        <f t="shared" si="6"/>
        <v>#VALUE!</v>
      </c>
      <c r="Q37" t="e" vm="1">
        <f t="shared" si="7"/>
        <v>#VALUE!</v>
      </c>
      <c r="R37" t="e" vm="2">
        <f>[1]!genUniform($J$9,$J$10)</f>
        <v>#VALUE!</v>
      </c>
      <c r="S37" t="e" vm="1">
        <f t="shared" si="8"/>
        <v>#VALUE!</v>
      </c>
      <c r="T37" s="47" t="e" vm="1">
        <f t="shared" si="9"/>
        <v>#VALUE!</v>
      </c>
      <c r="U37" t="e" vm="1">
        <f t="shared" si="10"/>
        <v>#VALUE!</v>
      </c>
    </row>
    <row r="38" spans="1:21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[1]!genNormal($E$9,$E$10)</f>
        <v>#VALUE!</v>
      </c>
      <c r="F38" t="e" vm="1">
        <f t="shared" si="0"/>
        <v>#VALUE!</v>
      </c>
      <c r="G38" t="e" vm="2">
        <f>[1]!GenLognormal($G$9,$G$10)</f>
        <v>#VALUE!</v>
      </c>
      <c r="H38" t="e" vm="2">
        <f>[1]!genBinomial(1,0.593)</f>
        <v>#VALUE!</v>
      </c>
      <c r="I38" s="13" t="e" vm="1">
        <f t="shared" si="1"/>
        <v>#VALUE!</v>
      </c>
      <c r="J38" t="e" vm="2">
        <f>[1]!genUniform($J$9,$J$10)</f>
        <v>#VALUE!</v>
      </c>
      <c r="K38" t="e" vm="1">
        <f t="shared" si="2"/>
        <v>#VALUE!</v>
      </c>
      <c r="L38" s="47" t="e" vm="1">
        <f t="shared" si="3"/>
        <v>#VALUE!</v>
      </c>
      <c r="M38" t="e" vm="1">
        <f t="shared" si="4"/>
        <v>#VALUE!</v>
      </c>
      <c r="N38" t="e" vm="2">
        <f>[1]!genUniform($N$9,$N$10)</f>
        <v>#VALUE!</v>
      </c>
      <c r="O38" t="e" vm="1">
        <f t="shared" si="5"/>
        <v>#VALUE!</v>
      </c>
      <c r="P38" s="47" t="e" vm="1">
        <f t="shared" si="6"/>
        <v>#VALUE!</v>
      </c>
      <c r="Q38" t="e" vm="1">
        <f t="shared" si="7"/>
        <v>#VALUE!</v>
      </c>
      <c r="R38" t="e" vm="2">
        <f>[1]!genUniform($J$9,$J$10)</f>
        <v>#VALUE!</v>
      </c>
      <c r="S38" t="e" vm="1">
        <f t="shared" si="8"/>
        <v>#VALUE!</v>
      </c>
      <c r="T38" s="47" t="e" vm="1">
        <f t="shared" si="9"/>
        <v>#VALUE!</v>
      </c>
      <c r="U38" t="e" vm="1">
        <f t="shared" si="10"/>
        <v>#VALUE!</v>
      </c>
    </row>
    <row r="39" spans="1:21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[1]!genNormal($E$9,$E$10)</f>
        <v>#VALUE!</v>
      </c>
      <c r="F39" t="e" vm="1">
        <f t="shared" si="0"/>
        <v>#VALUE!</v>
      </c>
      <c r="G39" t="e" vm="2">
        <f>[1]!GenLognormal($G$9,$G$10)</f>
        <v>#VALUE!</v>
      </c>
      <c r="H39" t="e" vm="2">
        <f>[1]!genBinomial(1,0.593)</f>
        <v>#VALUE!</v>
      </c>
      <c r="I39" s="13" t="e" vm="1">
        <f t="shared" si="1"/>
        <v>#VALUE!</v>
      </c>
      <c r="J39" t="e" vm="2">
        <f>[1]!genUniform($J$9,$J$10)</f>
        <v>#VALUE!</v>
      </c>
      <c r="K39" t="e" vm="1">
        <f t="shared" si="2"/>
        <v>#VALUE!</v>
      </c>
      <c r="L39" s="47" t="e" vm="1">
        <f t="shared" si="3"/>
        <v>#VALUE!</v>
      </c>
      <c r="M39" t="e" vm="1">
        <f t="shared" si="4"/>
        <v>#VALUE!</v>
      </c>
      <c r="N39" t="e" vm="2">
        <f>[1]!genUniform($N$9,$N$10)</f>
        <v>#VALUE!</v>
      </c>
      <c r="O39" t="e" vm="1">
        <f t="shared" si="5"/>
        <v>#VALUE!</v>
      </c>
      <c r="P39" s="47" t="e" vm="1">
        <f t="shared" si="6"/>
        <v>#VALUE!</v>
      </c>
      <c r="Q39" t="e" vm="1">
        <f t="shared" si="7"/>
        <v>#VALUE!</v>
      </c>
      <c r="R39" t="e" vm="2">
        <f>[1]!genUniform($J$9,$J$10)</f>
        <v>#VALUE!</v>
      </c>
      <c r="S39" t="e" vm="1">
        <f t="shared" si="8"/>
        <v>#VALUE!</v>
      </c>
      <c r="T39" s="47" t="e" vm="1">
        <f t="shared" si="9"/>
        <v>#VALUE!</v>
      </c>
      <c r="U39" t="e" vm="1">
        <f t="shared" si="10"/>
        <v>#VALUE!</v>
      </c>
    </row>
    <row r="40" spans="1:21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[1]!genNormal($E$9,$E$10)</f>
        <v>#VALUE!</v>
      </c>
      <c r="F40" t="e" vm="1">
        <f t="shared" si="0"/>
        <v>#VALUE!</v>
      </c>
      <c r="G40" t="e" vm="2">
        <f>[1]!GenLognormal($G$9,$G$10)</f>
        <v>#VALUE!</v>
      </c>
      <c r="H40" t="e" vm="2">
        <f>[1]!genBinomial(1,0.593)</f>
        <v>#VALUE!</v>
      </c>
      <c r="I40" s="13" t="e" vm="1">
        <f t="shared" si="1"/>
        <v>#VALUE!</v>
      </c>
      <c r="J40" t="e" vm="2">
        <f>[1]!genUniform($J$9,$J$10)</f>
        <v>#VALUE!</v>
      </c>
      <c r="K40" t="e" vm="1">
        <f t="shared" si="2"/>
        <v>#VALUE!</v>
      </c>
      <c r="L40" s="47" t="e" vm="1">
        <f t="shared" si="3"/>
        <v>#VALUE!</v>
      </c>
      <c r="M40" t="e" vm="1">
        <f t="shared" si="4"/>
        <v>#VALUE!</v>
      </c>
      <c r="N40" t="e" vm="2">
        <f>[1]!genUniform($N$9,$N$10)</f>
        <v>#VALUE!</v>
      </c>
      <c r="O40" t="e" vm="1">
        <f t="shared" si="5"/>
        <v>#VALUE!</v>
      </c>
      <c r="P40" s="47" t="e" vm="1">
        <f t="shared" si="6"/>
        <v>#VALUE!</v>
      </c>
      <c r="Q40" t="e" vm="1">
        <f t="shared" si="7"/>
        <v>#VALUE!</v>
      </c>
      <c r="R40" t="e" vm="2">
        <f>[1]!genUniform($J$9,$J$10)</f>
        <v>#VALUE!</v>
      </c>
      <c r="S40" t="e" vm="1">
        <f t="shared" si="8"/>
        <v>#VALUE!</v>
      </c>
      <c r="T40" s="47" t="e" vm="1">
        <f t="shared" si="9"/>
        <v>#VALUE!</v>
      </c>
      <c r="U40" t="e" vm="1">
        <f t="shared" si="10"/>
        <v>#VALUE!</v>
      </c>
    </row>
    <row r="41" spans="1:21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[1]!genNormal($E$9,$E$10)</f>
        <v>#VALUE!</v>
      </c>
      <c r="F41" t="e" vm="1">
        <f t="shared" si="0"/>
        <v>#VALUE!</v>
      </c>
      <c r="G41" t="e" vm="2">
        <f>[1]!GenLognormal($G$9,$G$10)</f>
        <v>#VALUE!</v>
      </c>
      <c r="H41" t="e" vm="2">
        <f>[1]!genBinomial(1,0.593)</f>
        <v>#VALUE!</v>
      </c>
      <c r="I41" s="13" t="e" vm="1">
        <f t="shared" si="1"/>
        <v>#VALUE!</v>
      </c>
      <c r="J41" t="e" vm="2">
        <f>[1]!genUniform($J$9,$J$10)</f>
        <v>#VALUE!</v>
      </c>
      <c r="K41" t="e" vm="1">
        <f t="shared" si="2"/>
        <v>#VALUE!</v>
      </c>
      <c r="L41" s="47" t="e" vm="1">
        <f t="shared" si="3"/>
        <v>#VALUE!</v>
      </c>
      <c r="M41" t="e" vm="1">
        <f t="shared" si="4"/>
        <v>#VALUE!</v>
      </c>
      <c r="N41" t="e" vm="2">
        <f>[1]!genUniform($N$9,$N$10)</f>
        <v>#VALUE!</v>
      </c>
      <c r="O41" t="e" vm="1">
        <f t="shared" si="5"/>
        <v>#VALUE!</v>
      </c>
      <c r="P41" s="47" t="e" vm="1">
        <f t="shared" si="6"/>
        <v>#VALUE!</v>
      </c>
      <c r="Q41" t="e" vm="1">
        <f t="shared" si="7"/>
        <v>#VALUE!</v>
      </c>
      <c r="R41" t="e" vm="2">
        <f>[1]!genUniform($J$9,$J$10)</f>
        <v>#VALUE!</v>
      </c>
      <c r="S41" t="e" vm="1">
        <f t="shared" si="8"/>
        <v>#VALUE!</v>
      </c>
      <c r="T41" s="47" t="e" vm="1">
        <f t="shared" si="9"/>
        <v>#VALUE!</v>
      </c>
      <c r="U41" t="e" vm="1">
        <f t="shared" si="10"/>
        <v>#VALUE!</v>
      </c>
    </row>
    <row r="42" spans="1:21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[1]!genNormal($E$9,$E$10)</f>
        <v>#VALUE!</v>
      </c>
      <c r="F42" t="e" vm="1">
        <f t="shared" si="0"/>
        <v>#VALUE!</v>
      </c>
      <c r="G42" t="e" vm="2">
        <f>[1]!GenLognormal($G$9,$G$10)</f>
        <v>#VALUE!</v>
      </c>
      <c r="H42" t="e" vm="2">
        <f>[1]!genBinomial(1,0.593)</f>
        <v>#VALUE!</v>
      </c>
      <c r="I42" s="13" t="e" vm="1">
        <f t="shared" si="1"/>
        <v>#VALUE!</v>
      </c>
      <c r="J42" t="e" vm="2">
        <f>[1]!genUniform($J$9,$J$10)</f>
        <v>#VALUE!</v>
      </c>
      <c r="K42" t="e" vm="1">
        <f t="shared" si="2"/>
        <v>#VALUE!</v>
      </c>
      <c r="L42" s="47" t="e" vm="1">
        <f t="shared" si="3"/>
        <v>#VALUE!</v>
      </c>
      <c r="M42" t="e" vm="1">
        <f t="shared" si="4"/>
        <v>#VALUE!</v>
      </c>
      <c r="N42" t="e" vm="2">
        <f>[1]!genUniform($N$9,$N$10)</f>
        <v>#VALUE!</v>
      </c>
      <c r="O42" t="e" vm="1">
        <f t="shared" si="5"/>
        <v>#VALUE!</v>
      </c>
      <c r="P42" s="47" t="e" vm="1">
        <f t="shared" si="6"/>
        <v>#VALUE!</v>
      </c>
      <c r="Q42" t="e" vm="1">
        <f t="shared" si="7"/>
        <v>#VALUE!</v>
      </c>
      <c r="R42" t="e" vm="2">
        <f>[1]!genUniform($J$9,$J$10)</f>
        <v>#VALUE!</v>
      </c>
      <c r="S42" t="e" vm="1">
        <f t="shared" si="8"/>
        <v>#VALUE!</v>
      </c>
      <c r="T42" s="47" t="e" vm="1">
        <f t="shared" si="9"/>
        <v>#VALUE!</v>
      </c>
      <c r="U42" t="e" vm="1">
        <f t="shared" si="10"/>
        <v>#VALUE!</v>
      </c>
    </row>
    <row r="43" spans="1:21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[1]!genNormal($E$9,$E$10)</f>
        <v>#VALUE!</v>
      </c>
      <c r="F43" t="e" vm="1">
        <f t="shared" si="0"/>
        <v>#VALUE!</v>
      </c>
      <c r="G43" t="e" vm="2">
        <f>[1]!GenLognormal($G$9,$G$10)</f>
        <v>#VALUE!</v>
      </c>
      <c r="H43" t="e" vm="2">
        <f>[1]!genBinomial(1,0.593)</f>
        <v>#VALUE!</v>
      </c>
      <c r="I43" s="13" t="e" vm="1">
        <f t="shared" si="1"/>
        <v>#VALUE!</v>
      </c>
      <c r="J43" t="e" vm="2">
        <f>[1]!genUniform($J$9,$J$10)</f>
        <v>#VALUE!</v>
      </c>
      <c r="K43" t="e" vm="1">
        <f t="shared" si="2"/>
        <v>#VALUE!</v>
      </c>
      <c r="L43" s="47" t="e" vm="1">
        <f t="shared" si="3"/>
        <v>#VALUE!</v>
      </c>
      <c r="M43" t="e" vm="1">
        <f t="shared" si="4"/>
        <v>#VALUE!</v>
      </c>
      <c r="N43" t="e" vm="2">
        <f>[1]!genUniform($N$9,$N$10)</f>
        <v>#VALUE!</v>
      </c>
      <c r="O43" t="e" vm="1">
        <f t="shared" si="5"/>
        <v>#VALUE!</v>
      </c>
      <c r="P43" s="47" t="e" vm="1">
        <f t="shared" si="6"/>
        <v>#VALUE!</v>
      </c>
      <c r="Q43" t="e" vm="1">
        <f t="shared" si="7"/>
        <v>#VALUE!</v>
      </c>
      <c r="R43" t="e" vm="2">
        <f>[1]!genUniform($J$9,$J$10)</f>
        <v>#VALUE!</v>
      </c>
      <c r="S43" t="e" vm="1">
        <f t="shared" si="8"/>
        <v>#VALUE!</v>
      </c>
      <c r="T43" s="47" t="e" vm="1">
        <f t="shared" si="9"/>
        <v>#VALUE!</v>
      </c>
      <c r="U43" t="e" vm="1">
        <f t="shared" si="10"/>
        <v>#VALUE!</v>
      </c>
    </row>
    <row r="44" spans="1:21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[1]!genNormal($E$9,$E$10)</f>
        <v>#VALUE!</v>
      </c>
      <c r="F44" t="e" vm="1">
        <f t="shared" si="0"/>
        <v>#VALUE!</v>
      </c>
      <c r="G44" t="e" vm="2">
        <f>[1]!GenLognormal($G$9,$G$10)</f>
        <v>#VALUE!</v>
      </c>
      <c r="H44" t="e" vm="2">
        <f>[1]!genBinomial(1,0.593)</f>
        <v>#VALUE!</v>
      </c>
      <c r="I44" s="13" t="e" vm="1">
        <f t="shared" si="1"/>
        <v>#VALUE!</v>
      </c>
      <c r="J44" t="e" vm="2">
        <f>[1]!genUniform($J$9,$J$10)</f>
        <v>#VALUE!</v>
      </c>
      <c r="K44" t="e" vm="1">
        <f t="shared" si="2"/>
        <v>#VALUE!</v>
      </c>
      <c r="L44" s="47" t="e" vm="1">
        <f t="shared" si="3"/>
        <v>#VALUE!</v>
      </c>
      <c r="M44" t="e" vm="1">
        <f t="shared" si="4"/>
        <v>#VALUE!</v>
      </c>
      <c r="N44" t="e" vm="2">
        <f>[1]!genUniform($N$9,$N$10)</f>
        <v>#VALUE!</v>
      </c>
      <c r="O44" t="e" vm="1">
        <f t="shared" si="5"/>
        <v>#VALUE!</v>
      </c>
      <c r="P44" s="47" t="e" vm="1">
        <f t="shared" si="6"/>
        <v>#VALUE!</v>
      </c>
      <c r="Q44" t="e" vm="1">
        <f t="shared" si="7"/>
        <v>#VALUE!</v>
      </c>
      <c r="R44" t="e" vm="2">
        <f>[1]!genUniform($J$9,$J$10)</f>
        <v>#VALUE!</v>
      </c>
      <c r="S44" t="e" vm="1">
        <f t="shared" si="8"/>
        <v>#VALUE!</v>
      </c>
      <c r="T44" s="47" t="e" vm="1">
        <f t="shared" si="9"/>
        <v>#VALUE!</v>
      </c>
      <c r="U44" t="e" vm="1">
        <f t="shared" si="10"/>
        <v>#VALUE!</v>
      </c>
    </row>
    <row r="45" spans="1:21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[1]!genNormal($E$9,$E$10)</f>
        <v>#VALUE!</v>
      </c>
      <c r="F45" t="e" vm="1">
        <f t="shared" si="0"/>
        <v>#VALUE!</v>
      </c>
      <c r="G45" t="e" vm="2">
        <f>[1]!GenLognormal($G$9,$G$10)</f>
        <v>#VALUE!</v>
      </c>
      <c r="H45" t="e" vm="2">
        <f>[1]!genBinomial(1,0.593)</f>
        <v>#VALUE!</v>
      </c>
      <c r="I45" s="13" t="e" vm="1">
        <f t="shared" si="1"/>
        <v>#VALUE!</v>
      </c>
      <c r="J45" t="e" vm="2">
        <f>[1]!genUniform($J$9,$J$10)</f>
        <v>#VALUE!</v>
      </c>
      <c r="K45" t="e" vm="1">
        <f t="shared" si="2"/>
        <v>#VALUE!</v>
      </c>
      <c r="L45" s="47" t="e" vm="1">
        <f t="shared" si="3"/>
        <v>#VALUE!</v>
      </c>
      <c r="M45" t="e" vm="1">
        <f t="shared" si="4"/>
        <v>#VALUE!</v>
      </c>
      <c r="N45" t="e" vm="2">
        <f>[1]!genUniform($N$9,$N$10)</f>
        <v>#VALUE!</v>
      </c>
      <c r="O45" t="e" vm="1">
        <f t="shared" si="5"/>
        <v>#VALUE!</v>
      </c>
      <c r="P45" s="47" t="e" vm="1">
        <f t="shared" si="6"/>
        <v>#VALUE!</v>
      </c>
      <c r="Q45" t="e" vm="1">
        <f t="shared" si="7"/>
        <v>#VALUE!</v>
      </c>
      <c r="R45" t="e" vm="2">
        <f>[1]!genUniform($J$9,$J$10)</f>
        <v>#VALUE!</v>
      </c>
      <c r="S45" t="e" vm="1">
        <f t="shared" si="8"/>
        <v>#VALUE!</v>
      </c>
      <c r="T45" s="47" t="e" vm="1">
        <f t="shared" si="9"/>
        <v>#VALUE!</v>
      </c>
      <c r="U45" t="e" vm="1">
        <f t="shared" si="10"/>
        <v>#VALUE!</v>
      </c>
    </row>
    <row r="46" spans="1:21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[1]!genNormal($E$9,$E$10)</f>
        <v>#VALUE!</v>
      </c>
      <c r="F46" t="e" vm="1">
        <f t="shared" si="0"/>
        <v>#VALUE!</v>
      </c>
      <c r="G46" t="e" vm="2">
        <f>[1]!GenLognormal($G$9,$G$10)</f>
        <v>#VALUE!</v>
      </c>
      <c r="H46" t="e" vm="2">
        <f>[1]!genBinomial(1,0.593)</f>
        <v>#VALUE!</v>
      </c>
      <c r="I46" s="13" t="e" vm="1">
        <f t="shared" si="1"/>
        <v>#VALUE!</v>
      </c>
      <c r="J46" t="e" vm="2">
        <f>[1]!genUniform($J$9,$J$10)</f>
        <v>#VALUE!</v>
      </c>
      <c r="K46" t="e" vm="1">
        <f t="shared" si="2"/>
        <v>#VALUE!</v>
      </c>
      <c r="L46" s="47" t="e" vm="1">
        <f t="shared" si="3"/>
        <v>#VALUE!</v>
      </c>
      <c r="M46" t="e" vm="1">
        <f t="shared" si="4"/>
        <v>#VALUE!</v>
      </c>
      <c r="N46" t="e" vm="2">
        <f>[1]!genUniform($N$9,$N$10)</f>
        <v>#VALUE!</v>
      </c>
      <c r="O46" t="e" vm="1">
        <f t="shared" si="5"/>
        <v>#VALUE!</v>
      </c>
      <c r="P46" s="47" t="e" vm="1">
        <f t="shared" si="6"/>
        <v>#VALUE!</v>
      </c>
      <c r="Q46" t="e" vm="1">
        <f t="shared" si="7"/>
        <v>#VALUE!</v>
      </c>
      <c r="R46" t="e" vm="2">
        <f>[1]!genUniform($J$9,$J$10)</f>
        <v>#VALUE!</v>
      </c>
      <c r="S46" t="e" vm="1">
        <f t="shared" si="8"/>
        <v>#VALUE!</v>
      </c>
      <c r="T46" s="47" t="e" vm="1">
        <f t="shared" si="9"/>
        <v>#VALUE!</v>
      </c>
      <c r="U46" t="e" vm="1">
        <f t="shared" si="10"/>
        <v>#VALUE!</v>
      </c>
    </row>
    <row r="47" spans="1:21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[1]!genNormal($E$9,$E$10)</f>
        <v>#VALUE!</v>
      </c>
      <c r="F47" t="e" vm="1">
        <f t="shared" si="0"/>
        <v>#VALUE!</v>
      </c>
      <c r="G47" t="e" vm="2">
        <f>[1]!GenLognormal($G$9,$G$10)</f>
        <v>#VALUE!</v>
      </c>
      <c r="H47" t="e" vm="2">
        <f>[1]!genBinomial(1,0.593)</f>
        <v>#VALUE!</v>
      </c>
      <c r="I47" s="13" t="e" vm="1">
        <f t="shared" si="1"/>
        <v>#VALUE!</v>
      </c>
      <c r="J47" t="e" vm="2">
        <f>[1]!genUniform($J$9,$J$10)</f>
        <v>#VALUE!</v>
      </c>
      <c r="K47" t="e" vm="1">
        <f t="shared" si="2"/>
        <v>#VALUE!</v>
      </c>
      <c r="L47" s="47" t="e" vm="1">
        <f t="shared" si="3"/>
        <v>#VALUE!</v>
      </c>
      <c r="M47" t="e" vm="1">
        <f t="shared" si="4"/>
        <v>#VALUE!</v>
      </c>
      <c r="N47" t="e" vm="2">
        <f>[1]!genUniform($N$9,$N$10)</f>
        <v>#VALUE!</v>
      </c>
      <c r="O47" t="e" vm="1">
        <f t="shared" si="5"/>
        <v>#VALUE!</v>
      </c>
      <c r="P47" s="47" t="e" vm="1">
        <f t="shared" si="6"/>
        <v>#VALUE!</v>
      </c>
      <c r="Q47" t="e" vm="1">
        <f t="shared" si="7"/>
        <v>#VALUE!</v>
      </c>
      <c r="R47" t="e" vm="2">
        <f>[1]!genUniform($J$9,$J$10)</f>
        <v>#VALUE!</v>
      </c>
      <c r="S47" t="e" vm="1">
        <f t="shared" si="8"/>
        <v>#VALUE!</v>
      </c>
      <c r="T47" s="47" t="e" vm="1">
        <f t="shared" si="9"/>
        <v>#VALUE!</v>
      </c>
      <c r="U47" t="e" vm="1">
        <f t="shared" si="10"/>
        <v>#VALUE!</v>
      </c>
    </row>
    <row r="48" spans="1:21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[1]!genNormal($E$9,$E$10)</f>
        <v>#VALUE!</v>
      </c>
      <c r="F48" t="e" vm="1">
        <f t="shared" si="0"/>
        <v>#VALUE!</v>
      </c>
      <c r="G48" t="e" vm="2">
        <f>[1]!GenLognormal($G$9,$G$10)</f>
        <v>#VALUE!</v>
      </c>
      <c r="H48" t="e" vm="2">
        <f>[1]!genBinomial(1,0.593)</f>
        <v>#VALUE!</v>
      </c>
      <c r="I48" s="13" t="e" vm="1">
        <f t="shared" si="1"/>
        <v>#VALUE!</v>
      </c>
      <c r="J48" t="e" vm="2">
        <f>[1]!genUniform($J$9,$J$10)</f>
        <v>#VALUE!</v>
      </c>
      <c r="K48" t="e" vm="1">
        <f t="shared" si="2"/>
        <v>#VALUE!</v>
      </c>
      <c r="L48" s="47" t="e" vm="1">
        <f t="shared" si="3"/>
        <v>#VALUE!</v>
      </c>
      <c r="M48" t="e" vm="1">
        <f t="shared" si="4"/>
        <v>#VALUE!</v>
      </c>
      <c r="N48" t="e" vm="2">
        <f>[1]!genUniform($N$9,$N$10)</f>
        <v>#VALUE!</v>
      </c>
      <c r="O48" t="e" vm="1">
        <f t="shared" si="5"/>
        <v>#VALUE!</v>
      </c>
      <c r="P48" s="47" t="e" vm="1">
        <f t="shared" si="6"/>
        <v>#VALUE!</v>
      </c>
      <c r="Q48" t="e" vm="1">
        <f t="shared" si="7"/>
        <v>#VALUE!</v>
      </c>
      <c r="R48" t="e" vm="2">
        <f>[1]!genUniform($J$9,$J$10)</f>
        <v>#VALUE!</v>
      </c>
      <c r="S48" t="e" vm="1">
        <f t="shared" si="8"/>
        <v>#VALUE!</v>
      </c>
      <c r="T48" s="47" t="e" vm="1">
        <f t="shared" si="9"/>
        <v>#VALUE!</v>
      </c>
      <c r="U48" t="e" vm="1">
        <f t="shared" si="10"/>
        <v>#VALUE!</v>
      </c>
    </row>
    <row r="49" spans="1:21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[1]!genNormal($E$9,$E$10)</f>
        <v>#VALUE!</v>
      </c>
      <c r="F49" t="e" vm="1">
        <f t="shared" si="0"/>
        <v>#VALUE!</v>
      </c>
      <c r="G49" t="e" vm="2">
        <f>[1]!GenLognormal($G$9,$G$10)</f>
        <v>#VALUE!</v>
      </c>
      <c r="H49" t="e" vm="2">
        <f>[1]!genBinomial(1,0.593)</f>
        <v>#VALUE!</v>
      </c>
      <c r="I49" s="13" t="e" vm="1">
        <f t="shared" si="1"/>
        <v>#VALUE!</v>
      </c>
      <c r="J49" t="e" vm="2">
        <f>[1]!genUniform($J$9,$J$10)</f>
        <v>#VALUE!</v>
      </c>
      <c r="K49" t="e" vm="1">
        <f t="shared" si="2"/>
        <v>#VALUE!</v>
      </c>
      <c r="L49" s="47" t="e" vm="1">
        <f t="shared" si="3"/>
        <v>#VALUE!</v>
      </c>
      <c r="M49" t="e" vm="1">
        <f t="shared" si="4"/>
        <v>#VALUE!</v>
      </c>
      <c r="N49" t="e" vm="2">
        <f>[1]!genUniform($N$9,$N$10)</f>
        <v>#VALUE!</v>
      </c>
      <c r="O49" t="e" vm="1">
        <f t="shared" si="5"/>
        <v>#VALUE!</v>
      </c>
      <c r="P49" s="47" t="e" vm="1">
        <f t="shared" si="6"/>
        <v>#VALUE!</v>
      </c>
      <c r="Q49" t="e" vm="1">
        <f t="shared" si="7"/>
        <v>#VALUE!</v>
      </c>
      <c r="R49" t="e" vm="2">
        <f>[1]!genUniform($J$9,$J$10)</f>
        <v>#VALUE!</v>
      </c>
      <c r="S49" t="e" vm="1">
        <f t="shared" si="8"/>
        <v>#VALUE!</v>
      </c>
      <c r="T49" s="47" t="e" vm="1">
        <f t="shared" si="9"/>
        <v>#VALUE!</v>
      </c>
      <c r="U49" t="e" vm="1">
        <f t="shared" si="10"/>
        <v>#VALUE!</v>
      </c>
    </row>
    <row r="50" spans="1:21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[1]!genNormal($E$9,$E$10)</f>
        <v>#VALUE!</v>
      </c>
      <c r="F50" t="e" vm="1">
        <f t="shared" si="0"/>
        <v>#VALUE!</v>
      </c>
      <c r="G50" t="e" vm="2">
        <f>[1]!GenLognormal($G$9,$G$10)</f>
        <v>#VALUE!</v>
      </c>
      <c r="H50" t="e" vm="2">
        <f>[1]!genBinomial(1,0.593)</f>
        <v>#VALUE!</v>
      </c>
      <c r="I50" s="13" t="e" vm="1">
        <f t="shared" si="1"/>
        <v>#VALUE!</v>
      </c>
      <c r="J50" t="e" vm="2">
        <f>[1]!genUniform($J$9,$J$10)</f>
        <v>#VALUE!</v>
      </c>
      <c r="K50" t="e" vm="1">
        <f t="shared" si="2"/>
        <v>#VALUE!</v>
      </c>
      <c r="L50" s="47" t="e" vm="1">
        <f t="shared" si="3"/>
        <v>#VALUE!</v>
      </c>
      <c r="M50" t="e" vm="1">
        <f t="shared" si="4"/>
        <v>#VALUE!</v>
      </c>
      <c r="N50" t="e" vm="2">
        <f>[1]!genUniform($N$9,$N$10)</f>
        <v>#VALUE!</v>
      </c>
      <c r="O50" t="e" vm="1">
        <f t="shared" si="5"/>
        <v>#VALUE!</v>
      </c>
      <c r="P50" s="47" t="e" vm="1">
        <f t="shared" si="6"/>
        <v>#VALUE!</v>
      </c>
      <c r="Q50" t="e" vm="1">
        <f t="shared" si="7"/>
        <v>#VALUE!</v>
      </c>
      <c r="R50" t="e" vm="2">
        <f>[1]!genUniform($J$9,$J$10)</f>
        <v>#VALUE!</v>
      </c>
      <c r="S50" t="e" vm="1">
        <f t="shared" si="8"/>
        <v>#VALUE!</v>
      </c>
      <c r="T50" s="47" t="e" vm="1">
        <f t="shared" si="9"/>
        <v>#VALUE!</v>
      </c>
      <c r="U50" t="e" vm="1">
        <f t="shared" si="10"/>
        <v>#VALUE!</v>
      </c>
    </row>
    <row r="51" spans="1:21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[1]!genNormal($E$9,$E$10)</f>
        <v>#VALUE!</v>
      </c>
      <c r="F51" t="e" vm="1">
        <f t="shared" si="0"/>
        <v>#VALUE!</v>
      </c>
      <c r="G51" t="e" vm="2">
        <f>[1]!GenLognormal($G$9,$G$10)</f>
        <v>#VALUE!</v>
      </c>
      <c r="H51" t="e" vm="2">
        <f>[1]!genBinomial(1,0.593)</f>
        <v>#VALUE!</v>
      </c>
      <c r="I51" s="13" t="e" vm="1">
        <f t="shared" si="1"/>
        <v>#VALUE!</v>
      </c>
      <c r="J51" t="e" vm="2">
        <f>[1]!genUniform($J$9,$J$10)</f>
        <v>#VALUE!</v>
      </c>
      <c r="K51" t="e" vm="1">
        <f t="shared" si="2"/>
        <v>#VALUE!</v>
      </c>
      <c r="L51" s="47" t="e" vm="1">
        <f t="shared" si="3"/>
        <v>#VALUE!</v>
      </c>
      <c r="M51" t="e" vm="1">
        <f t="shared" si="4"/>
        <v>#VALUE!</v>
      </c>
      <c r="N51" t="e" vm="2">
        <f>[1]!genUniform($N$9,$N$10)</f>
        <v>#VALUE!</v>
      </c>
      <c r="O51" t="e" vm="1">
        <f t="shared" si="5"/>
        <v>#VALUE!</v>
      </c>
      <c r="P51" s="47" t="e" vm="1">
        <f t="shared" si="6"/>
        <v>#VALUE!</v>
      </c>
      <c r="Q51" t="e" vm="1">
        <f t="shared" si="7"/>
        <v>#VALUE!</v>
      </c>
      <c r="R51" t="e" vm="2">
        <f>[1]!genUniform($J$9,$J$10)</f>
        <v>#VALUE!</v>
      </c>
      <c r="S51" t="e" vm="1">
        <f t="shared" si="8"/>
        <v>#VALUE!</v>
      </c>
      <c r="T51" s="47" t="e" vm="1">
        <f t="shared" si="9"/>
        <v>#VALUE!</v>
      </c>
      <c r="U51" t="e" vm="1">
        <f t="shared" si="10"/>
        <v>#VALUE!</v>
      </c>
    </row>
    <row r="52" spans="1:21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[1]!genNormal($E$9,$E$10)</f>
        <v>#VALUE!</v>
      </c>
      <c r="F52" t="e" vm="1">
        <f t="shared" si="0"/>
        <v>#VALUE!</v>
      </c>
      <c r="G52" t="e" vm="2">
        <f>[1]!GenLognormal($G$9,$G$10)</f>
        <v>#VALUE!</v>
      </c>
      <c r="H52" t="e" vm="2">
        <f>[1]!genBinomial(1,0.593)</f>
        <v>#VALUE!</v>
      </c>
      <c r="I52" s="13" t="e" vm="1">
        <f t="shared" si="1"/>
        <v>#VALUE!</v>
      </c>
      <c r="J52" t="e" vm="2">
        <f>[1]!genUniform($J$9,$J$10)</f>
        <v>#VALUE!</v>
      </c>
      <c r="K52" t="e" vm="1">
        <f t="shared" si="2"/>
        <v>#VALUE!</v>
      </c>
      <c r="L52" s="47" t="e" vm="1">
        <f t="shared" si="3"/>
        <v>#VALUE!</v>
      </c>
      <c r="M52" t="e" vm="1">
        <f t="shared" si="4"/>
        <v>#VALUE!</v>
      </c>
      <c r="N52" t="e" vm="2">
        <f>[1]!genUniform($N$9,$N$10)</f>
        <v>#VALUE!</v>
      </c>
      <c r="O52" t="e" vm="1">
        <f t="shared" si="5"/>
        <v>#VALUE!</v>
      </c>
      <c r="P52" s="47" t="e" vm="1">
        <f t="shared" si="6"/>
        <v>#VALUE!</v>
      </c>
      <c r="Q52" t="e" vm="1">
        <f t="shared" si="7"/>
        <v>#VALUE!</v>
      </c>
      <c r="R52" t="e" vm="2">
        <f>[1]!genUniform($J$9,$J$10)</f>
        <v>#VALUE!</v>
      </c>
      <c r="S52" t="e" vm="1">
        <f t="shared" si="8"/>
        <v>#VALUE!</v>
      </c>
      <c r="T52" s="47" t="e" vm="1">
        <f t="shared" si="9"/>
        <v>#VALUE!</v>
      </c>
      <c r="U52" t="e" vm="1">
        <f t="shared" si="10"/>
        <v>#VALUE!</v>
      </c>
    </row>
    <row r="53" spans="1:21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[1]!genNormal($E$9,$E$10)</f>
        <v>#VALUE!</v>
      </c>
      <c r="F53" t="e" vm="1">
        <f t="shared" si="0"/>
        <v>#VALUE!</v>
      </c>
      <c r="G53" t="e" vm="2">
        <f>[1]!GenLognormal($G$9,$G$10)</f>
        <v>#VALUE!</v>
      </c>
      <c r="H53" t="e" vm="2">
        <f>[1]!genBinomial(1,0.593)</f>
        <v>#VALUE!</v>
      </c>
      <c r="I53" s="13" t="e" vm="1">
        <f t="shared" si="1"/>
        <v>#VALUE!</v>
      </c>
      <c r="J53" t="e" vm="2">
        <f>[1]!genUniform($J$9,$J$10)</f>
        <v>#VALUE!</v>
      </c>
      <c r="K53" t="e" vm="1">
        <f t="shared" si="2"/>
        <v>#VALUE!</v>
      </c>
      <c r="L53" s="47" t="e" vm="1">
        <f t="shared" si="3"/>
        <v>#VALUE!</v>
      </c>
      <c r="M53" t="e" vm="1">
        <f t="shared" si="4"/>
        <v>#VALUE!</v>
      </c>
      <c r="N53" t="e" vm="2">
        <f>[1]!genUniform($N$9,$N$10)</f>
        <v>#VALUE!</v>
      </c>
      <c r="O53" t="e" vm="1">
        <f t="shared" si="5"/>
        <v>#VALUE!</v>
      </c>
      <c r="P53" s="47" t="e" vm="1">
        <f t="shared" si="6"/>
        <v>#VALUE!</v>
      </c>
      <c r="Q53" t="e" vm="1">
        <f t="shared" si="7"/>
        <v>#VALUE!</v>
      </c>
      <c r="R53" t="e" vm="2">
        <f>[1]!genUniform($J$9,$J$10)</f>
        <v>#VALUE!</v>
      </c>
      <c r="S53" t="e" vm="1">
        <f t="shared" si="8"/>
        <v>#VALUE!</v>
      </c>
      <c r="T53" s="47" t="e" vm="1">
        <f t="shared" si="9"/>
        <v>#VALUE!</v>
      </c>
      <c r="U53" t="e" vm="1">
        <f t="shared" si="10"/>
        <v>#VALUE!</v>
      </c>
    </row>
    <row r="54" spans="1:21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[1]!genNormal($E$9,$E$10)</f>
        <v>#VALUE!</v>
      </c>
      <c r="F54" t="e" vm="1">
        <f t="shared" si="0"/>
        <v>#VALUE!</v>
      </c>
      <c r="G54" t="e" vm="2">
        <f>[1]!GenLognormal($G$9,$G$10)</f>
        <v>#VALUE!</v>
      </c>
      <c r="H54" t="e" vm="2">
        <f>[1]!genBinomial(1,0.593)</f>
        <v>#VALUE!</v>
      </c>
      <c r="I54" s="13" t="e" vm="1">
        <f t="shared" si="1"/>
        <v>#VALUE!</v>
      </c>
      <c r="J54" t="e" vm="2">
        <f>[1]!genUniform($J$9,$J$10)</f>
        <v>#VALUE!</v>
      </c>
      <c r="K54" t="e" vm="1">
        <f t="shared" si="2"/>
        <v>#VALUE!</v>
      </c>
      <c r="L54" s="47" t="e" vm="1">
        <f t="shared" si="3"/>
        <v>#VALUE!</v>
      </c>
      <c r="M54" t="e" vm="1">
        <f t="shared" si="4"/>
        <v>#VALUE!</v>
      </c>
      <c r="N54" t="e" vm="2">
        <f>[1]!genUniform($N$9,$N$10)</f>
        <v>#VALUE!</v>
      </c>
      <c r="O54" t="e" vm="1">
        <f t="shared" si="5"/>
        <v>#VALUE!</v>
      </c>
      <c r="P54" s="47" t="e" vm="1">
        <f t="shared" si="6"/>
        <v>#VALUE!</v>
      </c>
      <c r="Q54" t="e" vm="1">
        <f t="shared" si="7"/>
        <v>#VALUE!</v>
      </c>
      <c r="R54" t="e" vm="2">
        <f>[1]!genUniform($J$9,$J$10)</f>
        <v>#VALUE!</v>
      </c>
      <c r="S54" t="e" vm="1">
        <f t="shared" si="8"/>
        <v>#VALUE!</v>
      </c>
      <c r="T54" s="47" t="e" vm="1">
        <f t="shared" si="9"/>
        <v>#VALUE!</v>
      </c>
      <c r="U54" t="e" vm="1">
        <f t="shared" si="10"/>
        <v>#VALUE!</v>
      </c>
    </row>
    <row r="55" spans="1:21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[1]!genNormal($E$9,$E$10)</f>
        <v>#VALUE!</v>
      </c>
      <c r="F55" t="e" vm="1">
        <f t="shared" si="0"/>
        <v>#VALUE!</v>
      </c>
      <c r="G55" t="e" vm="2">
        <f>[1]!GenLognormal($G$9,$G$10)</f>
        <v>#VALUE!</v>
      </c>
      <c r="H55" t="e" vm="2">
        <f>[1]!genBinomial(1,0.593)</f>
        <v>#VALUE!</v>
      </c>
      <c r="I55" s="13" t="e" vm="1">
        <f t="shared" si="1"/>
        <v>#VALUE!</v>
      </c>
      <c r="J55" t="e" vm="2">
        <f>[1]!genUniform($J$9,$J$10)</f>
        <v>#VALUE!</v>
      </c>
      <c r="K55" t="e" vm="1">
        <f t="shared" si="2"/>
        <v>#VALUE!</v>
      </c>
      <c r="L55" s="47" t="e" vm="1">
        <f t="shared" si="3"/>
        <v>#VALUE!</v>
      </c>
      <c r="M55" t="e" vm="1">
        <f t="shared" si="4"/>
        <v>#VALUE!</v>
      </c>
      <c r="N55" t="e" vm="2">
        <f>[1]!genUniform($N$9,$N$10)</f>
        <v>#VALUE!</v>
      </c>
      <c r="O55" t="e" vm="1">
        <f t="shared" si="5"/>
        <v>#VALUE!</v>
      </c>
      <c r="P55" s="47" t="e" vm="1">
        <f t="shared" si="6"/>
        <v>#VALUE!</v>
      </c>
      <c r="Q55" t="e" vm="1">
        <f t="shared" si="7"/>
        <v>#VALUE!</v>
      </c>
      <c r="R55" t="e" vm="2">
        <f>[1]!genUniform($J$9,$J$10)</f>
        <v>#VALUE!</v>
      </c>
      <c r="S55" t="e" vm="1">
        <f t="shared" si="8"/>
        <v>#VALUE!</v>
      </c>
      <c r="T55" s="47" t="e" vm="1">
        <f t="shared" si="9"/>
        <v>#VALUE!</v>
      </c>
      <c r="U55" t="e" vm="1">
        <f t="shared" si="10"/>
        <v>#VALUE!</v>
      </c>
    </row>
    <row r="56" spans="1:21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[1]!genNormal($E$9,$E$10)</f>
        <v>#VALUE!</v>
      </c>
      <c r="F56" t="e" vm="1">
        <f t="shared" si="0"/>
        <v>#VALUE!</v>
      </c>
      <c r="G56" t="e" vm="2">
        <f>[1]!GenLognormal($G$9,$G$10)</f>
        <v>#VALUE!</v>
      </c>
      <c r="H56" t="e" vm="2">
        <f>[1]!genBinomial(1,0.593)</f>
        <v>#VALUE!</v>
      </c>
      <c r="I56" s="13" t="e" vm="1">
        <f t="shared" si="1"/>
        <v>#VALUE!</v>
      </c>
      <c r="J56" t="e" vm="2">
        <f>[1]!genUniform($J$9,$J$10)</f>
        <v>#VALUE!</v>
      </c>
      <c r="K56" t="e" vm="1">
        <f t="shared" si="2"/>
        <v>#VALUE!</v>
      </c>
      <c r="L56" s="47" t="e" vm="1">
        <f t="shared" si="3"/>
        <v>#VALUE!</v>
      </c>
      <c r="M56" t="e" vm="1">
        <f t="shared" si="4"/>
        <v>#VALUE!</v>
      </c>
      <c r="N56" t="e" vm="2">
        <f>[1]!genUniform($N$9,$N$10)</f>
        <v>#VALUE!</v>
      </c>
      <c r="O56" t="e" vm="1">
        <f t="shared" si="5"/>
        <v>#VALUE!</v>
      </c>
      <c r="P56" s="47" t="e" vm="1">
        <f t="shared" si="6"/>
        <v>#VALUE!</v>
      </c>
      <c r="Q56" t="e" vm="1">
        <f t="shared" si="7"/>
        <v>#VALUE!</v>
      </c>
      <c r="R56" t="e" vm="2">
        <f>[1]!genUniform($J$9,$J$10)</f>
        <v>#VALUE!</v>
      </c>
      <c r="S56" t="e" vm="1">
        <f t="shared" si="8"/>
        <v>#VALUE!</v>
      </c>
      <c r="T56" s="47" t="e" vm="1">
        <f t="shared" si="9"/>
        <v>#VALUE!</v>
      </c>
      <c r="U56" t="e" vm="1">
        <f t="shared" si="10"/>
        <v>#VALUE!</v>
      </c>
    </row>
    <row r="57" spans="1:21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[1]!genNormal($E$9,$E$10)</f>
        <v>#VALUE!</v>
      </c>
      <c r="F57" t="e" vm="1">
        <f t="shared" si="0"/>
        <v>#VALUE!</v>
      </c>
      <c r="G57" t="e" vm="2">
        <f>[1]!GenLognormal($G$9,$G$10)</f>
        <v>#VALUE!</v>
      </c>
      <c r="H57" t="e" vm="2">
        <f>[1]!genBinomial(1,0.593)</f>
        <v>#VALUE!</v>
      </c>
      <c r="I57" s="13" t="e" vm="1">
        <f t="shared" si="1"/>
        <v>#VALUE!</v>
      </c>
      <c r="J57" t="e" vm="2">
        <f>[1]!genUniform($J$9,$J$10)</f>
        <v>#VALUE!</v>
      </c>
      <c r="K57" t="e" vm="1">
        <f t="shared" si="2"/>
        <v>#VALUE!</v>
      </c>
      <c r="L57" s="47" t="e" vm="1">
        <f t="shared" si="3"/>
        <v>#VALUE!</v>
      </c>
      <c r="M57" t="e" vm="1">
        <f t="shared" si="4"/>
        <v>#VALUE!</v>
      </c>
      <c r="N57" t="e" vm="2">
        <f>[1]!genUniform($N$9,$N$10)</f>
        <v>#VALUE!</v>
      </c>
      <c r="O57" t="e" vm="1">
        <f t="shared" si="5"/>
        <v>#VALUE!</v>
      </c>
      <c r="P57" s="47" t="e" vm="1">
        <f t="shared" si="6"/>
        <v>#VALUE!</v>
      </c>
      <c r="Q57" t="e" vm="1">
        <f t="shared" si="7"/>
        <v>#VALUE!</v>
      </c>
      <c r="R57" t="e" vm="2">
        <f>[1]!genUniform($J$9,$J$10)</f>
        <v>#VALUE!</v>
      </c>
      <c r="S57" t="e" vm="1">
        <f t="shared" si="8"/>
        <v>#VALUE!</v>
      </c>
      <c r="T57" s="47" t="e" vm="1">
        <f t="shared" si="9"/>
        <v>#VALUE!</v>
      </c>
      <c r="U57" t="e" vm="1">
        <f t="shared" si="10"/>
        <v>#VALUE!</v>
      </c>
    </row>
    <row r="58" spans="1:21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[1]!genNormal($E$9,$E$10)</f>
        <v>#VALUE!</v>
      </c>
      <c r="F58" t="e" vm="1">
        <f t="shared" si="0"/>
        <v>#VALUE!</v>
      </c>
      <c r="G58" t="e" vm="2">
        <f>[1]!GenLognormal($G$9,$G$10)</f>
        <v>#VALUE!</v>
      </c>
      <c r="H58" t="e" vm="2">
        <f>[1]!genBinomial(1,0.593)</f>
        <v>#VALUE!</v>
      </c>
      <c r="I58" s="13" t="e" vm="1">
        <f t="shared" si="1"/>
        <v>#VALUE!</v>
      </c>
      <c r="J58" t="e" vm="2">
        <f>[1]!genUniform($J$9,$J$10)</f>
        <v>#VALUE!</v>
      </c>
      <c r="K58" t="e" vm="1">
        <f t="shared" si="2"/>
        <v>#VALUE!</v>
      </c>
      <c r="L58" s="47" t="e" vm="1">
        <f t="shared" si="3"/>
        <v>#VALUE!</v>
      </c>
      <c r="M58" t="e" vm="1">
        <f t="shared" si="4"/>
        <v>#VALUE!</v>
      </c>
      <c r="N58" t="e" vm="2">
        <f>[1]!genUniform($N$9,$N$10)</f>
        <v>#VALUE!</v>
      </c>
      <c r="O58" t="e" vm="1">
        <f t="shared" si="5"/>
        <v>#VALUE!</v>
      </c>
      <c r="P58" s="47" t="e" vm="1">
        <f t="shared" si="6"/>
        <v>#VALUE!</v>
      </c>
      <c r="Q58" t="e" vm="1">
        <f t="shared" si="7"/>
        <v>#VALUE!</v>
      </c>
      <c r="R58" t="e" vm="2">
        <f>[1]!genUniform($J$9,$J$10)</f>
        <v>#VALUE!</v>
      </c>
      <c r="S58" t="e" vm="1">
        <f t="shared" si="8"/>
        <v>#VALUE!</v>
      </c>
      <c r="T58" s="47" t="e" vm="1">
        <f t="shared" si="9"/>
        <v>#VALUE!</v>
      </c>
      <c r="U58" t="e" vm="1">
        <f t="shared" si="10"/>
        <v>#VALUE!</v>
      </c>
    </row>
    <row r="59" spans="1:21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[1]!genNormal($E$9,$E$10)</f>
        <v>#VALUE!</v>
      </c>
      <c r="F59" t="e" vm="1">
        <f t="shared" si="0"/>
        <v>#VALUE!</v>
      </c>
      <c r="G59" t="e" vm="2">
        <f>[1]!GenLognormal($G$9,$G$10)</f>
        <v>#VALUE!</v>
      </c>
      <c r="H59" t="e" vm="2">
        <f>[1]!genBinomial(1,0.593)</f>
        <v>#VALUE!</v>
      </c>
      <c r="I59" s="13" t="e" vm="1">
        <f t="shared" si="1"/>
        <v>#VALUE!</v>
      </c>
      <c r="J59" t="e" vm="2">
        <f>[1]!genUniform($J$9,$J$10)</f>
        <v>#VALUE!</v>
      </c>
      <c r="K59" t="e" vm="1">
        <f t="shared" si="2"/>
        <v>#VALUE!</v>
      </c>
      <c r="L59" s="47" t="e" vm="1">
        <f t="shared" si="3"/>
        <v>#VALUE!</v>
      </c>
      <c r="M59" t="e" vm="1">
        <f t="shared" si="4"/>
        <v>#VALUE!</v>
      </c>
      <c r="N59" t="e" vm="2">
        <f>[1]!genUniform($N$9,$N$10)</f>
        <v>#VALUE!</v>
      </c>
      <c r="O59" t="e" vm="1">
        <f t="shared" si="5"/>
        <v>#VALUE!</v>
      </c>
      <c r="P59" s="47" t="e" vm="1">
        <f t="shared" si="6"/>
        <v>#VALUE!</v>
      </c>
      <c r="Q59" t="e" vm="1">
        <f t="shared" si="7"/>
        <v>#VALUE!</v>
      </c>
      <c r="R59" t="e" vm="2">
        <f>[1]!genUniform($J$9,$J$10)</f>
        <v>#VALUE!</v>
      </c>
      <c r="S59" t="e" vm="1">
        <f t="shared" si="8"/>
        <v>#VALUE!</v>
      </c>
      <c r="T59" s="47" t="e" vm="1">
        <f t="shared" si="9"/>
        <v>#VALUE!</v>
      </c>
      <c r="U59" t="e" vm="1">
        <f t="shared" si="10"/>
        <v>#VALUE!</v>
      </c>
    </row>
    <row r="60" spans="1:21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[1]!genNormal($E$9,$E$10)</f>
        <v>#VALUE!</v>
      </c>
      <c r="F60" t="e" vm="1">
        <f t="shared" si="0"/>
        <v>#VALUE!</v>
      </c>
      <c r="G60" t="e" vm="2">
        <f>[1]!GenLognormal($G$9,$G$10)</f>
        <v>#VALUE!</v>
      </c>
      <c r="H60" t="e" vm="2">
        <f>[1]!genBinomial(1,0.593)</f>
        <v>#VALUE!</v>
      </c>
      <c r="I60" s="13" t="e" vm="1">
        <f t="shared" si="1"/>
        <v>#VALUE!</v>
      </c>
      <c r="J60" t="e" vm="2">
        <f>[1]!genUniform($J$9,$J$10)</f>
        <v>#VALUE!</v>
      </c>
      <c r="K60" t="e" vm="1">
        <f t="shared" si="2"/>
        <v>#VALUE!</v>
      </c>
      <c r="L60" s="47" t="e" vm="1">
        <f t="shared" si="3"/>
        <v>#VALUE!</v>
      </c>
      <c r="M60" t="e" vm="1">
        <f t="shared" si="4"/>
        <v>#VALUE!</v>
      </c>
      <c r="N60" t="e" vm="2">
        <f>[1]!genUniform($N$9,$N$10)</f>
        <v>#VALUE!</v>
      </c>
      <c r="O60" t="e" vm="1">
        <f t="shared" si="5"/>
        <v>#VALUE!</v>
      </c>
      <c r="P60" s="47" t="e" vm="1">
        <f t="shared" si="6"/>
        <v>#VALUE!</v>
      </c>
      <c r="Q60" t="e" vm="1">
        <f t="shared" si="7"/>
        <v>#VALUE!</v>
      </c>
      <c r="R60" t="e" vm="2">
        <f>[1]!genUniform($J$9,$J$10)</f>
        <v>#VALUE!</v>
      </c>
      <c r="S60" t="e" vm="1">
        <f t="shared" si="8"/>
        <v>#VALUE!</v>
      </c>
      <c r="T60" s="47" t="e" vm="1">
        <f t="shared" si="9"/>
        <v>#VALUE!</v>
      </c>
      <c r="U60" t="e" vm="1">
        <f t="shared" si="10"/>
        <v>#VALUE!</v>
      </c>
    </row>
    <row r="61" spans="1:21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[1]!genNormal($E$9,$E$10)</f>
        <v>#VALUE!</v>
      </c>
      <c r="F61" t="e" vm="1">
        <f t="shared" si="0"/>
        <v>#VALUE!</v>
      </c>
      <c r="G61" t="e" vm="2">
        <f>[1]!GenLognormal($G$9,$G$10)</f>
        <v>#VALUE!</v>
      </c>
      <c r="H61" t="e" vm="2">
        <f>[1]!genBinomial(1,0.593)</f>
        <v>#VALUE!</v>
      </c>
      <c r="I61" s="13" t="e" vm="1">
        <f t="shared" si="1"/>
        <v>#VALUE!</v>
      </c>
      <c r="J61" t="e" vm="2">
        <f>[1]!genUniform($J$9,$J$10)</f>
        <v>#VALUE!</v>
      </c>
      <c r="K61" t="e" vm="1">
        <f t="shared" si="2"/>
        <v>#VALUE!</v>
      </c>
      <c r="L61" s="47" t="e" vm="1">
        <f t="shared" si="3"/>
        <v>#VALUE!</v>
      </c>
      <c r="M61" t="e" vm="1">
        <f t="shared" si="4"/>
        <v>#VALUE!</v>
      </c>
      <c r="N61" t="e" vm="2">
        <f>[1]!genUniform($N$9,$N$10)</f>
        <v>#VALUE!</v>
      </c>
      <c r="O61" t="e" vm="1">
        <f t="shared" si="5"/>
        <v>#VALUE!</v>
      </c>
      <c r="P61" s="47" t="e" vm="1">
        <f t="shared" si="6"/>
        <v>#VALUE!</v>
      </c>
      <c r="Q61" t="e" vm="1">
        <f t="shared" si="7"/>
        <v>#VALUE!</v>
      </c>
      <c r="R61" t="e" vm="2">
        <f>[1]!genUniform($J$9,$J$10)</f>
        <v>#VALUE!</v>
      </c>
      <c r="S61" t="e" vm="1">
        <f t="shared" si="8"/>
        <v>#VALUE!</v>
      </c>
      <c r="T61" s="47" t="e" vm="1">
        <f t="shared" si="9"/>
        <v>#VALUE!</v>
      </c>
      <c r="U61" t="e" vm="1">
        <f t="shared" si="10"/>
        <v>#VALUE!</v>
      </c>
    </row>
    <row r="62" spans="1:21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[1]!genNormal($E$9,$E$10)</f>
        <v>#VALUE!</v>
      </c>
      <c r="F62" t="e" vm="1">
        <f t="shared" si="0"/>
        <v>#VALUE!</v>
      </c>
      <c r="G62" t="e" vm="2">
        <f>[1]!GenLognormal($G$9,$G$10)</f>
        <v>#VALUE!</v>
      </c>
      <c r="H62" t="e" vm="2">
        <f>[1]!genBinomial(1,0.593)</f>
        <v>#VALUE!</v>
      </c>
      <c r="I62" s="13" t="e" vm="1">
        <f t="shared" si="1"/>
        <v>#VALUE!</v>
      </c>
      <c r="J62" t="e" vm="2">
        <f>[1]!genUniform($J$9,$J$10)</f>
        <v>#VALUE!</v>
      </c>
      <c r="K62" t="e" vm="1">
        <f t="shared" si="2"/>
        <v>#VALUE!</v>
      </c>
      <c r="L62" s="47" t="e" vm="1">
        <f t="shared" si="3"/>
        <v>#VALUE!</v>
      </c>
      <c r="M62" t="e" vm="1">
        <f t="shared" si="4"/>
        <v>#VALUE!</v>
      </c>
      <c r="N62" t="e" vm="2">
        <f>[1]!genUniform($N$9,$N$10)</f>
        <v>#VALUE!</v>
      </c>
      <c r="O62" t="e" vm="1">
        <f t="shared" si="5"/>
        <v>#VALUE!</v>
      </c>
      <c r="P62" s="47" t="e" vm="1">
        <f t="shared" si="6"/>
        <v>#VALUE!</v>
      </c>
      <c r="Q62" t="e" vm="1">
        <f t="shared" si="7"/>
        <v>#VALUE!</v>
      </c>
      <c r="R62" t="e" vm="2">
        <f>[1]!genUniform($J$9,$J$10)</f>
        <v>#VALUE!</v>
      </c>
      <c r="S62" t="e" vm="1">
        <f t="shared" si="8"/>
        <v>#VALUE!</v>
      </c>
      <c r="T62" s="47" t="e" vm="1">
        <f t="shared" si="9"/>
        <v>#VALUE!</v>
      </c>
      <c r="U62" t="e" vm="1">
        <f t="shared" si="10"/>
        <v>#VALUE!</v>
      </c>
    </row>
    <row r="63" spans="1:21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[1]!genNormal($E$9,$E$10)</f>
        <v>#VALUE!</v>
      </c>
      <c r="F63" t="e" vm="1">
        <f t="shared" si="0"/>
        <v>#VALUE!</v>
      </c>
      <c r="G63" t="e" vm="2">
        <f>[1]!GenLognormal($G$9,$G$10)</f>
        <v>#VALUE!</v>
      </c>
      <c r="H63" t="e" vm="2">
        <f>[1]!genBinomial(1,0.593)</f>
        <v>#VALUE!</v>
      </c>
      <c r="I63" s="13" t="e" vm="1">
        <f t="shared" si="1"/>
        <v>#VALUE!</v>
      </c>
      <c r="J63" t="e" vm="2">
        <f>[1]!genUniform($J$9,$J$10)</f>
        <v>#VALUE!</v>
      </c>
      <c r="K63" t="e" vm="1">
        <f t="shared" si="2"/>
        <v>#VALUE!</v>
      </c>
      <c r="L63" s="47" t="e" vm="1">
        <f t="shared" si="3"/>
        <v>#VALUE!</v>
      </c>
      <c r="M63" t="e" vm="1">
        <f t="shared" si="4"/>
        <v>#VALUE!</v>
      </c>
      <c r="N63" t="e" vm="2">
        <f>[1]!genUniform($N$9,$N$10)</f>
        <v>#VALUE!</v>
      </c>
      <c r="O63" t="e" vm="1">
        <f t="shared" si="5"/>
        <v>#VALUE!</v>
      </c>
      <c r="P63" s="47" t="e" vm="1">
        <f t="shared" si="6"/>
        <v>#VALUE!</v>
      </c>
      <c r="Q63" t="e" vm="1">
        <f t="shared" si="7"/>
        <v>#VALUE!</v>
      </c>
      <c r="R63" t="e" vm="2">
        <f>[1]!genUniform($J$9,$J$10)</f>
        <v>#VALUE!</v>
      </c>
      <c r="S63" t="e" vm="1">
        <f t="shared" si="8"/>
        <v>#VALUE!</v>
      </c>
      <c r="T63" s="47" t="e" vm="1">
        <f t="shared" si="9"/>
        <v>#VALUE!</v>
      </c>
      <c r="U63" t="e" vm="1">
        <f t="shared" si="10"/>
        <v>#VALUE!</v>
      </c>
    </row>
    <row r="64" spans="1:21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[1]!genNormal($E$9,$E$10)</f>
        <v>#VALUE!</v>
      </c>
      <c r="F64" t="e" vm="1">
        <f t="shared" si="0"/>
        <v>#VALUE!</v>
      </c>
      <c r="G64" t="e" vm="2">
        <f>[1]!GenLognormal($G$9,$G$10)</f>
        <v>#VALUE!</v>
      </c>
      <c r="H64" t="e" vm="2">
        <f>[1]!genBinomial(1,0.593)</f>
        <v>#VALUE!</v>
      </c>
      <c r="I64" s="13" t="e" vm="1">
        <f t="shared" si="1"/>
        <v>#VALUE!</v>
      </c>
      <c r="J64" t="e" vm="2">
        <f>[1]!genUniform($J$9,$J$10)</f>
        <v>#VALUE!</v>
      </c>
      <c r="K64" t="e" vm="1">
        <f t="shared" si="2"/>
        <v>#VALUE!</v>
      </c>
      <c r="L64" s="47" t="e" vm="1">
        <f t="shared" si="3"/>
        <v>#VALUE!</v>
      </c>
      <c r="M64" t="e" vm="1">
        <f t="shared" si="4"/>
        <v>#VALUE!</v>
      </c>
      <c r="N64" t="e" vm="2">
        <f>[1]!genUniform($N$9,$N$10)</f>
        <v>#VALUE!</v>
      </c>
      <c r="O64" t="e" vm="1">
        <f t="shared" si="5"/>
        <v>#VALUE!</v>
      </c>
      <c r="P64" s="47" t="e" vm="1">
        <f t="shared" si="6"/>
        <v>#VALUE!</v>
      </c>
      <c r="Q64" t="e" vm="1">
        <f t="shared" si="7"/>
        <v>#VALUE!</v>
      </c>
      <c r="R64" t="e" vm="2">
        <f>[1]!genUniform($J$9,$J$10)</f>
        <v>#VALUE!</v>
      </c>
      <c r="S64" t="e" vm="1">
        <f t="shared" si="8"/>
        <v>#VALUE!</v>
      </c>
      <c r="T64" s="47" t="e" vm="1">
        <f t="shared" si="9"/>
        <v>#VALUE!</v>
      </c>
      <c r="U64" t="e" vm="1">
        <f t="shared" si="10"/>
        <v>#VALUE!</v>
      </c>
    </row>
    <row r="65" spans="1:21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[1]!genNormal($E$9,$E$10)</f>
        <v>#VALUE!</v>
      </c>
      <c r="F65" t="e" vm="1">
        <f t="shared" si="0"/>
        <v>#VALUE!</v>
      </c>
      <c r="G65" t="e" vm="2">
        <f>[1]!GenLognormal($G$9,$G$10)</f>
        <v>#VALUE!</v>
      </c>
      <c r="H65" t="e" vm="2">
        <f>[1]!genBinomial(1,0.593)</f>
        <v>#VALUE!</v>
      </c>
      <c r="I65" s="13" t="e" vm="1">
        <f t="shared" si="1"/>
        <v>#VALUE!</v>
      </c>
      <c r="J65" t="e" vm="2">
        <f>[1]!genUniform($J$9,$J$10)</f>
        <v>#VALUE!</v>
      </c>
      <c r="K65" t="e" vm="1">
        <f t="shared" si="2"/>
        <v>#VALUE!</v>
      </c>
      <c r="L65" s="47" t="e" vm="1">
        <f t="shared" si="3"/>
        <v>#VALUE!</v>
      </c>
      <c r="M65" t="e" vm="1">
        <f t="shared" si="4"/>
        <v>#VALUE!</v>
      </c>
      <c r="N65" t="e" vm="2">
        <f>[1]!genUniform($N$9,$N$10)</f>
        <v>#VALUE!</v>
      </c>
      <c r="O65" t="e" vm="1">
        <f t="shared" si="5"/>
        <v>#VALUE!</v>
      </c>
      <c r="P65" s="47" t="e" vm="1">
        <f t="shared" si="6"/>
        <v>#VALUE!</v>
      </c>
      <c r="Q65" t="e" vm="1">
        <f t="shared" si="7"/>
        <v>#VALUE!</v>
      </c>
      <c r="R65" t="e" vm="2">
        <f>[1]!genUniform($J$9,$J$10)</f>
        <v>#VALUE!</v>
      </c>
      <c r="S65" t="e" vm="1">
        <f t="shared" si="8"/>
        <v>#VALUE!</v>
      </c>
      <c r="T65" s="47" t="e" vm="1">
        <f t="shared" si="9"/>
        <v>#VALUE!</v>
      </c>
      <c r="U65" t="e" vm="1">
        <f t="shared" si="10"/>
        <v>#VALUE!</v>
      </c>
    </row>
    <row r="66" spans="1:21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[1]!genNormal($E$9,$E$10)</f>
        <v>#VALUE!</v>
      </c>
      <c r="F66" t="e" vm="1">
        <f t="shared" si="0"/>
        <v>#VALUE!</v>
      </c>
      <c r="G66" t="e" vm="2">
        <f>[1]!GenLognormal($G$9,$G$10)</f>
        <v>#VALUE!</v>
      </c>
      <c r="H66" t="e" vm="2">
        <f>[1]!genBinomial(1,0.593)</f>
        <v>#VALUE!</v>
      </c>
      <c r="I66" s="13" t="e" vm="1">
        <f t="shared" si="1"/>
        <v>#VALUE!</v>
      </c>
      <c r="J66" t="e" vm="2">
        <f>[1]!genUniform($J$9,$J$10)</f>
        <v>#VALUE!</v>
      </c>
      <c r="K66" t="e" vm="1">
        <f t="shared" si="2"/>
        <v>#VALUE!</v>
      </c>
      <c r="L66" s="47" t="e" vm="1">
        <f t="shared" si="3"/>
        <v>#VALUE!</v>
      </c>
      <c r="M66" t="e" vm="1">
        <f t="shared" si="4"/>
        <v>#VALUE!</v>
      </c>
      <c r="N66" t="e" vm="2">
        <f>[1]!genUniform($N$9,$N$10)</f>
        <v>#VALUE!</v>
      </c>
      <c r="O66" t="e" vm="1">
        <f t="shared" si="5"/>
        <v>#VALUE!</v>
      </c>
      <c r="P66" s="47" t="e" vm="1">
        <f t="shared" si="6"/>
        <v>#VALUE!</v>
      </c>
      <c r="Q66" t="e" vm="1">
        <f t="shared" si="7"/>
        <v>#VALUE!</v>
      </c>
      <c r="R66" t="e" vm="2">
        <f>[1]!genUniform($J$9,$J$10)</f>
        <v>#VALUE!</v>
      </c>
      <c r="S66" t="e" vm="1">
        <f t="shared" si="8"/>
        <v>#VALUE!</v>
      </c>
      <c r="T66" s="47" t="e" vm="1">
        <f t="shared" si="9"/>
        <v>#VALUE!</v>
      </c>
      <c r="U66" t="e" vm="1">
        <f t="shared" si="10"/>
        <v>#VALUE!</v>
      </c>
    </row>
    <row r="67" spans="1:21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[1]!genNormal($E$9,$E$10)</f>
        <v>#VALUE!</v>
      </c>
      <c r="F67" t="e" vm="1">
        <f t="shared" si="0"/>
        <v>#VALUE!</v>
      </c>
      <c r="G67" t="e" vm="2">
        <f>[1]!GenLognormal($G$9,$G$10)</f>
        <v>#VALUE!</v>
      </c>
      <c r="H67" t="e" vm="2">
        <f>[1]!genBinomial(1,0.593)</f>
        <v>#VALUE!</v>
      </c>
      <c r="I67" s="13" t="e" vm="1">
        <f t="shared" si="1"/>
        <v>#VALUE!</v>
      </c>
      <c r="J67" t="e" vm="2">
        <f>[1]!genUniform($J$9,$J$10)</f>
        <v>#VALUE!</v>
      </c>
      <c r="K67" t="e" vm="1">
        <f t="shared" si="2"/>
        <v>#VALUE!</v>
      </c>
      <c r="L67" s="47" t="e" vm="1">
        <f t="shared" si="3"/>
        <v>#VALUE!</v>
      </c>
      <c r="M67" t="e" vm="1">
        <f t="shared" si="4"/>
        <v>#VALUE!</v>
      </c>
      <c r="N67" t="e" vm="2">
        <f>[1]!genUniform($N$9,$N$10)</f>
        <v>#VALUE!</v>
      </c>
      <c r="O67" t="e" vm="1">
        <f t="shared" si="5"/>
        <v>#VALUE!</v>
      </c>
      <c r="P67" s="47" t="e" vm="1">
        <f t="shared" si="6"/>
        <v>#VALUE!</v>
      </c>
      <c r="Q67" t="e" vm="1">
        <f t="shared" si="7"/>
        <v>#VALUE!</v>
      </c>
      <c r="R67" t="e" vm="2">
        <f>[1]!genUniform($J$9,$J$10)</f>
        <v>#VALUE!</v>
      </c>
      <c r="S67" t="e" vm="1">
        <f t="shared" si="8"/>
        <v>#VALUE!</v>
      </c>
      <c r="T67" s="47" t="e" vm="1">
        <f t="shared" si="9"/>
        <v>#VALUE!</v>
      </c>
      <c r="U67" t="e" vm="1">
        <f t="shared" si="10"/>
        <v>#VALUE!</v>
      </c>
    </row>
    <row r="68" spans="1:21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[1]!genNormal($E$9,$E$10)</f>
        <v>#VALUE!</v>
      </c>
      <c r="F68" t="e" vm="1">
        <f t="shared" si="0"/>
        <v>#VALUE!</v>
      </c>
      <c r="G68" t="e" vm="2">
        <f>[1]!GenLognormal($G$9,$G$10)</f>
        <v>#VALUE!</v>
      </c>
      <c r="H68" t="e" vm="2">
        <f>[1]!genBinomial(1,0.593)</f>
        <v>#VALUE!</v>
      </c>
      <c r="I68" s="13" t="e" vm="1">
        <f t="shared" si="1"/>
        <v>#VALUE!</v>
      </c>
      <c r="J68" t="e" vm="2">
        <f>[1]!genUniform($J$9,$J$10)</f>
        <v>#VALUE!</v>
      </c>
      <c r="K68" t="e" vm="1">
        <f t="shared" si="2"/>
        <v>#VALUE!</v>
      </c>
      <c r="L68" s="47" t="e" vm="1">
        <f t="shared" si="3"/>
        <v>#VALUE!</v>
      </c>
      <c r="M68" t="e" vm="1">
        <f t="shared" si="4"/>
        <v>#VALUE!</v>
      </c>
      <c r="N68" t="e" vm="2">
        <f>[1]!genUniform($N$9,$N$10)</f>
        <v>#VALUE!</v>
      </c>
      <c r="O68" t="e" vm="1">
        <f t="shared" si="5"/>
        <v>#VALUE!</v>
      </c>
      <c r="P68" s="47" t="e" vm="1">
        <f t="shared" si="6"/>
        <v>#VALUE!</v>
      </c>
      <c r="Q68" t="e" vm="1">
        <f t="shared" si="7"/>
        <v>#VALUE!</v>
      </c>
      <c r="R68" t="e" vm="2">
        <f>[1]!genUniform($J$9,$J$10)</f>
        <v>#VALUE!</v>
      </c>
      <c r="S68" t="e" vm="1">
        <f t="shared" si="8"/>
        <v>#VALUE!</v>
      </c>
      <c r="T68" s="47" t="e" vm="1">
        <f t="shared" si="9"/>
        <v>#VALUE!</v>
      </c>
      <c r="U68" t="e" vm="1">
        <f t="shared" si="10"/>
        <v>#VALUE!</v>
      </c>
    </row>
    <row r="69" spans="1:21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[1]!genNormal($E$9,$E$10)</f>
        <v>#VALUE!</v>
      </c>
      <c r="F69" t="e" vm="1">
        <f t="shared" si="0"/>
        <v>#VALUE!</v>
      </c>
      <c r="G69" t="e" vm="2">
        <f>[1]!GenLognormal($G$9,$G$10)</f>
        <v>#VALUE!</v>
      </c>
      <c r="H69" t="e" vm="2">
        <f>[1]!genBinomial(1,0.593)</f>
        <v>#VALUE!</v>
      </c>
      <c r="I69" s="13" t="e" vm="1">
        <f t="shared" si="1"/>
        <v>#VALUE!</v>
      </c>
      <c r="J69" t="e" vm="2">
        <f>[1]!genUniform($J$9,$J$10)</f>
        <v>#VALUE!</v>
      </c>
      <c r="K69" t="e" vm="1">
        <f t="shared" si="2"/>
        <v>#VALUE!</v>
      </c>
      <c r="L69" s="47" t="e" vm="1">
        <f t="shared" si="3"/>
        <v>#VALUE!</v>
      </c>
      <c r="M69" t="e" vm="1">
        <f t="shared" si="4"/>
        <v>#VALUE!</v>
      </c>
      <c r="N69" t="e" vm="2">
        <f>[1]!genUniform($N$9,$N$10)</f>
        <v>#VALUE!</v>
      </c>
      <c r="O69" t="e" vm="1">
        <f t="shared" si="5"/>
        <v>#VALUE!</v>
      </c>
      <c r="P69" s="47" t="e" vm="1">
        <f t="shared" si="6"/>
        <v>#VALUE!</v>
      </c>
      <c r="Q69" t="e" vm="1">
        <f t="shared" si="7"/>
        <v>#VALUE!</v>
      </c>
      <c r="R69" t="e" vm="2">
        <f>[1]!genUniform($J$9,$J$10)</f>
        <v>#VALUE!</v>
      </c>
      <c r="S69" t="e" vm="1">
        <f t="shared" si="8"/>
        <v>#VALUE!</v>
      </c>
      <c r="T69" s="47" t="e" vm="1">
        <f t="shared" si="9"/>
        <v>#VALUE!</v>
      </c>
      <c r="U69" t="e" vm="1">
        <f t="shared" si="10"/>
        <v>#VALUE!</v>
      </c>
    </row>
    <row r="70" spans="1:21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[1]!genNormal($E$9,$E$10)</f>
        <v>#VALUE!</v>
      </c>
      <c r="F70" t="e" vm="1">
        <f t="shared" si="0"/>
        <v>#VALUE!</v>
      </c>
      <c r="G70" t="e" vm="2">
        <f>[1]!GenLognormal($G$9,$G$10)</f>
        <v>#VALUE!</v>
      </c>
      <c r="H70" t="e" vm="2">
        <f>[1]!genBinomial(1,0.593)</f>
        <v>#VALUE!</v>
      </c>
      <c r="I70" s="13" t="e" vm="1">
        <f t="shared" si="1"/>
        <v>#VALUE!</v>
      </c>
      <c r="J70" t="e" vm="2">
        <f>[1]!genUniform($J$9,$J$10)</f>
        <v>#VALUE!</v>
      </c>
      <c r="K70" t="e" vm="1">
        <f t="shared" si="2"/>
        <v>#VALUE!</v>
      </c>
      <c r="L70" s="47" t="e" vm="1">
        <f t="shared" si="3"/>
        <v>#VALUE!</v>
      </c>
      <c r="M70" t="e" vm="1">
        <f t="shared" si="4"/>
        <v>#VALUE!</v>
      </c>
      <c r="N70" t="e" vm="2">
        <f>[1]!genUniform($N$9,$N$10)</f>
        <v>#VALUE!</v>
      </c>
      <c r="O70" t="e" vm="1">
        <f t="shared" si="5"/>
        <v>#VALUE!</v>
      </c>
      <c r="P70" s="47" t="e" vm="1">
        <f t="shared" si="6"/>
        <v>#VALUE!</v>
      </c>
      <c r="Q70" t="e" vm="1">
        <f t="shared" si="7"/>
        <v>#VALUE!</v>
      </c>
      <c r="R70" t="e" vm="2">
        <f>[1]!genUniform($J$9,$J$10)</f>
        <v>#VALUE!</v>
      </c>
      <c r="S70" t="e" vm="1">
        <f t="shared" si="8"/>
        <v>#VALUE!</v>
      </c>
      <c r="T70" s="47" t="e" vm="1">
        <f t="shared" si="9"/>
        <v>#VALUE!</v>
      </c>
      <c r="U70" t="e" vm="1">
        <f t="shared" si="10"/>
        <v>#VALUE!</v>
      </c>
    </row>
    <row r="71" spans="1:21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[1]!genNormal($E$9,$E$10)</f>
        <v>#VALUE!</v>
      </c>
      <c r="F71" t="e" vm="1">
        <f t="shared" si="0"/>
        <v>#VALUE!</v>
      </c>
      <c r="G71" t="e" vm="2">
        <f>[1]!GenLognormal($G$9,$G$10)</f>
        <v>#VALUE!</v>
      </c>
      <c r="H71" t="e" vm="2">
        <f>[1]!genBinomial(1,0.593)</f>
        <v>#VALUE!</v>
      </c>
      <c r="I71" s="13" t="e" vm="1">
        <f t="shared" si="1"/>
        <v>#VALUE!</v>
      </c>
      <c r="J71" t="e" vm="2">
        <f>[1]!genUniform($J$9,$J$10)</f>
        <v>#VALUE!</v>
      </c>
      <c r="K71" t="e" vm="1">
        <f t="shared" si="2"/>
        <v>#VALUE!</v>
      </c>
      <c r="L71" s="47" t="e" vm="1">
        <f t="shared" si="3"/>
        <v>#VALUE!</v>
      </c>
      <c r="M71" t="e" vm="1">
        <f t="shared" si="4"/>
        <v>#VALUE!</v>
      </c>
      <c r="N71" t="e" vm="2">
        <f>[1]!genUniform($N$9,$N$10)</f>
        <v>#VALUE!</v>
      </c>
      <c r="O71" t="e" vm="1">
        <f t="shared" si="5"/>
        <v>#VALUE!</v>
      </c>
      <c r="P71" s="47" t="e" vm="1">
        <f t="shared" si="6"/>
        <v>#VALUE!</v>
      </c>
      <c r="Q71" t="e" vm="1">
        <f t="shared" si="7"/>
        <v>#VALUE!</v>
      </c>
      <c r="R71" t="e" vm="2">
        <f>[1]!genUniform($J$9,$J$10)</f>
        <v>#VALUE!</v>
      </c>
      <c r="S71" t="e" vm="1">
        <f t="shared" si="8"/>
        <v>#VALUE!</v>
      </c>
      <c r="T71" s="47" t="e" vm="1">
        <f t="shared" si="9"/>
        <v>#VALUE!</v>
      </c>
      <c r="U71" t="e" vm="1">
        <f t="shared" si="10"/>
        <v>#VALUE!</v>
      </c>
    </row>
    <row r="72" spans="1:21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[1]!genNormal($E$9,$E$10)</f>
        <v>#VALUE!</v>
      </c>
      <c r="F72" t="e" vm="1">
        <f t="shared" si="0"/>
        <v>#VALUE!</v>
      </c>
      <c r="G72" t="e" vm="2">
        <f>[1]!GenLognormal($G$9,$G$10)</f>
        <v>#VALUE!</v>
      </c>
      <c r="H72" t="e" vm="2">
        <f>[1]!genBinomial(1,0.593)</f>
        <v>#VALUE!</v>
      </c>
      <c r="I72" s="13" t="e" vm="1">
        <f t="shared" si="1"/>
        <v>#VALUE!</v>
      </c>
      <c r="J72" t="e" vm="2">
        <f>[1]!genUniform($J$9,$J$10)</f>
        <v>#VALUE!</v>
      </c>
      <c r="K72" t="e" vm="1">
        <f t="shared" si="2"/>
        <v>#VALUE!</v>
      </c>
      <c r="L72" s="47" t="e" vm="1">
        <f t="shared" si="3"/>
        <v>#VALUE!</v>
      </c>
      <c r="M72" t="e" vm="1">
        <f t="shared" si="4"/>
        <v>#VALUE!</v>
      </c>
      <c r="N72" t="e" vm="2">
        <f>[1]!genUniform($N$9,$N$10)</f>
        <v>#VALUE!</v>
      </c>
      <c r="O72" t="e" vm="1">
        <f t="shared" si="5"/>
        <v>#VALUE!</v>
      </c>
      <c r="P72" s="47" t="e" vm="1">
        <f t="shared" si="6"/>
        <v>#VALUE!</v>
      </c>
      <c r="Q72" t="e" vm="1">
        <f t="shared" si="7"/>
        <v>#VALUE!</v>
      </c>
      <c r="R72" t="e" vm="2">
        <f>[1]!genUniform($J$9,$J$10)</f>
        <v>#VALUE!</v>
      </c>
      <c r="S72" t="e" vm="1">
        <f t="shared" si="8"/>
        <v>#VALUE!</v>
      </c>
      <c r="T72" s="47" t="e" vm="1">
        <f t="shared" si="9"/>
        <v>#VALUE!</v>
      </c>
      <c r="U72" t="e" vm="1">
        <f t="shared" si="10"/>
        <v>#VALUE!</v>
      </c>
    </row>
    <row r="73" spans="1:21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[1]!genNormal($E$9,$E$10)</f>
        <v>#VALUE!</v>
      </c>
      <c r="F73" t="e" vm="1">
        <f t="shared" si="0"/>
        <v>#VALUE!</v>
      </c>
      <c r="G73" t="e" vm="2">
        <f>[1]!GenLognormal($G$9,$G$10)</f>
        <v>#VALUE!</v>
      </c>
      <c r="H73" t="e" vm="2">
        <f>[1]!genBinomial(1,0.593)</f>
        <v>#VALUE!</v>
      </c>
      <c r="I73" s="13" t="e" vm="1">
        <f t="shared" si="1"/>
        <v>#VALUE!</v>
      </c>
      <c r="J73" t="e" vm="2">
        <f>[1]!genUniform($J$9,$J$10)</f>
        <v>#VALUE!</v>
      </c>
      <c r="K73" t="e" vm="1">
        <f t="shared" si="2"/>
        <v>#VALUE!</v>
      </c>
      <c r="L73" s="47" t="e" vm="1">
        <f t="shared" si="3"/>
        <v>#VALUE!</v>
      </c>
      <c r="M73" t="e" vm="1">
        <f t="shared" si="4"/>
        <v>#VALUE!</v>
      </c>
      <c r="N73" t="e" vm="2">
        <f>[1]!genUniform($N$9,$N$10)</f>
        <v>#VALUE!</v>
      </c>
      <c r="O73" t="e" vm="1">
        <f t="shared" si="5"/>
        <v>#VALUE!</v>
      </c>
      <c r="P73" s="47" t="e" vm="1">
        <f t="shared" si="6"/>
        <v>#VALUE!</v>
      </c>
      <c r="Q73" t="e" vm="1">
        <f t="shared" si="7"/>
        <v>#VALUE!</v>
      </c>
      <c r="R73" t="e" vm="2">
        <f>[1]!genUniform($J$9,$J$10)</f>
        <v>#VALUE!</v>
      </c>
      <c r="S73" t="e" vm="1">
        <f t="shared" si="8"/>
        <v>#VALUE!</v>
      </c>
      <c r="T73" s="47" t="e" vm="1">
        <f t="shared" si="9"/>
        <v>#VALUE!</v>
      </c>
      <c r="U73" t="e" vm="1">
        <f t="shared" si="10"/>
        <v>#VALUE!</v>
      </c>
    </row>
    <row r="74" spans="1:21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[1]!genNormal($E$9,$E$10)</f>
        <v>#VALUE!</v>
      </c>
      <c r="F74" t="e" vm="1">
        <f t="shared" si="0"/>
        <v>#VALUE!</v>
      </c>
      <c r="G74" t="e" vm="2">
        <f>[1]!GenLognormal($G$9,$G$10)</f>
        <v>#VALUE!</v>
      </c>
      <c r="H74" t="e" vm="2">
        <f>[1]!genBinomial(1,0.593)</f>
        <v>#VALUE!</v>
      </c>
      <c r="I74" s="13" t="e" vm="1">
        <f t="shared" si="1"/>
        <v>#VALUE!</v>
      </c>
      <c r="J74" t="e" vm="2">
        <f>[1]!genUniform($J$9,$J$10)</f>
        <v>#VALUE!</v>
      </c>
      <c r="K74" t="e" vm="1">
        <f t="shared" si="2"/>
        <v>#VALUE!</v>
      </c>
      <c r="L74" s="47" t="e" vm="1">
        <f t="shared" si="3"/>
        <v>#VALUE!</v>
      </c>
      <c r="M74" t="e" vm="1">
        <f t="shared" si="4"/>
        <v>#VALUE!</v>
      </c>
      <c r="N74" t="e" vm="2">
        <f>[1]!genUniform($N$9,$N$10)</f>
        <v>#VALUE!</v>
      </c>
      <c r="O74" t="e" vm="1">
        <f t="shared" si="5"/>
        <v>#VALUE!</v>
      </c>
      <c r="P74" s="47" t="e" vm="1">
        <f t="shared" si="6"/>
        <v>#VALUE!</v>
      </c>
      <c r="Q74" t="e" vm="1">
        <f t="shared" si="7"/>
        <v>#VALUE!</v>
      </c>
      <c r="R74" t="e" vm="2">
        <f>[1]!genUniform($J$9,$J$10)</f>
        <v>#VALUE!</v>
      </c>
      <c r="S74" t="e" vm="1">
        <f t="shared" si="8"/>
        <v>#VALUE!</v>
      </c>
      <c r="T74" s="47" t="e" vm="1">
        <f t="shared" si="9"/>
        <v>#VALUE!</v>
      </c>
      <c r="U74" t="e" vm="1">
        <f t="shared" si="10"/>
        <v>#VALUE!</v>
      </c>
    </row>
    <row r="75" spans="1:21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[1]!genNormal($E$9,$E$10)</f>
        <v>#VALUE!</v>
      </c>
      <c r="F75" t="e" vm="1">
        <f t="shared" si="0"/>
        <v>#VALUE!</v>
      </c>
      <c r="G75" t="e" vm="2">
        <f>[1]!GenLognormal($G$9,$G$10)</f>
        <v>#VALUE!</v>
      </c>
      <c r="H75" t="e" vm="2">
        <f>[1]!genBinomial(1,0.593)</f>
        <v>#VALUE!</v>
      </c>
      <c r="I75" s="13" t="e" vm="1">
        <f t="shared" si="1"/>
        <v>#VALUE!</v>
      </c>
      <c r="J75" t="e" vm="2">
        <f>[1]!genUniform($J$9,$J$10)</f>
        <v>#VALUE!</v>
      </c>
      <c r="K75" t="e" vm="1">
        <f t="shared" si="2"/>
        <v>#VALUE!</v>
      </c>
      <c r="L75" s="47" t="e" vm="1">
        <f t="shared" si="3"/>
        <v>#VALUE!</v>
      </c>
      <c r="M75" t="e" vm="1">
        <f t="shared" si="4"/>
        <v>#VALUE!</v>
      </c>
      <c r="N75" t="e" vm="2">
        <f>[1]!genUniform($N$9,$N$10)</f>
        <v>#VALUE!</v>
      </c>
      <c r="O75" t="e" vm="1">
        <f t="shared" si="5"/>
        <v>#VALUE!</v>
      </c>
      <c r="P75" s="47" t="e" vm="1">
        <f t="shared" si="6"/>
        <v>#VALUE!</v>
      </c>
      <c r="Q75" t="e" vm="1">
        <f t="shared" si="7"/>
        <v>#VALUE!</v>
      </c>
      <c r="R75" t="e" vm="2">
        <f>[1]!genUniform($J$9,$J$10)</f>
        <v>#VALUE!</v>
      </c>
      <c r="S75" t="e" vm="1">
        <f t="shared" si="8"/>
        <v>#VALUE!</v>
      </c>
      <c r="T75" s="47" t="e" vm="1">
        <f t="shared" si="9"/>
        <v>#VALUE!</v>
      </c>
      <c r="U75" t="e" vm="1">
        <f t="shared" si="10"/>
        <v>#VALUE!</v>
      </c>
    </row>
    <row r="76" spans="1:21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[1]!genNormal($E$9,$E$10)</f>
        <v>#VALUE!</v>
      </c>
      <c r="F76" t="e" vm="1">
        <f t="shared" ref="F76:F139" si="11">IF(E76&gt;45,E76,45)</f>
        <v>#VALUE!</v>
      </c>
      <c r="G76" t="e" vm="2">
        <f>[1]!GenLognormal($G$9,$G$10)</f>
        <v>#VALUE!</v>
      </c>
      <c r="H76" t="e" vm="2">
        <f>[1]!genBinomial(1,0.593)</f>
        <v>#VALUE!</v>
      </c>
      <c r="I76" s="13" t="e" vm="1">
        <f t="shared" ref="I76:I139" si="12">(266.16-47.17*H76-2.33*G76+0.66*F76+0.017*(F76^2))*113.12/1000000*D76</f>
        <v>#VALUE!</v>
      </c>
      <c r="J76" t="e" vm="2">
        <f>[1]!genUniform($J$9,$J$10)</f>
        <v>#VALUE!</v>
      </c>
      <c r="K76" t="e" vm="1">
        <f t="shared" ref="K76:K139" si="13">_xlfn.LOGNORM.INV($J76,$K$9,$K$10)</f>
        <v>#VALUE!</v>
      </c>
      <c r="L76" s="47" t="e" vm="1">
        <f t="shared" ref="L76:L139" si="14">K76*$I76/24/60</f>
        <v>#VALUE!</v>
      </c>
      <c r="M76" t="e" vm="1">
        <f t="shared" ref="M76:M139" si="15">L76*24*60/$D76</f>
        <v>#VALUE!</v>
      </c>
      <c r="N76" t="e" vm="2">
        <f>[1]!genUniform($N$9,$N$10)</f>
        <v>#VALUE!</v>
      </c>
      <c r="O76" t="e" vm="1">
        <f t="shared" ref="O76:O139" si="16">_xlfn.LOGNORM.INV($R76,$S$9,$S$10)</f>
        <v>#VALUE!</v>
      </c>
      <c r="P76" s="47" t="e" vm="1">
        <f t="shared" ref="P76:P139" si="17">O76*$I76/24/60</f>
        <v>#VALUE!</v>
      </c>
      <c r="Q76" t="e" vm="1">
        <f t="shared" ref="Q76:Q139" si="18">P76*24*60/$D76</f>
        <v>#VALUE!</v>
      </c>
      <c r="R76" t="e" vm="2">
        <f>[1]!genUniform($J$9,$J$10)</f>
        <v>#VALUE!</v>
      </c>
      <c r="S76" t="e" vm="1">
        <f t="shared" ref="S76:S139" si="19">_xlfn.LOGNORM.INV($R76,$S$9,$S$10)</f>
        <v>#VALUE!</v>
      </c>
      <c r="T76" s="47" t="e" vm="1">
        <f t="shared" ref="T76:T139" si="20">S76*$I76/24/60</f>
        <v>#VALUE!</v>
      </c>
      <c r="U76" t="e" vm="1">
        <f t="shared" ref="U76:U139" si="21">T76*24*60/$D76</f>
        <v>#VALUE!</v>
      </c>
    </row>
    <row r="77" spans="1:21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[1]!genNormal($E$9,$E$10)</f>
        <v>#VALUE!</v>
      </c>
      <c r="F77" t="e" vm="1">
        <f t="shared" si="11"/>
        <v>#VALUE!</v>
      </c>
      <c r="G77" t="e" vm="2">
        <f>[1]!GenLognormal($G$9,$G$10)</f>
        <v>#VALUE!</v>
      </c>
      <c r="H77" t="e" vm="2">
        <f>[1]!genBinomial(1,0.593)</f>
        <v>#VALUE!</v>
      </c>
      <c r="I77" s="13" t="e" vm="1">
        <f t="shared" si="12"/>
        <v>#VALUE!</v>
      </c>
      <c r="J77" t="e" vm="2">
        <f>[1]!genUniform($J$9,$J$10)</f>
        <v>#VALUE!</v>
      </c>
      <c r="K77" t="e" vm="1">
        <f t="shared" si="13"/>
        <v>#VALUE!</v>
      </c>
      <c r="L77" s="47" t="e" vm="1">
        <f t="shared" si="14"/>
        <v>#VALUE!</v>
      </c>
      <c r="M77" t="e" vm="1">
        <f t="shared" si="15"/>
        <v>#VALUE!</v>
      </c>
      <c r="N77" t="e" vm="2">
        <f>[1]!genUniform($N$9,$N$10)</f>
        <v>#VALUE!</v>
      </c>
      <c r="O77" t="e" vm="1">
        <f t="shared" si="16"/>
        <v>#VALUE!</v>
      </c>
      <c r="P77" s="47" t="e" vm="1">
        <f t="shared" si="17"/>
        <v>#VALUE!</v>
      </c>
      <c r="Q77" t="e" vm="1">
        <f t="shared" si="18"/>
        <v>#VALUE!</v>
      </c>
      <c r="R77" t="e" vm="2">
        <f>[1]!genUniform($J$9,$J$10)</f>
        <v>#VALUE!</v>
      </c>
      <c r="S77" t="e" vm="1">
        <f t="shared" si="19"/>
        <v>#VALUE!</v>
      </c>
      <c r="T77" s="47" t="e" vm="1">
        <f t="shared" si="20"/>
        <v>#VALUE!</v>
      </c>
      <c r="U77" t="e" vm="1">
        <f t="shared" si="21"/>
        <v>#VALUE!</v>
      </c>
    </row>
    <row r="78" spans="1:21">
      <c r="A78">
        <v>68</v>
      </c>
      <c r="C78" t="e" vm="2">
        <f>[1]!GenLognormal($C$9,$C$10)</f>
        <v>#VALUE!</v>
      </c>
      <c r="D78" t="e" vm="2">
        <f>[1]!GenLognormal($D$9,$D$10)</f>
        <v>#VALUE!</v>
      </c>
      <c r="E78" t="e" vm="2">
        <f>[1]!genNormal($E$9,$E$10)</f>
        <v>#VALUE!</v>
      </c>
      <c r="F78" t="e" vm="1">
        <f t="shared" si="11"/>
        <v>#VALUE!</v>
      </c>
      <c r="G78" t="e" vm="2">
        <f>[1]!GenLognormal($G$9,$G$10)</f>
        <v>#VALUE!</v>
      </c>
      <c r="H78" t="e" vm="2">
        <f>[1]!genBinomial(1,0.593)</f>
        <v>#VALUE!</v>
      </c>
      <c r="I78" s="13" t="e" vm="1">
        <f t="shared" si="12"/>
        <v>#VALUE!</v>
      </c>
      <c r="J78" t="e" vm="2">
        <f>[1]!genUniform($J$9,$J$10)</f>
        <v>#VALUE!</v>
      </c>
      <c r="K78" t="e" vm="1">
        <f t="shared" si="13"/>
        <v>#VALUE!</v>
      </c>
      <c r="L78" s="47" t="e" vm="1">
        <f t="shared" si="14"/>
        <v>#VALUE!</v>
      </c>
      <c r="M78" t="e" vm="1">
        <f t="shared" si="15"/>
        <v>#VALUE!</v>
      </c>
      <c r="N78" t="e" vm="2">
        <f>[1]!genUniform($N$9,$N$10)</f>
        <v>#VALUE!</v>
      </c>
      <c r="O78" t="e" vm="1">
        <f t="shared" si="16"/>
        <v>#VALUE!</v>
      </c>
      <c r="P78" s="47" t="e" vm="1">
        <f t="shared" si="17"/>
        <v>#VALUE!</v>
      </c>
      <c r="Q78" t="e" vm="1">
        <f t="shared" si="18"/>
        <v>#VALUE!</v>
      </c>
      <c r="R78" t="e" vm="2">
        <f>[1]!genUniform($J$9,$J$10)</f>
        <v>#VALUE!</v>
      </c>
      <c r="S78" t="e" vm="1">
        <f t="shared" si="19"/>
        <v>#VALUE!</v>
      </c>
      <c r="T78" s="47" t="e" vm="1">
        <f t="shared" si="20"/>
        <v>#VALUE!</v>
      </c>
      <c r="U78" t="e" vm="1">
        <f t="shared" si="21"/>
        <v>#VALUE!</v>
      </c>
    </row>
    <row r="79" spans="1:21">
      <c r="A79">
        <v>69</v>
      </c>
      <c r="C79" t="e" vm="2">
        <f>[1]!GenLognormal($C$9,$C$10)</f>
        <v>#VALUE!</v>
      </c>
      <c r="D79" t="e" vm="2">
        <f>[1]!GenLognormal($D$9,$D$10)</f>
        <v>#VALUE!</v>
      </c>
      <c r="E79" t="e" vm="2">
        <f>[1]!genNormal($E$9,$E$10)</f>
        <v>#VALUE!</v>
      </c>
      <c r="F79" t="e" vm="1">
        <f t="shared" si="11"/>
        <v>#VALUE!</v>
      </c>
      <c r="G79" t="e" vm="2">
        <f>[1]!GenLognormal($G$9,$G$10)</f>
        <v>#VALUE!</v>
      </c>
      <c r="H79" t="e" vm="2">
        <f>[1]!genBinomial(1,0.593)</f>
        <v>#VALUE!</v>
      </c>
      <c r="I79" s="13" t="e" vm="1">
        <f t="shared" si="12"/>
        <v>#VALUE!</v>
      </c>
      <c r="J79" t="e" vm="2">
        <f>[1]!genUniform($J$9,$J$10)</f>
        <v>#VALUE!</v>
      </c>
      <c r="K79" t="e" vm="1">
        <f t="shared" si="13"/>
        <v>#VALUE!</v>
      </c>
      <c r="L79" s="47" t="e" vm="1">
        <f t="shared" si="14"/>
        <v>#VALUE!</v>
      </c>
      <c r="M79" t="e" vm="1">
        <f t="shared" si="15"/>
        <v>#VALUE!</v>
      </c>
      <c r="N79" t="e" vm="2">
        <f>[1]!genUniform($N$9,$N$10)</f>
        <v>#VALUE!</v>
      </c>
      <c r="O79" t="e" vm="1">
        <f t="shared" si="16"/>
        <v>#VALUE!</v>
      </c>
      <c r="P79" s="47" t="e" vm="1">
        <f t="shared" si="17"/>
        <v>#VALUE!</v>
      </c>
      <c r="Q79" t="e" vm="1">
        <f t="shared" si="18"/>
        <v>#VALUE!</v>
      </c>
      <c r="R79" t="e" vm="2">
        <f>[1]!genUniform($J$9,$J$10)</f>
        <v>#VALUE!</v>
      </c>
      <c r="S79" t="e" vm="1">
        <f t="shared" si="19"/>
        <v>#VALUE!</v>
      </c>
      <c r="T79" s="47" t="e" vm="1">
        <f t="shared" si="20"/>
        <v>#VALUE!</v>
      </c>
      <c r="U79" t="e" vm="1">
        <f t="shared" si="21"/>
        <v>#VALUE!</v>
      </c>
    </row>
    <row r="80" spans="1:21">
      <c r="A80">
        <v>70</v>
      </c>
      <c r="C80" t="e" vm="2">
        <f>[1]!GenLognormal($C$9,$C$10)</f>
        <v>#VALUE!</v>
      </c>
      <c r="D80" t="e" vm="2">
        <f>[1]!GenLognormal($D$9,$D$10)</f>
        <v>#VALUE!</v>
      </c>
      <c r="E80" t="e" vm="2">
        <f>[1]!genNormal($E$9,$E$10)</f>
        <v>#VALUE!</v>
      </c>
      <c r="F80" t="e" vm="1">
        <f t="shared" si="11"/>
        <v>#VALUE!</v>
      </c>
      <c r="G80" t="e" vm="2">
        <f>[1]!GenLognormal($G$9,$G$10)</f>
        <v>#VALUE!</v>
      </c>
      <c r="H80" t="e" vm="2">
        <f>[1]!genBinomial(1,0.593)</f>
        <v>#VALUE!</v>
      </c>
      <c r="I80" s="13" t="e" vm="1">
        <f t="shared" si="12"/>
        <v>#VALUE!</v>
      </c>
      <c r="J80" t="e" vm="2">
        <f>[1]!genUniform($J$9,$J$10)</f>
        <v>#VALUE!</v>
      </c>
      <c r="K80" t="e" vm="1">
        <f t="shared" si="13"/>
        <v>#VALUE!</v>
      </c>
      <c r="L80" s="47" t="e" vm="1">
        <f t="shared" si="14"/>
        <v>#VALUE!</v>
      </c>
      <c r="M80" t="e" vm="1">
        <f t="shared" si="15"/>
        <v>#VALUE!</v>
      </c>
      <c r="N80" t="e" vm="2">
        <f>[1]!genUniform($N$9,$N$10)</f>
        <v>#VALUE!</v>
      </c>
      <c r="O80" t="e" vm="1">
        <f t="shared" si="16"/>
        <v>#VALUE!</v>
      </c>
      <c r="P80" s="47" t="e" vm="1">
        <f t="shared" si="17"/>
        <v>#VALUE!</v>
      </c>
      <c r="Q80" t="e" vm="1">
        <f t="shared" si="18"/>
        <v>#VALUE!</v>
      </c>
      <c r="R80" t="e" vm="2">
        <f>[1]!genUniform($J$9,$J$10)</f>
        <v>#VALUE!</v>
      </c>
      <c r="S80" t="e" vm="1">
        <f t="shared" si="19"/>
        <v>#VALUE!</v>
      </c>
      <c r="T80" s="47" t="e" vm="1">
        <f t="shared" si="20"/>
        <v>#VALUE!</v>
      </c>
      <c r="U80" t="e" vm="1">
        <f t="shared" si="21"/>
        <v>#VALUE!</v>
      </c>
    </row>
    <row r="81" spans="1:21">
      <c r="A81">
        <v>71</v>
      </c>
      <c r="C81" t="e" vm="2">
        <f>[1]!GenLognormal($C$9,$C$10)</f>
        <v>#VALUE!</v>
      </c>
      <c r="D81" t="e" vm="2">
        <f>[1]!GenLognormal($D$9,$D$10)</f>
        <v>#VALUE!</v>
      </c>
      <c r="E81" t="e" vm="2">
        <f>[1]!genNormal($E$9,$E$10)</f>
        <v>#VALUE!</v>
      </c>
      <c r="F81" t="e" vm="1">
        <f t="shared" si="11"/>
        <v>#VALUE!</v>
      </c>
      <c r="G81" t="e" vm="2">
        <f>[1]!GenLognormal($G$9,$G$10)</f>
        <v>#VALUE!</v>
      </c>
      <c r="H81" t="e" vm="2">
        <f>[1]!genBinomial(1,0.593)</f>
        <v>#VALUE!</v>
      </c>
      <c r="I81" s="13" t="e" vm="1">
        <f t="shared" si="12"/>
        <v>#VALUE!</v>
      </c>
      <c r="J81" t="e" vm="2">
        <f>[1]!genUniform($J$9,$J$10)</f>
        <v>#VALUE!</v>
      </c>
      <c r="K81" t="e" vm="1">
        <f t="shared" si="13"/>
        <v>#VALUE!</v>
      </c>
      <c r="L81" s="47" t="e" vm="1">
        <f t="shared" si="14"/>
        <v>#VALUE!</v>
      </c>
      <c r="M81" t="e" vm="1">
        <f t="shared" si="15"/>
        <v>#VALUE!</v>
      </c>
      <c r="N81" t="e" vm="2">
        <f>[1]!genUniform($N$9,$N$10)</f>
        <v>#VALUE!</v>
      </c>
      <c r="O81" t="e" vm="1">
        <f t="shared" si="16"/>
        <v>#VALUE!</v>
      </c>
      <c r="P81" s="47" t="e" vm="1">
        <f t="shared" si="17"/>
        <v>#VALUE!</v>
      </c>
      <c r="Q81" t="e" vm="1">
        <f t="shared" si="18"/>
        <v>#VALUE!</v>
      </c>
      <c r="R81" t="e" vm="2">
        <f>[1]!genUniform($J$9,$J$10)</f>
        <v>#VALUE!</v>
      </c>
      <c r="S81" t="e" vm="1">
        <f t="shared" si="19"/>
        <v>#VALUE!</v>
      </c>
      <c r="T81" s="47" t="e" vm="1">
        <f t="shared" si="20"/>
        <v>#VALUE!</v>
      </c>
      <c r="U81" t="e" vm="1">
        <f t="shared" si="21"/>
        <v>#VALUE!</v>
      </c>
    </row>
    <row r="82" spans="1:21">
      <c r="A82">
        <v>72</v>
      </c>
      <c r="C82" t="e" vm="2">
        <f>[1]!GenLognormal($C$9,$C$10)</f>
        <v>#VALUE!</v>
      </c>
      <c r="D82" t="e" vm="2">
        <f>[1]!GenLognormal($D$9,$D$10)</f>
        <v>#VALUE!</v>
      </c>
      <c r="E82" t="e" vm="2">
        <f>[1]!genNormal($E$9,$E$10)</f>
        <v>#VALUE!</v>
      </c>
      <c r="F82" t="e" vm="1">
        <f t="shared" si="11"/>
        <v>#VALUE!</v>
      </c>
      <c r="G82" t="e" vm="2">
        <f>[1]!GenLognormal($G$9,$G$10)</f>
        <v>#VALUE!</v>
      </c>
      <c r="H82" t="e" vm="2">
        <f>[1]!genBinomial(1,0.593)</f>
        <v>#VALUE!</v>
      </c>
      <c r="I82" s="13" t="e" vm="1">
        <f t="shared" si="12"/>
        <v>#VALUE!</v>
      </c>
      <c r="J82" t="e" vm="2">
        <f>[1]!genUniform($J$9,$J$10)</f>
        <v>#VALUE!</v>
      </c>
      <c r="K82" t="e" vm="1">
        <f t="shared" si="13"/>
        <v>#VALUE!</v>
      </c>
      <c r="L82" s="47" t="e" vm="1">
        <f t="shared" si="14"/>
        <v>#VALUE!</v>
      </c>
      <c r="M82" t="e" vm="1">
        <f t="shared" si="15"/>
        <v>#VALUE!</v>
      </c>
      <c r="N82" t="e" vm="2">
        <f>[1]!genUniform($N$9,$N$10)</f>
        <v>#VALUE!</v>
      </c>
      <c r="O82" t="e" vm="1">
        <f t="shared" si="16"/>
        <v>#VALUE!</v>
      </c>
      <c r="P82" s="47" t="e" vm="1">
        <f t="shared" si="17"/>
        <v>#VALUE!</v>
      </c>
      <c r="Q82" t="e" vm="1">
        <f t="shared" si="18"/>
        <v>#VALUE!</v>
      </c>
      <c r="R82" t="e" vm="2">
        <f>[1]!genUniform($J$9,$J$10)</f>
        <v>#VALUE!</v>
      </c>
      <c r="S82" t="e" vm="1">
        <f t="shared" si="19"/>
        <v>#VALUE!</v>
      </c>
      <c r="T82" s="47" t="e" vm="1">
        <f t="shared" si="20"/>
        <v>#VALUE!</v>
      </c>
      <c r="U82" t="e" vm="1">
        <f t="shared" si="21"/>
        <v>#VALUE!</v>
      </c>
    </row>
    <row r="83" spans="1:21">
      <c r="A83">
        <v>73</v>
      </c>
      <c r="C83" t="e" vm="2">
        <f>[1]!GenLognormal($C$9,$C$10)</f>
        <v>#VALUE!</v>
      </c>
      <c r="D83" t="e" vm="2">
        <f>[1]!GenLognormal($D$9,$D$10)</f>
        <v>#VALUE!</v>
      </c>
      <c r="E83" t="e" vm="2">
        <f>[1]!genNormal($E$9,$E$10)</f>
        <v>#VALUE!</v>
      </c>
      <c r="F83" t="e" vm="1">
        <f t="shared" si="11"/>
        <v>#VALUE!</v>
      </c>
      <c r="G83" t="e" vm="2">
        <f>[1]!GenLognormal($G$9,$G$10)</f>
        <v>#VALUE!</v>
      </c>
      <c r="H83" t="e" vm="2">
        <f>[1]!genBinomial(1,0.593)</f>
        <v>#VALUE!</v>
      </c>
      <c r="I83" s="13" t="e" vm="1">
        <f t="shared" si="12"/>
        <v>#VALUE!</v>
      </c>
      <c r="J83" t="e" vm="2">
        <f>[1]!genUniform($J$9,$J$10)</f>
        <v>#VALUE!</v>
      </c>
      <c r="K83" t="e" vm="1">
        <f t="shared" si="13"/>
        <v>#VALUE!</v>
      </c>
      <c r="L83" s="47" t="e" vm="1">
        <f t="shared" si="14"/>
        <v>#VALUE!</v>
      </c>
      <c r="M83" t="e" vm="1">
        <f t="shared" si="15"/>
        <v>#VALUE!</v>
      </c>
      <c r="N83" t="e" vm="2">
        <f>[1]!genUniform($N$9,$N$10)</f>
        <v>#VALUE!</v>
      </c>
      <c r="O83" t="e" vm="1">
        <f t="shared" si="16"/>
        <v>#VALUE!</v>
      </c>
      <c r="P83" s="47" t="e" vm="1">
        <f t="shared" si="17"/>
        <v>#VALUE!</v>
      </c>
      <c r="Q83" t="e" vm="1">
        <f t="shared" si="18"/>
        <v>#VALUE!</v>
      </c>
      <c r="R83" t="e" vm="2">
        <f>[1]!genUniform($J$9,$J$10)</f>
        <v>#VALUE!</v>
      </c>
      <c r="S83" t="e" vm="1">
        <f t="shared" si="19"/>
        <v>#VALUE!</v>
      </c>
      <c r="T83" s="47" t="e" vm="1">
        <f t="shared" si="20"/>
        <v>#VALUE!</v>
      </c>
      <c r="U83" t="e" vm="1">
        <f t="shared" si="21"/>
        <v>#VALUE!</v>
      </c>
    </row>
    <row r="84" spans="1:21">
      <c r="A84">
        <v>74</v>
      </c>
      <c r="C84" t="e" vm="2">
        <f>[1]!GenLognormal($C$9,$C$10)</f>
        <v>#VALUE!</v>
      </c>
      <c r="D84" t="e" vm="2">
        <f>[1]!GenLognormal($D$9,$D$10)</f>
        <v>#VALUE!</v>
      </c>
      <c r="E84" t="e" vm="2">
        <f>[1]!genNormal($E$9,$E$10)</f>
        <v>#VALUE!</v>
      </c>
      <c r="F84" t="e" vm="1">
        <f t="shared" si="11"/>
        <v>#VALUE!</v>
      </c>
      <c r="G84" t="e" vm="2">
        <f>[1]!GenLognormal($G$9,$G$10)</f>
        <v>#VALUE!</v>
      </c>
      <c r="H84" t="e" vm="2">
        <f>[1]!genBinomial(1,0.593)</f>
        <v>#VALUE!</v>
      </c>
      <c r="I84" s="13" t="e" vm="1">
        <f t="shared" si="12"/>
        <v>#VALUE!</v>
      </c>
      <c r="J84" t="e" vm="2">
        <f>[1]!genUniform($J$9,$J$10)</f>
        <v>#VALUE!</v>
      </c>
      <c r="K84" t="e" vm="1">
        <f t="shared" si="13"/>
        <v>#VALUE!</v>
      </c>
      <c r="L84" s="47" t="e" vm="1">
        <f t="shared" si="14"/>
        <v>#VALUE!</v>
      </c>
      <c r="M84" t="e" vm="1">
        <f t="shared" si="15"/>
        <v>#VALUE!</v>
      </c>
      <c r="N84" t="e" vm="2">
        <f>[1]!genUniform($N$9,$N$10)</f>
        <v>#VALUE!</v>
      </c>
      <c r="O84" t="e" vm="1">
        <f t="shared" si="16"/>
        <v>#VALUE!</v>
      </c>
      <c r="P84" s="47" t="e" vm="1">
        <f t="shared" si="17"/>
        <v>#VALUE!</v>
      </c>
      <c r="Q84" t="e" vm="1">
        <f t="shared" si="18"/>
        <v>#VALUE!</v>
      </c>
      <c r="R84" t="e" vm="2">
        <f>[1]!genUniform($J$9,$J$10)</f>
        <v>#VALUE!</v>
      </c>
      <c r="S84" t="e" vm="1">
        <f t="shared" si="19"/>
        <v>#VALUE!</v>
      </c>
      <c r="T84" s="47" t="e" vm="1">
        <f t="shared" si="20"/>
        <v>#VALUE!</v>
      </c>
      <c r="U84" t="e" vm="1">
        <f t="shared" si="21"/>
        <v>#VALUE!</v>
      </c>
    </row>
    <row r="85" spans="1:21">
      <c r="A85">
        <v>75</v>
      </c>
      <c r="C85" t="e" vm="2">
        <f>[1]!GenLognormal($C$9,$C$10)</f>
        <v>#VALUE!</v>
      </c>
      <c r="D85" t="e" vm="2">
        <f>[1]!GenLognormal($D$9,$D$10)</f>
        <v>#VALUE!</v>
      </c>
      <c r="E85" t="e" vm="2">
        <f>[1]!genNormal($E$9,$E$10)</f>
        <v>#VALUE!</v>
      </c>
      <c r="F85" t="e" vm="1">
        <f t="shared" si="11"/>
        <v>#VALUE!</v>
      </c>
      <c r="G85" t="e" vm="2">
        <f>[1]!GenLognormal($G$9,$G$10)</f>
        <v>#VALUE!</v>
      </c>
      <c r="H85" t="e" vm="2">
        <f>[1]!genBinomial(1,0.593)</f>
        <v>#VALUE!</v>
      </c>
      <c r="I85" s="13" t="e" vm="1">
        <f t="shared" si="12"/>
        <v>#VALUE!</v>
      </c>
      <c r="J85" t="e" vm="2">
        <f>[1]!genUniform($J$9,$J$10)</f>
        <v>#VALUE!</v>
      </c>
      <c r="K85" t="e" vm="1">
        <f t="shared" si="13"/>
        <v>#VALUE!</v>
      </c>
      <c r="L85" s="47" t="e" vm="1">
        <f t="shared" si="14"/>
        <v>#VALUE!</v>
      </c>
      <c r="M85" t="e" vm="1">
        <f t="shared" si="15"/>
        <v>#VALUE!</v>
      </c>
      <c r="N85" t="e" vm="2">
        <f>[1]!genUniform($N$9,$N$10)</f>
        <v>#VALUE!</v>
      </c>
      <c r="O85" t="e" vm="1">
        <f t="shared" si="16"/>
        <v>#VALUE!</v>
      </c>
      <c r="P85" s="47" t="e" vm="1">
        <f t="shared" si="17"/>
        <v>#VALUE!</v>
      </c>
      <c r="Q85" t="e" vm="1">
        <f t="shared" si="18"/>
        <v>#VALUE!</v>
      </c>
      <c r="R85" t="e" vm="2">
        <f>[1]!genUniform($J$9,$J$10)</f>
        <v>#VALUE!</v>
      </c>
      <c r="S85" t="e" vm="1">
        <f t="shared" si="19"/>
        <v>#VALUE!</v>
      </c>
      <c r="T85" s="47" t="e" vm="1">
        <f t="shared" si="20"/>
        <v>#VALUE!</v>
      </c>
      <c r="U85" t="e" vm="1">
        <f t="shared" si="21"/>
        <v>#VALUE!</v>
      </c>
    </row>
    <row r="86" spans="1:21">
      <c r="A86">
        <v>76</v>
      </c>
      <c r="C86" t="e" vm="2">
        <f>[1]!GenLognormal($C$9,$C$10)</f>
        <v>#VALUE!</v>
      </c>
      <c r="D86" t="e" vm="2">
        <f>[1]!GenLognormal($D$9,$D$10)</f>
        <v>#VALUE!</v>
      </c>
      <c r="E86" t="e" vm="2">
        <f>[1]!genNormal($E$9,$E$10)</f>
        <v>#VALUE!</v>
      </c>
      <c r="F86" t="e" vm="1">
        <f t="shared" si="11"/>
        <v>#VALUE!</v>
      </c>
      <c r="G86" t="e" vm="2">
        <f>[1]!GenLognormal($G$9,$G$10)</f>
        <v>#VALUE!</v>
      </c>
      <c r="H86" t="e" vm="2">
        <f>[1]!genBinomial(1,0.593)</f>
        <v>#VALUE!</v>
      </c>
      <c r="I86" s="13" t="e" vm="1">
        <f t="shared" si="12"/>
        <v>#VALUE!</v>
      </c>
      <c r="J86" t="e" vm="2">
        <f>[1]!genUniform($J$9,$J$10)</f>
        <v>#VALUE!</v>
      </c>
      <c r="K86" t="e" vm="1">
        <f t="shared" si="13"/>
        <v>#VALUE!</v>
      </c>
      <c r="L86" s="47" t="e" vm="1">
        <f t="shared" si="14"/>
        <v>#VALUE!</v>
      </c>
      <c r="M86" t="e" vm="1">
        <f t="shared" si="15"/>
        <v>#VALUE!</v>
      </c>
      <c r="N86" t="e" vm="2">
        <f>[1]!genUniform($N$9,$N$10)</f>
        <v>#VALUE!</v>
      </c>
      <c r="O86" t="e" vm="1">
        <f t="shared" si="16"/>
        <v>#VALUE!</v>
      </c>
      <c r="P86" s="47" t="e" vm="1">
        <f t="shared" si="17"/>
        <v>#VALUE!</v>
      </c>
      <c r="Q86" t="e" vm="1">
        <f t="shared" si="18"/>
        <v>#VALUE!</v>
      </c>
      <c r="R86" t="e" vm="2">
        <f>[1]!genUniform($J$9,$J$10)</f>
        <v>#VALUE!</v>
      </c>
      <c r="S86" t="e" vm="1">
        <f t="shared" si="19"/>
        <v>#VALUE!</v>
      </c>
      <c r="T86" s="47" t="e" vm="1">
        <f t="shared" si="20"/>
        <v>#VALUE!</v>
      </c>
      <c r="U86" t="e" vm="1">
        <f t="shared" si="21"/>
        <v>#VALUE!</v>
      </c>
    </row>
    <row r="87" spans="1:21">
      <c r="A87">
        <v>77</v>
      </c>
      <c r="C87" t="e" vm="2">
        <f>[1]!GenLognormal($C$9,$C$10)</f>
        <v>#VALUE!</v>
      </c>
      <c r="D87" t="e" vm="2">
        <f>[1]!GenLognormal($D$9,$D$10)</f>
        <v>#VALUE!</v>
      </c>
      <c r="E87" t="e" vm="2">
        <f>[1]!genNormal($E$9,$E$10)</f>
        <v>#VALUE!</v>
      </c>
      <c r="F87" t="e" vm="1">
        <f t="shared" si="11"/>
        <v>#VALUE!</v>
      </c>
      <c r="G87" t="e" vm="2">
        <f>[1]!GenLognormal($G$9,$G$10)</f>
        <v>#VALUE!</v>
      </c>
      <c r="H87" t="e" vm="2">
        <f>[1]!genBinomial(1,0.593)</f>
        <v>#VALUE!</v>
      </c>
      <c r="I87" s="13" t="e" vm="1">
        <f t="shared" si="12"/>
        <v>#VALUE!</v>
      </c>
      <c r="J87" t="e" vm="2">
        <f>[1]!genUniform($J$9,$J$10)</f>
        <v>#VALUE!</v>
      </c>
      <c r="K87" t="e" vm="1">
        <f t="shared" si="13"/>
        <v>#VALUE!</v>
      </c>
      <c r="L87" s="47" t="e" vm="1">
        <f t="shared" si="14"/>
        <v>#VALUE!</v>
      </c>
      <c r="M87" t="e" vm="1">
        <f t="shared" si="15"/>
        <v>#VALUE!</v>
      </c>
      <c r="N87" t="e" vm="2">
        <f>[1]!genUniform($N$9,$N$10)</f>
        <v>#VALUE!</v>
      </c>
      <c r="O87" t="e" vm="1">
        <f t="shared" si="16"/>
        <v>#VALUE!</v>
      </c>
      <c r="P87" s="47" t="e" vm="1">
        <f t="shared" si="17"/>
        <v>#VALUE!</v>
      </c>
      <c r="Q87" t="e" vm="1">
        <f t="shared" si="18"/>
        <v>#VALUE!</v>
      </c>
      <c r="R87" t="e" vm="2">
        <f>[1]!genUniform($J$9,$J$10)</f>
        <v>#VALUE!</v>
      </c>
      <c r="S87" t="e" vm="1">
        <f t="shared" si="19"/>
        <v>#VALUE!</v>
      </c>
      <c r="T87" s="47" t="e" vm="1">
        <f t="shared" si="20"/>
        <v>#VALUE!</v>
      </c>
      <c r="U87" t="e" vm="1">
        <f t="shared" si="21"/>
        <v>#VALUE!</v>
      </c>
    </row>
    <row r="88" spans="1:21">
      <c r="A88">
        <v>78</v>
      </c>
      <c r="C88" t="e" vm="2">
        <f>[1]!GenLognormal($C$9,$C$10)</f>
        <v>#VALUE!</v>
      </c>
      <c r="D88" t="e" vm="2">
        <f>[1]!GenLognormal($D$9,$D$10)</f>
        <v>#VALUE!</v>
      </c>
      <c r="E88" t="e" vm="2">
        <f>[1]!genNormal($E$9,$E$10)</f>
        <v>#VALUE!</v>
      </c>
      <c r="F88" t="e" vm="1">
        <f t="shared" si="11"/>
        <v>#VALUE!</v>
      </c>
      <c r="G88" t="e" vm="2">
        <f>[1]!GenLognormal($G$9,$G$10)</f>
        <v>#VALUE!</v>
      </c>
      <c r="H88" t="e" vm="2">
        <f>[1]!genBinomial(1,0.593)</f>
        <v>#VALUE!</v>
      </c>
      <c r="I88" s="13" t="e" vm="1">
        <f t="shared" si="12"/>
        <v>#VALUE!</v>
      </c>
      <c r="J88" t="e" vm="2">
        <f>[1]!genUniform($J$9,$J$10)</f>
        <v>#VALUE!</v>
      </c>
      <c r="K88" t="e" vm="1">
        <f t="shared" si="13"/>
        <v>#VALUE!</v>
      </c>
      <c r="L88" s="47" t="e" vm="1">
        <f t="shared" si="14"/>
        <v>#VALUE!</v>
      </c>
      <c r="M88" t="e" vm="1">
        <f t="shared" si="15"/>
        <v>#VALUE!</v>
      </c>
      <c r="N88" t="e" vm="2">
        <f>[1]!genUniform($N$9,$N$10)</f>
        <v>#VALUE!</v>
      </c>
      <c r="O88" t="e" vm="1">
        <f t="shared" si="16"/>
        <v>#VALUE!</v>
      </c>
      <c r="P88" s="47" t="e" vm="1">
        <f t="shared" si="17"/>
        <v>#VALUE!</v>
      </c>
      <c r="Q88" t="e" vm="1">
        <f t="shared" si="18"/>
        <v>#VALUE!</v>
      </c>
      <c r="R88" t="e" vm="2">
        <f>[1]!genUniform($J$9,$J$10)</f>
        <v>#VALUE!</v>
      </c>
      <c r="S88" t="e" vm="1">
        <f t="shared" si="19"/>
        <v>#VALUE!</v>
      </c>
      <c r="T88" s="47" t="e" vm="1">
        <f t="shared" si="20"/>
        <v>#VALUE!</v>
      </c>
      <c r="U88" t="e" vm="1">
        <f t="shared" si="21"/>
        <v>#VALUE!</v>
      </c>
    </row>
    <row r="89" spans="1:21">
      <c r="A89">
        <v>79</v>
      </c>
      <c r="C89" t="e" vm="2">
        <f>[1]!GenLognormal($C$9,$C$10)</f>
        <v>#VALUE!</v>
      </c>
      <c r="D89" t="e" vm="2">
        <f>[1]!GenLognormal($D$9,$D$10)</f>
        <v>#VALUE!</v>
      </c>
      <c r="E89" t="e" vm="2">
        <f>[1]!genNormal($E$9,$E$10)</f>
        <v>#VALUE!</v>
      </c>
      <c r="F89" t="e" vm="1">
        <f t="shared" si="11"/>
        <v>#VALUE!</v>
      </c>
      <c r="G89" t="e" vm="2">
        <f>[1]!GenLognormal($G$9,$G$10)</f>
        <v>#VALUE!</v>
      </c>
      <c r="H89" t="e" vm="2">
        <f>[1]!genBinomial(1,0.593)</f>
        <v>#VALUE!</v>
      </c>
      <c r="I89" s="13" t="e" vm="1">
        <f t="shared" si="12"/>
        <v>#VALUE!</v>
      </c>
      <c r="J89" t="e" vm="2">
        <f>[1]!genUniform($J$9,$J$10)</f>
        <v>#VALUE!</v>
      </c>
      <c r="K89" t="e" vm="1">
        <f t="shared" si="13"/>
        <v>#VALUE!</v>
      </c>
      <c r="L89" s="47" t="e" vm="1">
        <f t="shared" si="14"/>
        <v>#VALUE!</v>
      </c>
      <c r="M89" t="e" vm="1">
        <f t="shared" si="15"/>
        <v>#VALUE!</v>
      </c>
      <c r="N89" t="e" vm="2">
        <f>[1]!genUniform($N$9,$N$10)</f>
        <v>#VALUE!</v>
      </c>
      <c r="O89" t="e" vm="1">
        <f t="shared" si="16"/>
        <v>#VALUE!</v>
      </c>
      <c r="P89" s="47" t="e" vm="1">
        <f t="shared" si="17"/>
        <v>#VALUE!</v>
      </c>
      <c r="Q89" t="e" vm="1">
        <f t="shared" si="18"/>
        <v>#VALUE!</v>
      </c>
      <c r="R89" t="e" vm="2">
        <f>[1]!genUniform($J$9,$J$10)</f>
        <v>#VALUE!</v>
      </c>
      <c r="S89" t="e" vm="1">
        <f t="shared" si="19"/>
        <v>#VALUE!</v>
      </c>
      <c r="T89" s="47" t="e" vm="1">
        <f t="shared" si="20"/>
        <v>#VALUE!</v>
      </c>
      <c r="U89" t="e" vm="1">
        <f t="shared" si="21"/>
        <v>#VALUE!</v>
      </c>
    </row>
    <row r="90" spans="1:21">
      <c r="A90">
        <v>80</v>
      </c>
      <c r="C90" t="e" vm="2">
        <f>[1]!GenLognormal($C$9,$C$10)</f>
        <v>#VALUE!</v>
      </c>
      <c r="D90" t="e" vm="2">
        <f>[1]!GenLognormal($D$9,$D$10)</f>
        <v>#VALUE!</v>
      </c>
      <c r="E90" t="e" vm="2">
        <f>[1]!genNormal($E$9,$E$10)</f>
        <v>#VALUE!</v>
      </c>
      <c r="F90" t="e" vm="1">
        <f t="shared" si="11"/>
        <v>#VALUE!</v>
      </c>
      <c r="G90" t="e" vm="2">
        <f>[1]!GenLognormal($G$9,$G$10)</f>
        <v>#VALUE!</v>
      </c>
      <c r="H90" t="e" vm="2">
        <f>[1]!genBinomial(1,0.593)</f>
        <v>#VALUE!</v>
      </c>
      <c r="I90" s="13" t="e" vm="1">
        <f t="shared" si="12"/>
        <v>#VALUE!</v>
      </c>
      <c r="J90" t="e" vm="2">
        <f>[1]!genUniform($J$9,$J$10)</f>
        <v>#VALUE!</v>
      </c>
      <c r="K90" t="e" vm="1">
        <f t="shared" si="13"/>
        <v>#VALUE!</v>
      </c>
      <c r="L90" s="47" t="e" vm="1">
        <f t="shared" si="14"/>
        <v>#VALUE!</v>
      </c>
      <c r="M90" t="e" vm="1">
        <f t="shared" si="15"/>
        <v>#VALUE!</v>
      </c>
      <c r="N90" t="e" vm="2">
        <f>[1]!genUniform($N$9,$N$10)</f>
        <v>#VALUE!</v>
      </c>
      <c r="O90" t="e" vm="1">
        <f t="shared" si="16"/>
        <v>#VALUE!</v>
      </c>
      <c r="P90" s="47" t="e" vm="1">
        <f t="shared" si="17"/>
        <v>#VALUE!</v>
      </c>
      <c r="Q90" t="e" vm="1">
        <f t="shared" si="18"/>
        <v>#VALUE!</v>
      </c>
      <c r="R90" t="e" vm="2">
        <f>[1]!genUniform($J$9,$J$10)</f>
        <v>#VALUE!</v>
      </c>
      <c r="S90" t="e" vm="1">
        <f t="shared" si="19"/>
        <v>#VALUE!</v>
      </c>
      <c r="T90" s="47" t="e" vm="1">
        <f t="shared" si="20"/>
        <v>#VALUE!</v>
      </c>
      <c r="U90" t="e" vm="1">
        <f t="shared" si="21"/>
        <v>#VALUE!</v>
      </c>
    </row>
    <row r="91" spans="1:21">
      <c r="A91">
        <v>81</v>
      </c>
      <c r="C91" t="e" vm="2">
        <f>[1]!GenLognormal($C$9,$C$10)</f>
        <v>#VALUE!</v>
      </c>
      <c r="D91" t="e" vm="2">
        <f>[1]!GenLognormal($D$9,$D$10)</f>
        <v>#VALUE!</v>
      </c>
      <c r="E91" t="e" vm="2">
        <f>[1]!genNormal($E$9,$E$10)</f>
        <v>#VALUE!</v>
      </c>
      <c r="F91" t="e" vm="1">
        <f t="shared" si="11"/>
        <v>#VALUE!</v>
      </c>
      <c r="G91" t="e" vm="2">
        <f>[1]!GenLognormal($G$9,$G$10)</f>
        <v>#VALUE!</v>
      </c>
      <c r="H91" t="e" vm="2">
        <f>[1]!genBinomial(1,0.593)</f>
        <v>#VALUE!</v>
      </c>
      <c r="I91" s="13" t="e" vm="1">
        <f t="shared" si="12"/>
        <v>#VALUE!</v>
      </c>
      <c r="J91" t="e" vm="2">
        <f>[1]!genUniform($J$9,$J$10)</f>
        <v>#VALUE!</v>
      </c>
      <c r="K91" t="e" vm="1">
        <f t="shared" si="13"/>
        <v>#VALUE!</v>
      </c>
      <c r="L91" s="47" t="e" vm="1">
        <f t="shared" si="14"/>
        <v>#VALUE!</v>
      </c>
      <c r="M91" t="e" vm="1">
        <f t="shared" si="15"/>
        <v>#VALUE!</v>
      </c>
      <c r="N91" t="e" vm="2">
        <f>[1]!genUniform($N$9,$N$10)</f>
        <v>#VALUE!</v>
      </c>
      <c r="O91" t="e" vm="1">
        <f t="shared" si="16"/>
        <v>#VALUE!</v>
      </c>
      <c r="P91" s="47" t="e" vm="1">
        <f t="shared" si="17"/>
        <v>#VALUE!</v>
      </c>
      <c r="Q91" t="e" vm="1">
        <f t="shared" si="18"/>
        <v>#VALUE!</v>
      </c>
      <c r="R91" t="e" vm="2">
        <f>[1]!genUniform($J$9,$J$10)</f>
        <v>#VALUE!</v>
      </c>
      <c r="S91" t="e" vm="1">
        <f t="shared" si="19"/>
        <v>#VALUE!</v>
      </c>
      <c r="T91" s="47" t="e" vm="1">
        <f t="shared" si="20"/>
        <v>#VALUE!</v>
      </c>
      <c r="U91" t="e" vm="1">
        <f t="shared" si="21"/>
        <v>#VALUE!</v>
      </c>
    </row>
    <row r="92" spans="1:21">
      <c r="A92">
        <v>82</v>
      </c>
      <c r="C92" t="e" vm="2">
        <f>[1]!GenLognormal($C$9,$C$10)</f>
        <v>#VALUE!</v>
      </c>
      <c r="D92" t="e" vm="2">
        <f>[1]!GenLognormal($D$9,$D$10)</f>
        <v>#VALUE!</v>
      </c>
      <c r="E92" t="e" vm="2">
        <f>[1]!genNormal($E$9,$E$10)</f>
        <v>#VALUE!</v>
      </c>
      <c r="F92" t="e" vm="1">
        <f t="shared" si="11"/>
        <v>#VALUE!</v>
      </c>
      <c r="G92" t="e" vm="2">
        <f>[1]!GenLognormal($G$9,$G$10)</f>
        <v>#VALUE!</v>
      </c>
      <c r="H92" t="e" vm="2">
        <f>[1]!genBinomial(1,0.593)</f>
        <v>#VALUE!</v>
      </c>
      <c r="I92" s="13" t="e" vm="1">
        <f t="shared" si="12"/>
        <v>#VALUE!</v>
      </c>
      <c r="J92" t="e" vm="2">
        <f>[1]!genUniform($J$9,$J$10)</f>
        <v>#VALUE!</v>
      </c>
      <c r="K92" t="e" vm="1">
        <f t="shared" si="13"/>
        <v>#VALUE!</v>
      </c>
      <c r="L92" s="47" t="e" vm="1">
        <f t="shared" si="14"/>
        <v>#VALUE!</v>
      </c>
      <c r="M92" t="e" vm="1">
        <f t="shared" si="15"/>
        <v>#VALUE!</v>
      </c>
      <c r="N92" t="e" vm="2">
        <f>[1]!genUniform($N$9,$N$10)</f>
        <v>#VALUE!</v>
      </c>
      <c r="O92" t="e" vm="1">
        <f t="shared" si="16"/>
        <v>#VALUE!</v>
      </c>
      <c r="P92" s="47" t="e" vm="1">
        <f t="shared" si="17"/>
        <v>#VALUE!</v>
      </c>
      <c r="Q92" t="e" vm="1">
        <f t="shared" si="18"/>
        <v>#VALUE!</v>
      </c>
      <c r="R92" t="e" vm="2">
        <f>[1]!genUniform($J$9,$J$10)</f>
        <v>#VALUE!</v>
      </c>
      <c r="S92" t="e" vm="1">
        <f t="shared" si="19"/>
        <v>#VALUE!</v>
      </c>
      <c r="T92" s="47" t="e" vm="1">
        <f t="shared" si="20"/>
        <v>#VALUE!</v>
      </c>
      <c r="U92" t="e" vm="1">
        <f t="shared" si="21"/>
        <v>#VALUE!</v>
      </c>
    </row>
    <row r="93" spans="1:21">
      <c r="A93">
        <v>83</v>
      </c>
      <c r="C93" t="e" vm="2">
        <f>[1]!GenLognormal($C$9,$C$10)</f>
        <v>#VALUE!</v>
      </c>
      <c r="D93" t="e" vm="2">
        <f>[1]!GenLognormal($D$9,$D$10)</f>
        <v>#VALUE!</v>
      </c>
      <c r="E93" t="e" vm="2">
        <f>[1]!genNormal($E$9,$E$10)</f>
        <v>#VALUE!</v>
      </c>
      <c r="F93" t="e" vm="1">
        <f t="shared" si="11"/>
        <v>#VALUE!</v>
      </c>
      <c r="G93" t="e" vm="2">
        <f>[1]!GenLognormal($G$9,$G$10)</f>
        <v>#VALUE!</v>
      </c>
      <c r="H93" t="e" vm="2">
        <f>[1]!genBinomial(1,0.593)</f>
        <v>#VALUE!</v>
      </c>
      <c r="I93" s="13" t="e" vm="1">
        <f t="shared" si="12"/>
        <v>#VALUE!</v>
      </c>
      <c r="J93" t="e" vm="2">
        <f>[1]!genUniform($J$9,$J$10)</f>
        <v>#VALUE!</v>
      </c>
      <c r="K93" t="e" vm="1">
        <f t="shared" si="13"/>
        <v>#VALUE!</v>
      </c>
      <c r="L93" s="47" t="e" vm="1">
        <f t="shared" si="14"/>
        <v>#VALUE!</v>
      </c>
      <c r="M93" t="e" vm="1">
        <f t="shared" si="15"/>
        <v>#VALUE!</v>
      </c>
      <c r="N93" t="e" vm="2">
        <f>[1]!genUniform($N$9,$N$10)</f>
        <v>#VALUE!</v>
      </c>
      <c r="O93" t="e" vm="1">
        <f t="shared" si="16"/>
        <v>#VALUE!</v>
      </c>
      <c r="P93" s="47" t="e" vm="1">
        <f t="shared" si="17"/>
        <v>#VALUE!</v>
      </c>
      <c r="Q93" t="e" vm="1">
        <f t="shared" si="18"/>
        <v>#VALUE!</v>
      </c>
      <c r="R93" t="e" vm="2">
        <f>[1]!genUniform($J$9,$J$10)</f>
        <v>#VALUE!</v>
      </c>
      <c r="S93" t="e" vm="1">
        <f t="shared" si="19"/>
        <v>#VALUE!</v>
      </c>
      <c r="T93" s="47" t="e" vm="1">
        <f t="shared" si="20"/>
        <v>#VALUE!</v>
      </c>
      <c r="U93" t="e" vm="1">
        <f t="shared" si="21"/>
        <v>#VALUE!</v>
      </c>
    </row>
    <row r="94" spans="1:21">
      <c r="A94">
        <v>84</v>
      </c>
      <c r="C94" t="e" vm="2">
        <f>[1]!GenLognormal($C$9,$C$10)</f>
        <v>#VALUE!</v>
      </c>
      <c r="D94" t="e" vm="2">
        <f>[1]!GenLognormal($D$9,$D$10)</f>
        <v>#VALUE!</v>
      </c>
      <c r="E94" t="e" vm="2">
        <f>[1]!genNormal($E$9,$E$10)</f>
        <v>#VALUE!</v>
      </c>
      <c r="F94" t="e" vm="1">
        <f t="shared" si="11"/>
        <v>#VALUE!</v>
      </c>
      <c r="G94" t="e" vm="2">
        <f>[1]!GenLognormal($G$9,$G$10)</f>
        <v>#VALUE!</v>
      </c>
      <c r="H94" t="e" vm="2">
        <f>[1]!genBinomial(1,0.593)</f>
        <v>#VALUE!</v>
      </c>
      <c r="I94" s="13" t="e" vm="1">
        <f t="shared" si="12"/>
        <v>#VALUE!</v>
      </c>
      <c r="J94" t="e" vm="2">
        <f>[1]!genUniform($J$9,$J$10)</f>
        <v>#VALUE!</v>
      </c>
      <c r="K94" t="e" vm="1">
        <f t="shared" si="13"/>
        <v>#VALUE!</v>
      </c>
      <c r="L94" s="47" t="e" vm="1">
        <f t="shared" si="14"/>
        <v>#VALUE!</v>
      </c>
      <c r="M94" t="e" vm="1">
        <f t="shared" si="15"/>
        <v>#VALUE!</v>
      </c>
      <c r="N94" t="e" vm="2">
        <f>[1]!genUniform($N$9,$N$10)</f>
        <v>#VALUE!</v>
      </c>
      <c r="O94" t="e" vm="1">
        <f t="shared" si="16"/>
        <v>#VALUE!</v>
      </c>
      <c r="P94" s="47" t="e" vm="1">
        <f t="shared" si="17"/>
        <v>#VALUE!</v>
      </c>
      <c r="Q94" t="e" vm="1">
        <f t="shared" si="18"/>
        <v>#VALUE!</v>
      </c>
      <c r="R94" t="e" vm="2">
        <f>[1]!genUniform($J$9,$J$10)</f>
        <v>#VALUE!</v>
      </c>
      <c r="S94" t="e" vm="1">
        <f t="shared" si="19"/>
        <v>#VALUE!</v>
      </c>
      <c r="T94" s="47" t="e" vm="1">
        <f t="shared" si="20"/>
        <v>#VALUE!</v>
      </c>
      <c r="U94" t="e" vm="1">
        <f t="shared" si="21"/>
        <v>#VALUE!</v>
      </c>
    </row>
    <row r="95" spans="1:21">
      <c r="A95">
        <v>85</v>
      </c>
      <c r="C95" t="e" vm="2">
        <f>[1]!GenLognormal($C$9,$C$10)</f>
        <v>#VALUE!</v>
      </c>
      <c r="D95" t="e" vm="2">
        <f>[1]!GenLognormal($D$9,$D$10)</f>
        <v>#VALUE!</v>
      </c>
      <c r="E95" t="e" vm="2">
        <f>[1]!genNormal($E$9,$E$10)</f>
        <v>#VALUE!</v>
      </c>
      <c r="F95" t="e" vm="1">
        <f t="shared" si="11"/>
        <v>#VALUE!</v>
      </c>
      <c r="G95" t="e" vm="2">
        <f>[1]!GenLognormal($G$9,$G$10)</f>
        <v>#VALUE!</v>
      </c>
      <c r="H95" t="e" vm="2">
        <f>[1]!genBinomial(1,0.593)</f>
        <v>#VALUE!</v>
      </c>
      <c r="I95" s="13" t="e" vm="1">
        <f t="shared" si="12"/>
        <v>#VALUE!</v>
      </c>
      <c r="J95" t="e" vm="2">
        <f>[1]!genUniform($J$9,$J$10)</f>
        <v>#VALUE!</v>
      </c>
      <c r="K95" t="e" vm="1">
        <f t="shared" si="13"/>
        <v>#VALUE!</v>
      </c>
      <c r="L95" s="47" t="e" vm="1">
        <f t="shared" si="14"/>
        <v>#VALUE!</v>
      </c>
      <c r="M95" t="e" vm="1">
        <f t="shared" si="15"/>
        <v>#VALUE!</v>
      </c>
      <c r="N95" t="e" vm="2">
        <f>[1]!genUniform($N$9,$N$10)</f>
        <v>#VALUE!</v>
      </c>
      <c r="O95" t="e" vm="1">
        <f t="shared" si="16"/>
        <v>#VALUE!</v>
      </c>
      <c r="P95" s="47" t="e" vm="1">
        <f t="shared" si="17"/>
        <v>#VALUE!</v>
      </c>
      <c r="Q95" t="e" vm="1">
        <f t="shared" si="18"/>
        <v>#VALUE!</v>
      </c>
      <c r="R95" t="e" vm="2">
        <f>[1]!genUniform($J$9,$J$10)</f>
        <v>#VALUE!</v>
      </c>
      <c r="S95" t="e" vm="1">
        <f t="shared" si="19"/>
        <v>#VALUE!</v>
      </c>
      <c r="T95" s="47" t="e" vm="1">
        <f t="shared" si="20"/>
        <v>#VALUE!</v>
      </c>
      <c r="U95" t="e" vm="1">
        <f t="shared" si="21"/>
        <v>#VALUE!</v>
      </c>
    </row>
    <row r="96" spans="1:21">
      <c r="A96">
        <v>86</v>
      </c>
      <c r="C96" t="e" vm="2">
        <f>[1]!GenLognormal($C$9,$C$10)</f>
        <v>#VALUE!</v>
      </c>
      <c r="D96" t="e" vm="2">
        <f>[1]!GenLognormal($D$9,$D$10)</f>
        <v>#VALUE!</v>
      </c>
      <c r="E96" t="e" vm="2">
        <f>[1]!genNormal($E$9,$E$10)</f>
        <v>#VALUE!</v>
      </c>
      <c r="F96" t="e" vm="1">
        <f t="shared" si="11"/>
        <v>#VALUE!</v>
      </c>
      <c r="G96" t="e" vm="2">
        <f>[1]!GenLognormal($G$9,$G$10)</f>
        <v>#VALUE!</v>
      </c>
      <c r="H96" t="e" vm="2">
        <f>[1]!genBinomial(1,0.593)</f>
        <v>#VALUE!</v>
      </c>
      <c r="I96" s="13" t="e" vm="1">
        <f t="shared" si="12"/>
        <v>#VALUE!</v>
      </c>
      <c r="J96" t="e" vm="2">
        <f>[1]!genUniform($J$9,$J$10)</f>
        <v>#VALUE!</v>
      </c>
      <c r="K96" t="e" vm="1">
        <f t="shared" si="13"/>
        <v>#VALUE!</v>
      </c>
      <c r="L96" s="47" t="e" vm="1">
        <f t="shared" si="14"/>
        <v>#VALUE!</v>
      </c>
      <c r="M96" t="e" vm="1">
        <f t="shared" si="15"/>
        <v>#VALUE!</v>
      </c>
      <c r="N96" t="e" vm="2">
        <f>[1]!genUniform($N$9,$N$10)</f>
        <v>#VALUE!</v>
      </c>
      <c r="O96" t="e" vm="1">
        <f t="shared" si="16"/>
        <v>#VALUE!</v>
      </c>
      <c r="P96" s="47" t="e" vm="1">
        <f t="shared" si="17"/>
        <v>#VALUE!</v>
      </c>
      <c r="Q96" t="e" vm="1">
        <f t="shared" si="18"/>
        <v>#VALUE!</v>
      </c>
      <c r="R96" t="e" vm="2">
        <f>[1]!genUniform($J$9,$J$10)</f>
        <v>#VALUE!</v>
      </c>
      <c r="S96" t="e" vm="1">
        <f t="shared" si="19"/>
        <v>#VALUE!</v>
      </c>
      <c r="T96" s="47" t="e" vm="1">
        <f t="shared" si="20"/>
        <v>#VALUE!</v>
      </c>
      <c r="U96" t="e" vm="1">
        <f t="shared" si="21"/>
        <v>#VALUE!</v>
      </c>
    </row>
    <row r="97" spans="1:21">
      <c r="A97">
        <v>87</v>
      </c>
      <c r="C97" t="e" vm="2">
        <f>[1]!GenLognormal($C$9,$C$10)</f>
        <v>#VALUE!</v>
      </c>
      <c r="D97" t="e" vm="2">
        <f>[1]!GenLognormal($D$9,$D$10)</f>
        <v>#VALUE!</v>
      </c>
      <c r="E97" t="e" vm="2">
        <f>[1]!genNormal($E$9,$E$10)</f>
        <v>#VALUE!</v>
      </c>
      <c r="F97" t="e" vm="1">
        <f t="shared" si="11"/>
        <v>#VALUE!</v>
      </c>
      <c r="G97" t="e" vm="2">
        <f>[1]!GenLognormal($G$9,$G$10)</f>
        <v>#VALUE!</v>
      </c>
      <c r="H97" t="e" vm="2">
        <f>[1]!genBinomial(1,0.593)</f>
        <v>#VALUE!</v>
      </c>
      <c r="I97" s="13" t="e" vm="1">
        <f t="shared" si="12"/>
        <v>#VALUE!</v>
      </c>
      <c r="J97" t="e" vm="2">
        <f>[1]!genUniform($J$9,$J$10)</f>
        <v>#VALUE!</v>
      </c>
      <c r="K97" t="e" vm="1">
        <f t="shared" si="13"/>
        <v>#VALUE!</v>
      </c>
      <c r="L97" s="47" t="e" vm="1">
        <f t="shared" si="14"/>
        <v>#VALUE!</v>
      </c>
      <c r="M97" t="e" vm="1">
        <f t="shared" si="15"/>
        <v>#VALUE!</v>
      </c>
      <c r="N97" t="e" vm="2">
        <f>[1]!genUniform($N$9,$N$10)</f>
        <v>#VALUE!</v>
      </c>
      <c r="O97" t="e" vm="1">
        <f t="shared" si="16"/>
        <v>#VALUE!</v>
      </c>
      <c r="P97" s="47" t="e" vm="1">
        <f t="shared" si="17"/>
        <v>#VALUE!</v>
      </c>
      <c r="Q97" t="e" vm="1">
        <f t="shared" si="18"/>
        <v>#VALUE!</v>
      </c>
      <c r="R97" t="e" vm="2">
        <f>[1]!genUniform($J$9,$J$10)</f>
        <v>#VALUE!</v>
      </c>
      <c r="S97" t="e" vm="1">
        <f t="shared" si="19"/>
        <v>#VALUE!</v>
      </c>
      <c r="T97" s="47" t="e" vm="1">
        <f t="shared" si="20"/>
        <v>#VALUE!</v>
      </c>
      <c r="U97" t="e" vm="1">
        <f t="shared" si="21"/>
        <v>#VALUE!</v>
      </c>
    </row>
    <row r="98" spans="1:21">
      <c r="A98">
        <v>88</v>
      </c>
      <c r="C98" t="e" vm="2">
        <f>[1]!GenLognormal($C$9,$C$10)</f>
        <v>#VALUE!</v>
      </c>
      <c r="D98" t="e" vm="2">
        <f>[1]!GenLognormal($D$9,$D$10)</f>
        <v>#VALUE!</v>
      </c>
      <c r="E98" t="e" vm="2">
        <f>[1]!genNormal($E$9,$E$10)</f>
        <v>#VALUE!</v>
      </c>
      <c r="F98" t="e" vm="1">
        <f t="shared" si="11"/>
        <v>#VALUE!</v>
      </c>
      <c r="G98" t="e" vm="2">
        <f>[1]!GenLognormal($G$9,$G$10)</f>
        <v>#VALUE!</v>
      </c>
      <c r="H98" t="e" vm="2">
        <f>[1]!genBinomial(1,0.593)</f>
        <v>#VALUE!</v>
      </c>
      <c r="I98" s="13" t="e" vm="1">
        <f t="shared" si="12"/>
        <v>#VALUE!</v>
      </c>
      <c r="J98" t="e" vm="2">
        <f>[1]!genUniform($J$9,$J$10)</f>
        <v>#VALUE!</v>
      </c>
      <c r="K98" t="e" vm="1">
        <f t="shared" si="13"/>
        <v>#VALUE!</v>
      </c>
      <c r="L98" s="47" t="e" vm="1">
        <f t="shared" si="14"/>
        <v>#VALUE!</v>
      </c>
      <c r="M98" t="e" vm="1">
        <f t="shared" si="15"/>
        <v>#VALUE!</v>
      </c>
      <c r="N98" t="e" vm="2">
        <f>[1]!genUniform($N$9,$N$10)</f>
        <v>#VALUE!</v>
      </c>
      <c r="O98" t="e" vm="1">
        <f t="shared" si="16"/>
        <v>#VALUE!</v>
      </c>
      <c r="P98" s="47" t="e" vm="1">
        <f t="shared" si="17"/>
        <v>#VALUE!</v>
      </c>
      <c r="Q98" t="e" vm="1">
        <f t="shared" si="18"/>
        <v>#VALUE!</v>
      </c>
      <c r="R98" t="e" vm="2">
        <f>[1]!genUniform($J$9,$J$10)</f>
        <v>#VALUE!</v>
      </c>
      <c r="S98" t="e" vm="1">
        <f t="shared" si="19"/>
        <v>#VALUE!</v>
      </c>
      <c r="T98" s="47" t="e" vm="1">
        <f t="shared" si="20"/>
        <v>#VALUE!</v>
      </c>
      <c r="U98" t="e" vm="1">
        <f t="shared" si="21"/>
        <v>#VALUE!</v>
      </c>
    </row>
    <row r="99" spans="1:21">
      <c r="A99">
        <v>89</v>
      </c>
      <c r="C99" t="e" vm="2">
        <f>[1]!GenLognormal($C$9,$C$10)</f>
        <v>#VALUE!</v>
      </c>
      <c r="D99" t="e" vm="2">
        <f>[1]!GenLognormal($D$9,$D$10)</f>
        <v>#VALUE!</v>
      </c>
      <c r="E99" t="e" vm="2">
        <f>[1]!genNormal($E$9,$E$10)</f>
        <v>#VALUE!</v>
      </c>
      <c r="F99" t="e" vm="1">
        <f t="shared" si="11"/>
        <v>#VALUE!</v>
      </c>
      <c r="G99" t="e" vm="2">
        <f>[1]!GenLognormal($G$9,$G$10)</f>
        <v>#VALUE!</v>
      </c>
      <c r="H99" t="e" vm="2">
        <f>[1]!genBinomial(1,0.593)</f>
        <v>#VALUE!</v>
      </c>
      <c r="I99" s="13" t="e" vm="1">
        <f t="shared" si="12"/>
        <v>#VALUE!</v>
      </c>
      <c r="J99" t="e" vm="2">
        <f>[1]!genUniform($J$9,$J$10)</f>
        <v>#VALUE!</v>
      </c>
      <c r="K99" t="e" vm="1">
        <f t="shared" si="13"/>
        <v>#VALUE!</v>
      </c>
      <c r="L99" s="47" t="e" vm="1">
        <f t="shared" si="14"/>
        <v>#VALUE!</v>
      </c>
      <c r="M99" t="e" vm="1">
        <f t="shared" si="15"/>
        <v>#VALUE!</v>
      </c>
      <c r="N99" t="e" vm="2">
        <f>[1]!genUniform($N$9,$N$10)</f>
        <v>#VALUE!</v>
      </c>
      <c r="O99" t="e" vm="1">
        <f t="shared" si="16"/>
        <v>#VALUE!</v>
      </c>
      <c r="P99" s="47" t="e" vm="1">
        <f t="shared" si="17"/>
        <v>#VALUE!</v>
      </c>
      <c r="Q99" t="e" vm="1">
        <f t="shared" si="18"/>
        <v>#VALUE!</v>
      </c>
      <c r="R99" t="e" vm="2">
        <f>[1]!genUniform($J$9,$J$10)</f>
        <v>#VALUE!</v>
      </c>
      <c r="S99" t="e" vm="1">
        <f t="shared" si="19"/>
        <v>#VALUE!</v>
      </c>
      <c r="T99" s="47" t="e" vm="1">
        <f t="shared" si="20"/>
        <v>#VALUE!</v>
      </c>
      <c r="U99" t="e" vm="1">
        <f t="shared" si="21"/>
        <v>#VALUE!</v>
      </c>
    </row>
    <row r="100" spans="1:21">
      <c r="A100">
        <v>90</v>
      </c>
      <c r="C100" t="e" vm="2">
        <f>[1]!GenLognormal($C$9,$C$10)</f>
        <v>#VALUE!</v>
      </c>
      <c r="D100" t="e" vm="2">
        <f>[1]!GenLognormal($D$9,$D$10)</f>
        <v>#VALUE!</v>
      </c>
      <c r="E100" t="e" vm="2">
        <f>[1]!genNormal($E$9,$E$10)</f>
        <v>#VALUE!</v>
      </c>
      <c r="F100" t="e" vm="1">
        <f t="shared" si="11"/>
        <v>#VALUE!</v>
      </c>
      <c r="G100" t="e" vm="2">
        <f>[1]!GenLognormal($G$9,$G$10)</f>
        <v>#VALUE!</v>
      </c>
      <c r="H100" t="e" vm="2">
        <f>[1]!genBinomial(1,0.593)</f>
        <v>#VALUE!</v>
      </c>
      <c r="I100" s="13" t="e" vm="1">
        <f t="shared" si="12"/>
        <v>#VALUE!</v>
      </c>
      <c r="J100" t="e" vm="2">
        <f>[1]!genUniform($J$9,$J$10)</f>
        <v>#VALUE!</v>
      </c>
      <c r="K100" t="e" vm="1">
        <f t="shared" si="13"/>
        <v>#VALUE!</v>
      </c>
      <c r="L100" s="47" t="e" vm="1">
        <f t="shared" si="14"/>
        <v>#VALUE!</v>
      </c>
      <c r="M100" t="e" vm="1">
        <f t="shared" si="15"/>
        <v>#VALUE!</v>
      </c>
      <c r="N100" t="e" vm="2">
        <f>[1]!genUniform($N$9,$N$10)</f>
        <v>#VALUE!</v>
      </c>
      <c r="O100" t="e" vm="1">
        <f t="shared" si="16"/>
        <v>#VALUE!</v>
      </c>
      <c r="P100" s="47" t="e" vm="1">
        <f t="shared" si="17"/>
        <v>#VALUE!</v>
      </c>
      <c r="Q100" t="e" vm="1">
        <f t="shared" si="18"/>
        <v>#VALUE!</v>
      </c>
      <c r="R100" t="e" vm="2">
        <f>[1]!genUniform($J$9,$J$10)</f>
        <v>#VALUE!</v>
      </c>
      <c r="S100" t="e" vm="1">
        <f t="shared" si="19"/>
        <v>#VALUE!</v>
      </c>
      <c r="T100" s="47" t="e" vm="1">
        <f t="shared" si="20"/>
        <v>#VALUE!</v>
      </c>
      <c r="U100" t="e" vm="1">
        <f t="shared" si="21"/>
        <v>#VALUE!</v>
      </c>
    </row>
    <row r="101" spans="1:21">
      <c r="A101">
        <v>91</v>
      </c>
      <c r="C101" t="e" vm="2">
        <f>[1]!GenLognormal($C$9,$C$10)</f>
        <v>#VALUE!</v>
      </c>
      <c r="D101" t="e" vm="2">
        <f>[1]!GenLognormal($D$9,$D$10)</f>
        <v>#VALUE!</v>
      </c>
      <c r="E101" t="e" vm="2">
        <f>[1]!genNormal($E$9,$E$10)</f>
        <v>#VALUE!</v>
      </c>
      <c r="F101" t="e" vm="1">
        <f t="shared" si="11"/>
        <v>#VALUE!</v>
      </c>
      <c r="G101" t="e" vm="2">
        <f>[1]!GenLognormal($G$9,$G$10)</f>
        <v>#VALUE!</v>
      </c>
      <c r="H101" t="e" vm="2">
        <f>[1]!genBinomial(1,0.593)</f>
        <v>#VALUE!</v>
      </c>
      <c r="I101" s="13" t="e" vm="1">
        <f t="shared" si="12"/>
        <v>#VALUE!</v>
      </c>
      <c r="J101" t="e" vm="2">
        <f>[1]!genUniform($J$9,$J$10)</f>
        <v>#VALUE!</v>
      </c>
      <c r="K101" t="e" vm="1">
        <f t="shared" si="13"/>
        <v>#VALUE!</v>
      </c>
      <c r="L101" s="47" t="e" vm="1">
        <f t="shared" si="14"/>
        <v>#VALUE!</v>
      </c>
      <c r="M101" t="e" vm="1">
        <f t="shared" si="15"/>
        <v>#VALUE!</v>
      </c>
      <c r="N101" t="e" vm="2">
        <f>[1]!genUniform($N$9,$N$10)</f>
        <v>#VALUE!</v>
      </c>
      <c r="O101" t="e" vm="1">
        <f t="shared" si="16"/>
        <v>#VALUE!</v>
      </c>
      <c r="P101" s="47" t="e" vm="1">
        <f t="shared" si="17"/>
        <v>#VALUE!</v>
      </c>
      <c r="Q101" t="e" vm="1">
        <f t="shared" si="18"/>
        <v>#VALUE!</v>
      </c>
      <c r="R101" t="e" vm="2">
        <f>[1]!genUniform($J$9,$J$10)</f>
        <v>#VALUE!</v>
      </c>
      <c r="S101" t="e" vm="1">
        <f t="shared" si="19"/>
        <v>#VALUE!</v>
      </c>
      <c r="T101" s="47" t="e" vm="1">
        <f t="shared" si="20"/>
        <v>#VALUE!</v>
      </c>
      <c r="U101" t="e" vm="1">
        <f t="shared" si="21"/>
        <v>#VALUE!</v>
      </c>
    </row>
    <row r="102" spans="1:21">
      <c r="A102">
        <v>92</v>
      </c>
      <c r="C102" t="e" vm="2">
        <f>[1]!GenLognormal($C$9,$C$10)</f>
        <v>#VALUE!</v>
      </c>
      <c r="D102" t="e" vm="2">
        <f>[1]!GenLognormal($D$9,$D$10)</f>
        <v>#VALUE!</v>
      </c>
      <c r="E102" t="e" vm="2">
        <f>[1]!genNormal($E$9,$E$10)</f>
        <v>#VALUE!</v>
      </c>
      <c r="F102" t="e" vm="1">
        <f t="shared" si="11"/>
        <v>#VALUE!</v>
      </c>
      <c r="G102" t="e" vm="2">
        <f>[1]!GenLognormal($G$9,$G$10)</f>
        <v>#VALUE!</v>
      </c>
      <c r="H102" t="e" vm="2">
        <f>[1]!genBinomial(1,0.593)</f>
        <v>#VALUE!</v>
      </c>
      <c r="I102" s="13" t="e" vm="1">
        <f t="shared" si="12"/>
        <v>#VALUE!</v>
      </c>
      <c r="J102" t="e" vm="2">
        <f>[1]!genUniform($J$9,$J$10)</f>
        <v>#VALUE!</v>
      </c>
      <c r="K102" t="e" vm="1">
        <f t="shared" si="13"/>
        <v>#VALUE!</v>
      </c>
      <c r="L102" s="47" t="e" vm="1">
        <f t="shared" si="14"/>
        <v>#VALUE!</v>
      </c>
      <c r="M102" t="e" vm="1">
        <f t="shared" si="15"/>
        <v>#VALUE!</v>
      </c>
      <c r="N102" t="e" vm="2">
        <f>[1]!genUniform($N$9,$N$10)</f>
        <v>#VALUE!</v>
      </c>
      <c r="O102" t="e" vm="1">
        <f t="shared" si="16"/>
        <v>#VALUE!</v>
      </c>
      <c r="P102" s="47" t="e" vm="1">
        <f t="shared" si="17"/>
        <v>#VALUE!</v>
      </c>
      <c r="Q102" t="e" vm="1">
        <f t="shared" si="18"/>
        <v>#VALUE!</v>
      </c>
      <c r="R102" t="e" vm="2">
        <f>[1]!genUniform($J$9,$J$10)</f>
        <v>#VALUE!</v>
      </c>
      <c r="S102" t="e" vm="1">
        <f t="shared" si="19"/>
        <v>#VALUE!</v>
      </c>
      <c r="T102" s="47" t="e" vm="1">
        <f t="shared" si="20"/>
        <v>#VALUE!</v>
      </c>
      <c r="U102" t="e" vm="1">
        <f t="shared" si="21"/>
        <v>#VALUE!</v>
      </c>
    </row>
    <row r="103" spans="1:21">
      <c r="A103">
        <v>93</v>
      </c>
      <c r="C103" t="e" vm="2">
        <f>[1]!GenLognormal($C$9,$C$10)</f>
        <v>#VALUE!</v>
      </c>
      <c r="D103" t="e" vm="2">
        <f>[1]!GenLognormal($D$9,$D$10)</f>
        <v>#VALUE!</v>
      </c>
      <c r="E103" t="e" vm="2">
        <f>[1]!genNormal($E$9,$E$10)</f>
        <v>#VALUE!</v>
      </c>
      <c r="F103" t="e" vm="1">
        <f t="shared" si="11"/>
        <v>#VALUE!</v>
      </c>
      <c r="G103" t="e" vm="2">
        <f>[1]!GenLognormal($G$9,$G$10)</f>
        <v>#VALUE!</v>
      </c>
      <c r="H103" t="e" vm="2">
        <f>[1]!genBinomial(1,0.593)</f>
        <v>#VALUE!</v>
      </c>
      <c r="I103" s="13" t="e" vm="1">
        <f t="shared" si="12"/>
        <v>#VALUE!</v>
      </c>
      <c r="J103" t="e" vm="2">
        <f>[1]!genUniform($J$9,$J$10)</f>
        <v>#VALUE!</v>
      </c>
      <c r="K103" t="e" vm="1">
        <f t="shared" si="13"/>
        <v>#VALUE!</v>
      </c>
      <c r="L103" s="47" t="e" vm="1">
        <f t="shared" si="14"/>
        <v>#VALUE!</v>
      </c>
      <c r="M103" t="e" vm="1">
        <f t="shared" si="15"/>
        <v>#VALUE!</v>
      </c>
      <c r="N103" t="e" vm="2">
        <f>[1]!genUniform($N$9,$N$10)</f>
        <v>#VALUE!</v>
      </c>
      <c r="O103" t="e" vm="1">
        <f t="shared" si="16"/>
        <v>#VALUE!</v>
      </c>
      <c r="P103" s="47" t="e" vm="1">
        <f t="shared" si="17"/>
        <v>#VALUE!</v>
      </c>
      <c r="Q103" t="e" vm="1">
        <f t="shared" si="18"/>
        <v>#VALUE!</v>
      </c>
      <c r="R103" t="e" vm="2">
        <f>[1]!genUniform($J$9,$J$10)</f>
        <v>#VALUE!</v>
      </c>
      <c r="S103" t="e" vm="1">
        <f t="shared" si="19"/>
        <v>#VALUE!</v>
      </c>
      <c r="T103" s="47" t="e" vm="1">
        <f t="shared" si="20"/>
        <v>#VALUE!</v>
      </c>
      <c r="U103" t="e" vm="1">
        <f t="shared" si="21"/>
        <v>#VALUE!</v>
      </c>
    </row>
    <row r="104" spans="1:21">
      <c r="A104">
        <v>94</v>
      </c>
      <c r="C104" t="e" vm="2">
        <f>[1]!GenLognormal($C$9,$C$10)</f>
        <v>#VALUE!</v>
      </c>
      <c r="D104" t="e" vm="2">
        <f>[1]!GenLognormal($D$9,$D$10)</f>
        <v>#VALUE!</v>
      </c>
      <c r="E104" t="e" vm="2">
        <f>[1]!genNormal($E$9,$E$10)</f>
        <v>#VALUE!</v>
      </c>
      <c r="F104" t="e" vm="1">
        <f t="shared" si="11"/>
        <v>#VALUE!</v>
      </c>
      <c r="G104" t="e" vm="2">
        <f>[1]!GenLognormal($G$9,$G$10)</f>
        <v>#VALUE!</v>
      </c>
      <c r="H104" t="e" vm="2">
        <f>[1]!genBinomial(1,0.593)</f>
        <v>#VALUE!</v>
      </c>
      <c r="I104" s="13" t="e" vm="1">
        <f t="shared" si="12"/>
        <v>#VALUE!</v>
      </c>
      <c r="J104" t="e" vm="2">
        <f>[1]!genUniform($J$9,$J$10)</f>
        <v>#VALUE!</v>
      </c>
      <c r="K104" t="e" vm="1">
        <f t="shared" si="13"/>
        <v>#VALUE!</v>
      </c>
      <c r="L104" s="47" t="e" vm="1">
        <f t="shared" si="14"/>
        <v>#VALUE!</v>
      </c>
      <c r="M104" t="e" vm="1">
        <f t="shared" si="15"/>
        <v>#VALUE!</v>
      </c>
      <c r="N104" t="e" vm="2">
        <f>[1]!genUniform($N$9,$N$10)</f>
        <v>#VALUE!</v>
      </c>
      <c r="O104" t="e" vm="1">
        <f t="shared" si="16"/>
        <v>#VALUE!</v>
      </c>
      <c r="P104" s="47" t="e" vm="1">
        <f t="shared" si="17"/>
        <v>#VALUE!</v>
      </c>
      <c r="Q104" t="e" vm="1">
        <f t="shared" si="18"/>
        <v>#VALUE!</v>
      </c>
      <c r="R104" t="e" vm="2">
        <f>[1]!genUniform($J$9,$J$10)</f>
        <v>#VALUE!</v>
      </c>
      <c r="S104" t="e" vm="1">
        <f t="shared" si="19"/>
        <v>#VALUE!</v>
      </c>
      <c r="T104" s="47" t="e" vm="1">
        <f t="shared" si="20"/>
        <v>#VALUE!</v>
      </c>
      <c r="U104" t="e" vm="1">
        <f t="shared" si="21"/>
        <v>#VALUE!</v>
      </c>
    </row>
    <row r="105" spans="1:21">
      <c r="A105">
        <v>95</v>
      </c>
      <c r="C105" t="e" vm="2">
        <f>[1]!GenLognormal($C$9,$C$10)</f>
        <v>#VALUE!</v>
      </c>
      <c r="D105" t="e" vm="2">
        <f>[1]!GenLognormal($D$9,$D$10)</f>
        <v>#VALUE!</v>
      </c>
      <c r="E105" t="e" vm="2">
        <f>[1]!genNormal($E$9,$E$10)</f>
        <v>#VALUE!</v>
      </c>
      <c r="F105" t="e" vm="1">
        <f t="shared" si="11"/>
        <v>#VALUE!</v>
      </c>
      <c r="G105" t="e" vm="2">
        <f>[1]!GenLognormal($G$9,$G$10)</f>
        <v>#VALUE!</v>
      </c>
      <c r="H105" t="e" vm="2">
        <f>[1]!genBinomial(1,0.593)</f>
        <v>#VALUE!</v>
      </c>
      <c r="I105" s="13" t="e" vm="1">
        <f t="shared" si="12"/>
        <v>#VALUE!</v>
      </c>
      <c r="J105" t="e" vm="2">
        <f>[1]!genUniform($J$9,$J$10)</f>
        <v>#VALUE!</v>
      </c>
      <c r="K105" t="e" vm="1">
        <f t="shared" si="13"/>
        <v>#VALUE!</v>
      </c>
      <c r="L105" s="47" t="e" vm="1">
        <f t="shared" si="14"/>
        <v>#VALUE!</v>
      </c>
      <c r="M105" t="e" vm="1">
        <f t="shared" si="15"/>
        <v>#VALUE!</v>
      </c>
      <c r="N105" t="e" vm="2">
        <f>[1]!genUniform($N$9,$N$10)</f>
        <v>#VALUE!</v>
      </c>
      <c r="O105" t="e" vm="1">
        <f t="shared" si="16"/>
        <v>#VALUE!</v>
      </c>
      <c r="P105" s="47" t="e" vm="1">
        <f t="shared" si="17"/>
        <v>#VALUE!</v>
      </c>
      <c r="Q105" t="e" vm="1">
        <f t="shared" si="18"/>
        <v>#VALUE!</v>
      </c>
      <c r="R105" t="e" vm="2">
        <f>[1]!genUniform($J$9,$J$10)</f>
        <v>#VALUE!</v>
      </c>
      <c r="S105" t="e" vm="1">
        <f t="shared" si="19"/>
        <v>#VALUE!</v>
      </c>
      <c r="T105" s="47" t="e" vm="1">
        <f t="shared" si="20"/>
        <v>#VALUE!</v>
      </c>
      <c r="U105" t="e" vm="1">
        <f t="shared" si="21"/>
        <v>#VALUE!</v>
      </c>
    </row>
    <row r="106" spans="1:21">
      <c r="A106">
        <v>96</v>
      </c>
      <c r="C106" t="e" vm="2">
        <f>[1]!GenLognormal($C$9,$C$10)</f>
        <v>#VALUE!</v>
      </c>
      <c r="D106" t="e" vm="2">
        <f>[1]!GenLognormal($D$9,$D$10)</f>
        <v>#VALUE!</v>
      </c>
      <c r="E106" t="e" vm="2">
        <f>[1]!genNormal($E$9,$E$10)</f>
        <v>#VALUE!</v>
      </c>
      <c r="F106" t="e" vm="1">
        <f t="shared" si="11"/>
        <v>#VALUE!</v>
      </c>
      <c r="G106" t="e" vm="2">
        <f>[1]!GenLognormal($G$9,$G$10)</f>
        <v>#VALUE!</v>
      </c>
      <c r="H106" t="e" vm="2">
        <f>[1]!genBinomial(1,0.593)</f>
        <v>#VALUE!</v>
      </c>
      <c r="I106" s="13" t="e" vm="1">
        <f t="shared" si="12"/>
        <v>#VALUE!</v>
      </c>
      <c r="J106" t="e" vm="2">
        <f>[1]!genUniform($J$9,$J$10)</f>
        <v>#VALUE!</v>
      </c>
      <c r="K106" t="e" vm="1">
        <f t="shared" si="13"/>
        <v>#VALUE!</v>
      </c>
      <c r="L106" s="47" t="e" vm="1">
        <f t="shared" si="14"/>
        <v>#VALUE!</v>
      </c>
      <c r="M106" t="e" vm="1">
        <f t="shared" si="15"/>
        <v>#VALUE!</v>
      </c>
      <c r="N106" t="e" vm="2">
        <f>[1]!genUniform($N$9,$N$10)</f>
        <v>#VALUE!</v>
      </c>
      <c r="O106" t="e" vm="1">
        <f t="shared" si="16"/>
        <v>#VALUE!</v>
      </c>
      <c r="P106" s="47" t="e" vm="1">
        <f t="shared" si="17"/>
        <v>#VALUE!</v>
      </c>
      <c r="Q106" t="e" vm="1">
        <f t="shared" si="18"/>
        <v>#VALUE!</v>
      </c>
      <c r="R106" t="e" vm="2">
        <f>[1]!genUniform($J$9,$J$10)</f>
        <v>#VALUE!</v>
      </c>
      <c r="S106" t="e" vm="1">
        <f t="shared" si="19"/>
        <v>#VALUE!</v>
      </c>
      <c r="T106" s="47" t="e" vm="1">
        <f t="shared" si="20"/>
        <v>#VALUE!</v>
      </c>
      <c r="U106" t="e" vm="1">
        <f t="shared" si="21"/>
        <v>#VALUE!</v>
      </c>
    </row>
    <row r="107" spans="1:21">
      <c r="A107">
        <v>97</v>
      </c>
      <c r="C107" t="e" vm="2">
        <f>[1]!GenLognormal($C$9,$C$10)</f>
        <v>#VALUE!</v>
      </c>
      <c r="D107" t="e" vm="2">
        <f>[1]!GenLognormal($D$9,$D$10)</f>
        <v>#VALUE!</v>
      </c>
      <c r="E107" t="e" vm="2">
        <f>[1]!genNormal($E$9,$E$10)</f>
        <v>#VALUE!</v>
      </c>
      <c r="F107" t="e" vm="1">
        <f t="shared" si="11"/>
        <v>#VALUE!</v>
      </c>
      <c r="G107" t="e" vm="2">
        <f>[1]!GenLognormal($G$9,$G$10)</f>
        <v>#VALUE!</v>
      </c>
      <c r="H107" t="e" vm="2">
        <f>[1]!genBinomial(1,0.593)</f>
        <v>#VALUE!</v>
      </c>
      <c r="I107" s="13" t="e" vm="1">
        <f t="shared" si="12"/>
        <v>#VALUE!</v>
      </c>
      <c r="J107" t="e" vm="2">
        <f>[1]!genUniform($J$9,$J$10)</f>
        <v>#VALUE!</v>
      </c>
      <c r="K107" t="e" vm="1">
        <f t="shared" si="13"/>
        <v>#VALUE!</v>
      </c>
      <c r="L107" s="47" t="e" vm="1">
        <f t="shared" si="14"/>
        <v>#VALUE!</v>
      </c>
      <c r="M107" t="e" vm="1">
        <f t="shared" si="15"/>
        <v>#VALUE!</v>
      </c>
      <c r="N107" t="e" vm="2">
        <f>[1]!genUniform($N$9,$N$10)</f>
        <v>#VALUE!</v>
      </c>
      <c r="O107" t="e" vm="1">
        <f t="shared" si="16"/>
        <v>#VALUE!</v>
      </c>
      <c r="P107" s="47" t="e" vm="1">
        <f t="shared" si="17"/>
        <v>#VALUE!</v>
      </c>
      <c r="Q107" t="e" vm="1">
        <f t="shared" si="18"/>
        <v>#VALUE!</v>
      </c>
      <c r="R107" t="e" vm="2">
        <f>[1]!genUniform($J$9,$J$10)</f>
        <v>#VALUE!</v>
      </c>
      <c r="S107" t="e" vm="1">
        <f t="shared" si="19"/>
        <v>#VALUE!</v>
      </c>
      <c r="T107" s="47" t="e" vm="1">
        <f t="shared" si="20"/>
        <v>#VALUE!</v>
      </c>
      <c r="U107" t="e" vm="1">
        <f t="shared" si="21"/>
        <v>#VALUE!</v>
      </c>
    </row>
    <row r="108" spans="1:21">
      <c r="A108">
        <v>98</v>
      </c>
      <c r="C108" t="e" vm="2">
        <f>[1]!GenLognormal($C$9,$C$10)</f>
        <v>#VALUE!</v>
      </c>
      <c r="D108" t="e" vm="2">
        <f>[1]!GenLognormal($D$9,$D$10)</f>
        <v>#VALUE!</v>
      </c>
      <c r="E108" t="e" vm="2">
        <f>[1]!genNormal($E$9,$E$10)</f>
        <v>#VALUE!</v>
      </c>
      <c r="F108" t="e" vm="1">
        <f t="shared" si="11"/>
        <v>#VALUE!</v>
      </c>
      <c r="G108" t="e" vm="2">
        <f>[1]!GenLognormal($G$9,$G$10)</f>
        <v>#VALUE!</v>
      </c>
      <c r="H108" t="e" vm="2">
        <f>[1]!genBinomial(1,0.593)</f>
        <v>#VALUE!</v>
      </c>
      <c r="I108" s="13" t="e" vm="1">
        <f t="shared" si="12"/>
        <v>#VALUE!</v>
      </c>
      <c r="J108" t="e" vm="2">
        <f>[1]!genUniform($J$9,$J$10)</f>
        <v>#VALUE!</v>
      </c>
      <c r="K108" t="e" vm="1">
        <f t="shared" si="13"/>
        <v>#VALUE!</v>
      </c>
      <c r="L108" s="47" t="e" vm="1">
        <f t="shared" si="14"/>
        <v>#VALUE!</v>
      </c>
      <c r="M108" t="e" vm="1">
        <f t="shared" si="15"/>
        <v>#VALUE!</v>
      </c>
      <c r="N108" t="e" vm="2">
        <f>[1]!genUniform($N$9,$N$10)</f>
        <v>#VALUE!</v>
      </c>
      <c r="O108" t="e" vm="1">
        <f t="shared" si="16"/>
        <v>#VALUE!</v>
      </c>
      <c r="P108" s="47" t="e" vm="1">
        <f t="shared" si="17"/>
        <v>#VALUE!</v>
      </c>
      <c r="Q108" t="e" vm="1">
        <f t="shared" si="18"/>
        <v>#VALUE!</v>
      </c>
      <c r="R108" t="e" vm="2">
        <f>[1]!genUniform($J$9,$J$10)</f>
        <v>#VALUE!</v>
      </c>
      <c r="S108" t="e" vm="1">
        <f t="shared" si="19"/>
        <v>#VALUE!</v>
      </c>
      <c r="T108" s="47" t="e" vm="1">
        <f t="shared" si="20"/>
        <v>#VALUE!</v>
      </c>
      <c r="U108" t="e" vm="1">
        <f t="shared" si="21"/>
        <v>#VALUE!</v>
      </c>
    </row>
    <row r="109" spans="1:21">
      <c r="A109">
        <v>99</v>
      </c>
      <c r="C109" t="e" vm="2">
        <f>[1]!GenLognormal($C$9,$C$10)</f>
        <v>#VALUE!</v>
      </c>
      <c r="D109" t="e" vm="2">
        <f>[1]!GenLognormal($D$9,$D$10)</f>
        <v>#VALUE!</v>
      </c>
      <c r="E109" t="e" vm="2">
        <f>[1]!genNormal($E$9,$E$10)</f>
        <v>#VALUE!</v>
      </c>
      <c r="F109" t="e" vm="1">
        <f t="shared" si="11"/>
        <v>#VALUE!</v>
      </c>
      <c r="G109" t="e" vm="2">
        <f>[1]!GenLognormal($G$9,$G$10)</f>
        <v>#VALUE!</v>
      </c>
      <c r="H109" t="e" vm="2">
        <f>[1]!genBinomial(1,0.593)</f>
        <v>#VALUE!</v>
      </c>
      <c r="I109" s="13" t="e" vm="1">
        <f t="shared" si="12"/>
        <v>#VALUE!</v>
      </c>
      <c r="J109" t="e" vm="2">
        <f>[1]!genUniform($J$9,$J$10)</f>
        <v>#VALUE!</v>
      </c>
      <c r="K109" t="e" vm="1">
        <f t="shared" si="13"/>
        <v>#VALUE!</v>
      </c>
      <c r="L109" s="47" t="e" vm="1">
        <f t="shared" si="14"/>
        <v>#VALUE!</v>
      </c>
      <c r="M109" t="e" vm="1">
        <f t="shared" si="15"/>
        <v>#VALUE!</v>
      </c>
      <c r="N109" t="e" vm="2">
        <f>[1]!genUniform($N$9,$N$10)</f>
        <v>#VALUE!</v>
      </c>
      <c r="O109" t="e" vm="1">
        <f t="shared" si="16"/>
        <v>#VALUE!</v>
      </c>
      <c r="P109" s="47" t="e" vm="1">
        <f t="shared" si="17"/>
        <v>#VALUE!</v>
      </c>
      <c r="Q109" t="e" vm="1">
        <f t="shared" si="18"/>
        <v>#VALUE!</v>
      </c>
      <c r="R109" t="e" vm="2">
        <f>[1]!genUniform($J$9,$J$10)</f>
        <v>#VALUE!</v>
      </c>
      <c r="S109" t="e" vm="1">
        <f t="shared" si="19"/>
        <v>#VALUE!</v>
      </c>
      <c r="T109" s="47" t="e" vm="1">
        <f t="shared" si="20"/>
        <v>#VALUE!</v>
      </c>
      <c r="U109" t="e" vm="1">
        <f t="shared" si="21"/>
        <v>#VALUE!</v>
      </c>
    </row>
    <row r="110" spans="1:21">
      <c r="A110">
        <v>100</v>
      </c>
      <c r="C110" t="e" vm="2">
        <f>[1]!GenLognormal($C$9,$C$10)</f>
        <v>#VALUE!</v>
      </c>
      <c r="D110" t="e" vm="2">
        <f>[1]!GenLognormal($D$9,$D$10)</f>
        <v>#VALUE!</v>
      </c>
      <c r="E110" t="e" vm="2">
        <f>[1]!genNormal($E$9,$E$10)</f>
        <v>#VALUE!</v>
      </c>
      <c r="F110" t="e" vm="1">
        <f t="shared" si="11"/>
        <v>#VALUE!</v>
      </c>
      <c r="G110" t="e" vm="2">
        <f>[1]!GenLognormal($G$9,$G$10)</f>
        <v>#VALUE!</v>
      </c>
      <c r="H110" t="e" vm="2">
        <f>[1]!genBinomial(1,0.593)</f>
        <v>#VALUE!</v>
      </c>
      <c r="I110" s="13" t="e" vm="1">
        <f t="shared" si="12"/>
        <v>#VALUE!</v>
      </c>
      <c r="J110" t="e" vm="2">
        <f>[1]!genUniform($J$9,$J$10)</f>
        <v>#VALUE!</v>
      </c>
      <c r="K110" t="e" vm="1">
        <f t="shared" si="13"/>
        <v>#VALUE!</v>
      </c>
      <c r="L110" s="47" t="e" vm="1">
        <f t="shared" si="14"/>
        <v>#VALUE!</v>
      </c>
      <c r="M110" t="e" vm="1">
        <f t="shared" si="15"/>
        <v>#VALUE!</v>
      </c>
      <c r="N110" t="e" vm="2">
        <f>[1]!genUniform($N$9,$N$10)</f>
        <v>#VALUE!</v>
      </c>
      <c r="O110" t="e" vm="1">
        <f t="shared" si="16"/>
        <v>#VALUE!</v>
      </c>
      <c r="P110" s="47" t="e" vm="1">
        <f t="shared" si="17"/>
        <v>#VALUE!</v>
      </c>
      <c r="Q110" t="e" vm="1">
        <f t="shared" si="18"/>
        <v>#VALUE!</v>
      </c>
      <c r="R110" t="e" vm="2">
        <f>[1]!genUniform($J$9,$J$10)</f>
        <v>#VALUE!</v>
      </c>
      <c r="S110" t="e" vm="1">
        <f t="shared" si="19"/>
        <v>#VALUE!</v>
      </c>
      <c r="T110" s="47" t="e" vm="1">
        <f t="shared" si="20"/>
        <v>#VALUE!</v>
      </c>
      <c r="U110" t="e" vm="1">
        <f t="shared" si="21"/>
        <v>#VALUE!</v>
      </c>
    </row>
    <row r="111" spans="1:21">
      <c r="A111">
        <v>101</v>
      </c>
      <c r="C111" t="e" vm="2">
        <f>[1]!GenLognormal($C$9,$C$10)</f>
        <v>#VALUE!</v>
      </c>
      <c r="D111" t="e" vm="2">
        <f>[1]!GenLognormal($D$9,$D$10)</f>
        <v>#VALUE!</v>
      </c>
      <c r="E111" t="e" vm="2">
        <f>[1]!genNormal($E$9,$E$10)</f>
        <v>#VALUE!</v>
      </c>
      <c r="F111" t="e" vm="1">
        <f t="shared" si="11"/>
        <v>#VALUE!</v>
      </c>
      <c r="G111" t="e" vm="2">
        <f>[1]!GenLognormal($G$9,$G$10)</f>
        <v>#VALUE!</v>
      </c>
      <c r="H111" t="e" vm="2">
        <f>[1]!genBinomial(1,0.593)</f>
        <v>#VALUE!</v>
      </c>
      <c r="I111" s="13" t="e" vm="1">
        <f t="shared" si="12"/>
        <v>#VALUE!</v>
      </c>
      <c r="J111" t="e" vm="2">
        <f>[1]!genUniform($J$9,$J$10)</f>
        <v>#VALUE!</v>
      </c>
      <c r="K111" t="e" vm="1">
        <f t="shared" si="13"/>
        <v>#VALUE!</v>
      </c>
      <c r="L111" s="47" t="e" vm="1">
        <f t="shared" si="14"/>
        <v>#VALUE!</v>
      </c>
      <c r="M111" t="e" vm="1">
        <f t="shared" si="15"/>
        <v>#VALUE!</v>
      </c>
      <c r="N111" t="e" vm="2">
        <f>[1]!genUniform($N$9,$N$10)</f>
        <v>#VALUE!</v>
      </c>
      <c r="O111" t="e" vm="1">
        <f t="shared" si="16"/>
        <v>#VALUE!</v>
      </c>
      <c r="P111" s="47" t="e" vm="1">
        <f t="shared" si="17"/>
        <v>#VALUE!</v>
      </c>
      <c r="Q111" t="e" vm="1">
        <f t="shared" si="18"/>
        <v>#VALUE!</v>
      </c>
      <c r="R111" t="e" vm="2">
        <f>[1]!genUniform($J$9,$J$10)</f>
        <v>#VALUE!</v>
      </c>
      <c r="S111" t="e" vm="1">
        <f t="shared" si="19"/>
        <v>#VALUE!</v>
      </c>
      <c r="T111" s="47" t="e" vm="1">
        <f t="shared" si="20"/>
        <v>#VALUE!</v>
      </c>
      <c r="U111" t="e" vm="1">
        <f t="shared" si="21"/>
        <v>#VALUE!</v>
      </c>
    </row>
    <row r="112" spans="1:21">
      <c r="A112">
        <v>102</v>
      </c>
      <c r="C112" t="e" vm="2">
        <f>[1]!GenLognormal($C$9,$C$10)</f>
        <v>#VALUE!</v>
      </c>
      <c r="D112" t="e" vm="2">
        <f>[1]!GenLognormal($D$9,$D$10)</f>
        <v>#VALUE!</v>
      </c>
      <c r="E112" t="e" vm="2">
        <f>[1]!genNormal($E$9,$E$10)</f>
        <v>#VALUE!</v>
      </c>
      <c r="F112" t="e" vm="1">
        <f t="shared" si="11"/>
        <v>#VALUE!</v>
      </c>
      <c r="G112" t="e" vm="2">
        <f>[1]!GenLognormal($G$9,$G$10)</f>
        <v>#VALUE!</v>
      </c>
      <c r="H112" t="e" vm="2">
        <f>[1]!genBinomial(1,0.593)</f>
        <v>#VALUE!</v>
      </c>
      <c r="I112" s="13" t="e" vm="1">
        <f t="shared" si="12"/>
        <v>#VALUE!</v>
      </c>
      <c r="J112" t="e" vm="2">
        <f>[1]!genUniform($J$9,$J$10)</f>
        <v>#VALUE!</v>
      </c>
      <c r="K112" t="e" vm="1">
        <f t="shared" si="13"/>
        <v>#VALUE!</v>
      </c>
      <c r="L112" s="47" t="e" vm="1">
        <f t="shared" si="14"/>
        <v>#VALUE!</v>
      </c>
      <c r="M112" t="e" vm="1">
        <f t="shared" si="15"/>
        <v>#VALUE!</v>
      </c>
      <c r="N112" t="e" vm="2">
        <f>[1]!genUniform($N$9,$N$10)</f>
        <v>#VALUE!</v>
      </c>
      <c r="O112" t="e" vm="1">
        <f t="shared" si="16"/>
        <v>#VALUE!</v>
      </c>
      <c r="P112" s="47" t="e" vm="1">
        <f t="shared" si="17"/>
        <v>#VALUE!</v>
      </c>
      <c r="Q112" t="e" vm="1">
        <f t="shared" si="18"/>
        <v>#VALUE!</v>
      </c>
      <c r="R112" t="e" vm="2">
        <f>[1]!genUniform($J$9,$J$10)</f>
        <v>#VALUE!</v>
      </c>
      <c r="S112" t="e" vm="1">
        <f t="shared" si="19"/>
        <v>#VALUE!</v>
      </c>
      <c r="T112" s="47" t="e" vm="1">
        <f t="shared" si="20"/>
        <v>#VALUE!</v>
      </c>
      <c r="U112" t="e" vm="1">
        <f t="shared" si="21"/>
        <v>#VALUE!</v>
      </c>
    </row>
    <row r="113" spans="1:21">
      <c r="A113">
        <v>103</v>
      </c>
      <c r="C113" t="e" vm="2">
        <f>[1]!GenLognormal($C$9,$C$10)</f>
        <v>#VALUE!</v>
      </c>
      <c r="D113" t="e" vm="2">
        <f>[1]!GenLognormal($D$9,$D$10)</f>
        <v>#VALUE!</v>
      </c>
      <c r="E113" t="e" vm="2">
        <f>[1]!genNormal($E$9,$E$10)</f>
        <v>#VALUE!</v>
      </c>
      <c r="F113" t="e" vm="1">
        <f t="shared" si="11"/>
        <v>#VALUE!</v>
      </c>
      <c r="G113" t="e" vm="2">
        <f>[1]!GenLognormal($G$9,$G$10)</f>
        <v>#VALUE!</v>
      </c>
      <c r="H113" t="e" vm="2">
        <f>[1]!genBinomial(1,0.593)</f>
        <v>#VALUE!</v>
      </c>
      <c r="I113" s="13" t="e" vm="1">
        <f t="shared" si="12"/>
        <v>#VALUE!</v>
      </c>
      <c r="J113" t="e" vm="2">
        <f>[1]!genUniform($J$9,$J$10)</f>
        <v>#VALUE!</v>
      </c>
      <c r="K113" t="e" vm="1">
        <f t="shared" si="13"/>
        <v>#VALUE!</v>
      </c>
      <c r="L113" s="47" t="e" vm="1">
        <f t="shared" si="14"/>
        <v>#VALUE!</v>
      </c>
      <c r="M113" t="e" vm="1">
        <f t="shared" si="15"/>
        <v>#VALUE!</v>
      </c>
      <c r="N113" t="e" vm="2">
        <f>[1]!genUniform($N$9,$N$10)</f>
        <v>#VALUE!</v>
      </c>
      <c r="O113" t="e" vm="1">
        <f t="shared" si="16"/>
        <v>#VALUE!</v>
      </c>
      <c r="P113" s="47" t="e" vm="1">
        <f t="shared" si="17"/>
        <v>#VALUE!</v>
      </c>
      <c r="Q113" t="e" vm="1">
        <f t="shared" si="18"/>
        <v>#VALUE!</v>
      </c>
      <c r="R113" t="e" vm="2">
        <f>[1]!genUniform($J$9,$J$10)</f>
        <v>#VALUE!</v>
      </c>
      <c r="S113" t="e" vm="1">
        <f t="shared" si="19"/>
        <v>#VALUE!</v>
      </c>
      <c r="T113" s="47" t="e" vm="1">
        <f t="shared" si="20"/>
        <v>#VALUE!</v>
      </c>
      <c r="U113" t="e" vm="1">
        <f t="shared" si="21"/>
        <v>#VALUE!</v>
      </c>
    </row>
    <row r="114" spans="1:21">
      <c r="A114">
        <v>104</v>
      </c>
      <c r="C114" t="e" vm="2">
        <f>[1]!GenLognormal($C$9,$C$10)</f>
        <v>#VALUE!</v>
      </c>
      <c r="D114" t="e" vm="2">
        <f>[1]!GenLognormal($D$9,$D$10)</f>
        <v>#VALUE!</v>
      </c>
      <c r="E114" t="e" vm="2">
        <f>[1]!genNormal($E$9,$E$10)</f>
        <v>#VALUE!</v>
      </c>
      <c r="F114" t="e" vm="1">
        <f t="shared" si="11"/>
        <v>#VALUE!</v>
      </c>
      <c r="G114" t="e" vm="2">
        <f>[1]!GenLognormal($G$9,$G$10)</f>
        <v>#VALUE!</v>
      </c>
      <c r="H114" t="e" vm="2">
        <f>[1]!genBinomial(1,0.593)</f>
        <v>#VALUE!</v>
      </c>
      <c r="I114" s="13" t="e" vm="1">
        <f t="shared" si="12"/>
        <v>#VALUE!</v>
      </c>
      <c r="J114" t="e" vm="2">
        <f>[1]!genUniform($J$9,$J$10)</f>
        <v>#VALUE!</v>
      </c>
      <c r="K114" t="e" vm="1">
        <f t="shared" si="13"/>
        <v>#VALUE!</v>
      </c>
      <c r="L114" s="47" t="e" vm="1">
        <f t="shared" si="14"/>
        <v>#VALUE!</v>
      </c>
      <c r="M114" t="e" vm="1">
        <f t="shared" si="15"/>
        <v>#VALUE!</v>
      </c>
      <c r="N114" t="e" vm="2">
        <f>[1]!genUniform($N$9,$N$10)</f>
        <v>#VALUE!</v>
      </c>
      <c r="O114" t="e" vm="1">
        <f t="shared" si="16"/>
        <v>#VALUE!</v>
      </c>
      <c r="P114" s="47" t="e" vm="1">
        <f t="shared" si="17"/>
        <v>#VALUE!</v>
      </c>
      <c r="Q114" t="e" vm="1">
        <f t="shared" si="18"/>
        <v>#VALUE!</v>
      </c>
      <c r="R114" t="e" vm="2">
        <f>[1]!genUniform($J$9,$J$10)</f>
        <v>#VALUE!</v>
      </c>
      <c r="S114" t="e" vm="1">
        <f t="shared" si="19"/>
        <v>#VALUE!</v>
      </c>
      <c r="T114" s="47" t="e" vm="1">
        <f t="shared" si="20"/>
        <v>#VALUE!</v>
      </c>
      <c r="U114" t="e" vm="1">
        <f t="shared" si="21"/>
        <v>#VALUE!</v>
      </c>
    </row>
    <row r="115" spans="1:21">
      <c r="A115">
        <v>105</v>
      </c>
      <c r="C115" t="e" vm="2">
        <f>[1]!GenLognormal($C$9,$C$10)</f>
        <v>#VALUE!</v>
      </c>
      <c r="D115" t="e" vm="2">
        <f>[1]!GenLognormal($D$9,$D$10)</f>
        <v>#VALUE!</v>
      </c>
      <c r="E115" t="e" vm="2">
        <f>[1]!genNormal($E$9,$E$10)</f>
        <v>#VALUE!</v>
      </c>
      <c r="F115" t="e" vm="1">
        <f t="shared" si="11"/>
        <v>#VALUE!</v>
      </c>
      <c r="G115" t="e" vm="2">
        <f>[1]!GenLognormal($G$9,$G$10)</f>
        <v>#VALUE!</v>
      </c>
      <c r="H115" t="e" vm="2">
        <f>[1]!genBinomial(1,0.593)</f>
        <v>#VALUE!</v>
      </c>
      <c r="I115" s="13" t="e" vm="1">
        <f t="shared" si="12"/>
        <v>#VALUE!</v>
      </c>
      <c r="J115" t="e" vm="2">
        <f>[1]!genUniform($J$9,$J$10)</f>
        <v>#VALUE!</v>
      </c>
      <c r="K115" t="e" vm="1">
        <f t="shared" si="13"/>
        <v>#VALUE!</v>
      </c>
      <c r="L115" s="47" t="e" vm="1">
        <f t="shared" si="14"/>
        <v>#VALUE!</v>
      </c>
      <c r="M115" t="e" vm="1">
        <f t="shared" si="15"/>
        <v>#VALUE!</v>
      </c>
      <c r="N115" t="e" vm="2">
        <f>[1]!genUniform($N$9,$N$10)</f>
        <v>#VALUE!</v>
      </c>
      <c r="O115" t="e" vm="1">
        <f t="shared" si="16"/>
        <v>#VALUE!</v>
      </c>
      <c r="P115" s="47" t="e" vm="1">
        <f t="shared" si="17"/>
        <v>#VALUE!</v>
      </c>
      <c r="Q115" t="e" vm="1">
        <f t="shared" si="18"/>
        <v>#VALUE!</v>
      </c>
      <c r="R115" t="e" vm="2">
        <f>[1]!genUniform($J$9,$J$10)</f>
        <v>#VALUE!</v>
      </c>
      <c r="S115" t="e" vm="1">
        <f t="shared" si="19"/>
        <v>#VALUE!</v>
      </c>
      <c r="T115" s="47" t="e" vm="1">
        <f t="shared" si="20"/>
        <v>#VALUE!</v>
      </c>
      <c r="U115" t="e" vm="1">
        <f t="shared" si="21"/>
        <v>#VALUE!</v>
      </c>
    </row>
    <row r="116" spans="1:21">
      <c r="A116">
        <v>106</v>
      </c>
      <c r="C116" t="e" vm="2">
        <f>[1]!GenLognormal($C$9,$C$10)</f>
        <v>#VALUE!</v>
      </c>
      <c r="D116" t="e" vm="2">
        <f>[1]!GenLognormal($D$9,$D$10)</f>
        <v>#VALUE!</v>
      </c>
      <c r="E116" t="e" vm="2">
        <f>[1]!genNormal($E$9,$E$10)</f>
        <v>#VALUE!</v>
      </c>
      <c r="F116" t="e" vm="1">
        <f t="shared" si="11"/>
        <v>#VALUE!</v>
      </c>
      <c r="G116" t="e" vm="2">
        <f>[1]!GenLognormal($G$9,$G$10)</f>
        <v>#VALUE!</v>
      </c>
      <c r="H116" t="e" vm="2">
        <f>[1]!genBinomial(1,0.593)</f>
        <v>#VALUE!</v>
      </c>
      <c r="I116" s="13" t="e" vm="1">
        <f t="shared" si="12"/>
        <v>#VALUE!</v>
      </c>
      <c r="J116" t="e" vm="2">
        <f>[1]!genUniform($J$9,$J$10)</f>
        <v>#VALUE!</v>
      </c>
      <c r="K116" t="e" vm="1">
        <f t="shared" si="13"/>
        <v>#VALUE!</v>
      </c>
      <c r="L116" s="47" t="e" vm="1">
        <f t="shared" si="14"/>
        <v>#VALUE!</v>
      </c>
      <c r="M116" t="e" vm="1">
        <f t="shared" si="15"/>
        <v>#VALUE!</v>
      </c>
      <c r="N116" t="e" vm="2">
        <f>[1]!genUniform($N$9,$N$10)</f>
        <v>#VALUE!</v>
      </c>
      <c r="O116" t="e" vm="1">
        <f t="shared" si="16"/>
        <v>#VALUE!</v>
      </c>
      <c r="P116" s="47" t="e" vm="1">
        <f t="shared" si="17"/>
        <v>#VALUE!</v>
      </c>
      <c r="Q116" t="e" vm="1">
        <f t="shared" si="18"/>
        <v>#VALUE!</v>
      </c>
      <c r="R116" t="e" vm="2">
        <f>[1]!genUniform($J$9,$J$10)</f>
        <v>#VALUE!</v>
      </c>
      <c r="S116" t="e" vm="1">
        <f t="shared" si="19"/>
        <v>#VALUE!</v>
      </c>
      <c r="T116" s="47" t="e" vm="1">
        <f t="shared" si="20"/>
        <v>#VALUE!</v>
      </c>
      <c r="U116" t="e" vm="1">
        <f t="shared" si="21"/>
        <v>#VALUE!</v>
      </c>
    </row>
    <row r="117" spans="1:21">
      <c r="A117">
        <v>107</v>
      </c>
      <c r="C117" t="e" vm="2">
        <f>[1]!GenLognormal($C$9,$C$10)</f>
        <v>#VALUE!</v>
      </c>
      <c r="D117" t="e" vm="2">
        <f>[1]!GenLognormal($D$9,$D$10)</f>
        <v>#VALUE!</v>
      </c>
      <c r="E117" t="e" vm="2">
        <f>[1]!genNormal($E$9,$E$10)</f>
        <v>#VALUE!</v>
      </c>
      <c r="F117" t="e" vm="1">
        <f t="shared" si="11"/>
        <v>#VALUE!</v>
      </c>
      <c r="G117" t="e" vm="2">
        <f>[1]!GenLognormal($G$9,$G$10)</f>
        <v>#VALUE!</v>
      </c>
      <c r="H117" t="e" vm="2">
        <f>[1]!genBinomial(1,0.593)</f>
        <v>#VALUE!</v>
      </c>
      <c r="I117" s="13" t="e" vm="1">
        <f t="shared" si="12"/>
        <v>#VALUE!</v>
      </c>
      <c r="J117" t="e" vm="2">
        <f>[1]!genUniform($J$9,$J$10)</f>
        <v>#VALUE!</v>
      </c>
      <c r="K117" t="e" vm="1">
        <f t="shared" si="13"/>
        <v>#VALUE!</v>
      </c>
      <c r="L117" s="47" t="e" vm="1">
        <f t="shared" si="14"/>
        <v>#VALUE!</v>
      </c>
      <c r="M117" t="e" vm="1">
        <f t="shared" si="15"/>
        <v>#VALUE!</v>
      </c>
      <c r="N117" t="e" vm="2">
        <f>[1]!genUniform($N$9,$N$10)</f>
        <v>#VALUE!</v>
      </c>
      <c r="O117" t="e" vm="1">
        <f t="shared" si="16"/>
        <v>#VALUE!</v>
      </c>
      <c r="P117" s="47" t="e" vm="1">
        <f t="shared" si="17"/>
        <v>#VALUE!</v>
      </c>
      <c r="Q117" t="e" vm="1">
        <f t="shared" si="18"/>
        <v>#VALUE!</v>
      </c>
      <c r="R117" t="e" vm="2">
        <f>[1]!genUniform($J$9,$J$10)</f>
        <v>#VALUE!</v>
      </c>
      <c r="S117" t="e" vm="1">
        <f t="shared" si="19"/>
        <v>#VALUE!</v>
      </c>
      <c r="T117" s="47" t="e" vm="1">
        <f t="shared" si="20"/>
        <v>#VALUE!</v>
      </c>
      <c r="U117" t="e" vm="1">
        <f t="shared" si="21"/>
        <v>#VALUE!</v>
      </c>
    </row>
    <row r="118" spans="1:21">
      <c r="A118">
        <v>108</v>
      </c>
      <c r="C118" t="e" vm="2">
        <f>[1]!GenLognormal($C$9,$C$10)</f>
        <v>#VALUE!</v>
      </c>
      <c r="D118" t="e" vm="2">
        <f>[1]!GenLognormal($D$9,$D$10)</f>
        <v>#VALUE!</v>
      </c>
      <c r="E118" t="e" vm="2">
        <f>[1]!genNormal($E$9,$E$10)</f>
        <v>#VALUE!</v>
      </c>
      <c r="F118" t="e" vm="1">
        <f t="shared" si="11"/>
        <v>#VALUE!</v>
      </c>
      <c r="G118" t="e" vm="2">
        <f>[1]!GenLognormal($G$9,$G$10)</f>
        <v>#VALUE!</v>
      </c>
      <c r="H118" t="e" vm="2">
        <f>[1]!genBinomial(1,0.593)</f>
        <v>#VALUE!</v>
      </c>
      <c r="I118" s="13" t="e" vm="1">
        <f t="shared" si="12"/>
        <v>#VALUE!</v>
      </c>
      <c r="J118" t="e" vm="2">
        <f>[1]!genUniform($J$9,$J$10)</f>
        <v>#VALUE!</v>
      </c>
      <c r="K118" t="e" vm="1">
        <f t="shared" si="13"/>
        <v>#VALUE!</v>
      </c>
      <c r="L118" s="47" t="e" vm="1">
        <f t="shared" si="14"/>
        <v>#VALUE!</v>
      </c>
      <c r="M118" t="e" vm="1">
        <f t="shared" si="15"/>
        <v>#VALUE!</v>
      </c>
      <c r="N118" t="e" vm="2">
        <f>[1]!genUniform($N$9,$N$10)</f>
        <v>#VALUE!</v>
      </c>
      <c r="O118" t="e" vm="1">
        <f t="shared" si="16"/>
        <v>#VALUE!</v>
      </c>
      <c r="P118" s="47" t="e" vm="1">
        <f t="shared" si="17"/>
        <v>#VALUE!</v>
      </c>
      <c r="Q118" t="e" vm="1">
        <f t="shared" si="18"/>
        <v>#VALUE!</v>
      </c>
      <c r="R118" t="e" vm="2">
        <f>[1]!genUniform($J$9,$J$10)</f>
        <v>#VALUE!</v>
      </c>
      <c r="S118" t="e" vm="1">
        <f t="shared" si="19"/>
        <v>#VALUE!</v>
      </c>
      <c r="T118" s="47" t="e" vm="1">
        <f t="shared" si="20"/>
        <v>#VALUE!</v>
      </c>
      <c r="U118" t="e" vm="1">
        <f t="shared" si="21"/>
        <v>#VALUE!</v>
      </c>
    </row>
    <row r="119" spans="1:21">
      <c r="A119">
        <v>109</v>
      </c>
      <c r="C119" t="e" vm="2">
        <f>[1]!GenLognormal($C$9,$C$10)</f>
        <v>#VALUE!</v>
      </c>
      <c r="D119" t="e" vm="2">
        <f>[1]!GenLognormal($D$9,$D$10)</f>
        <v>#VALUE!</v>
      </c>
      <c r="E119" t="e" vm="2">
        <f>[1]!genNormal($E$9,$E$10)</f>
        <v>#VALUE!</v>
      </c>
      <c r="F119" t="e" vm="1">
        <f t="shared" si="11"/>
        <v>#VALUE!</v>
      </c>
      <c r="G119" t="e" vm="2">
        <f>[1]!GenLognormal($G$9,$G$10)</f>
        <v>#VALUE!</v>
      </c>
      <c r="H119" t="e" vm="2">
        <f>[1]!genBinomial(1,0.593)</f>
        <v>#VALUE!</v>
      </c>
      <c r="I119" s="13" t="e" vm="1">
        <f t="shared" si="12"/>
        <v>#VALUE!</v>
      </c>
      <c r="J119" t="e" vm="2">
        <f>[1]!genUniform($J$9,$J$10)</f>
        <v>#VALUE!</v>
      </c>
      <c r="K119" t="e" vm="1">
        <f t="shared" si="13"/>
        <v>#VALUE!</v>
      </c>
      <c r="L119" s="47" t="e" vm="1">
        <f t="shared" si="14"/>
        <v>#VALUE!</v>
      </c>
      <c r="M119" t="e" vm="1">
        <f t="shared" si="15"/>
        <v>#VALUE!</v>
      </c>
      <c r="N119" t="e" vm="2">
        <f>[1]!genUniform($N$9,$N$10)</f>
        <v>#VALUE!</v>
      </c>
      <c r="O119" t="e" vm="1">
        <f t="shared" si="16"/>
        <v>#VALUE!</v>
      </c>
      <c r="P119" s="47" t="e" vm="1">
        <f t="shared" si="17"/>
        <v>#VALUE!</v>
      </c>
      <c r="Q119" t="e" vm="1">
        <f t="shared" si="18"/>
        <v>#VALUE!</v>
      </c>
      <c r="R119" t="e" vm="2">
        <f>[1]!genUniform($J$9,$J$10)</f>
        <v>#VALUE!</v>
      </c>
      <c r="S119" t="e" vm="1">
        <f t="shared" si="19"/>
        <v>#VALUE!</v>
      </c>
      <c r="T119" s="47" t="e" vm="1">
        <f t="shared" si="20"/>
        <v>#VALUE!</v>
      </c>
      <c r="U119" t="e" vm="1">
        <f t="shared" si="21"/>
        <v>#VALUE!</v>
      </c>
    </row>
    <row r="120" spans="1:21">
      <c r="A120">
        <v>110</v>
      </c>
      <c r="C120" t="e" vm="2">
        <f>[1]!GenLognormal($C$9,$C$10)</f>
        <v>#VALUE!</v>
      </c>
      <c r="D120" t="e" vm="2">
        <f>[1]!GenLognormal($D$9,$D$10)</f>
        <v>#VALUE!</v>
      </c>
      <c r="E120" t="e" vm="2">
        <f>[1]!genNormal($E$9,$E$10)</f>
        <v>#VALUE!</v>
      </c>
      <c r="F120" t="e" vm="1">
        <f t="shared" si="11"/>
        <v>#VALUE!</v>
      </c>
      <c r="G120" t="e" vm="2">
        <f>[1]!GenLognormal($G$9,$G$10)</f>
        <v>#VALUE!</v>
      </c>
      <c r="H120" t="e" vm="2">
        <f>[1]!genBinomial(1,0.593)</f>
        <v>#VALUE!</v>
      </c>
      <c r="I120" s="13" t="e" vm="1">
        <f t="shared" si="12"/>
        <v>#VALUE!</v>
      </c>
      <c r="J120" t="e" vm="2">
        <f>[1]!genUniform($J$9,$J$10)</f>
        <v>#VALUE!</v>
      </c>
      <c r="K120" t="e" vm="1">
        <f t="shared" si="13"/>
        <v>#VALUE!</v>
      </c>
      <c r="L120" s="47" t="e" vm="1">
        <f t="shared" si="14"/>
        <v>#VALUE!</v>
      </c>
      <c r="M120" t="e" vm="1">
        <f t="shared" si="15"/>
        <v>#VALUE!</v>
      </c>
      <c r="N120" t="e" vm="2">
        <f>[1]!genUniform($N$9,$N$10)</f>
        <v>#VALUE!</v>
      </c>
      <c r="O120" t="e" vm="1">
        <f t="shared" si="16"/>
        <v>#VALUE!</v>
      </c>
      <c r="P120" s="47" t="e" vm="1">
        <f t="shared" si="17"/>
        <v>#VALUE!</v>
      </c>
      <c r="Q120" t="e" vm="1">
        <f t="shared" si="18"/>
        <v>#VALUE!</v>
      </c>
      <c r="R120" t="e" vm="2">
        <f>[1]!genUniform($J$9,$J$10)</f>
        <v>#VALUE!</v>
      </c>
      <c r="S120" t="e" vm="1">
        <f t="shared" si="19"/>
        <v>#VALUE!</v>
      </c>
      <c r="T120" s="47" t="e" vm="1">
        <f t="shared" si="20"/>
        <v>#VALUE!</v>
      </c>
      <c r="U120" t="e" vm="1">
        <f t="shared" si="21"/>
        <v>#VALUE!</v>
      </c>
    </row>
    <row r="121" spans="1:21">
      <c r="A121">
        <v>111</v>
      </c>
      <c r="C121" t="e" vm="2">
        <f>[1]!GenLognormal($C$9,$C$10)</f>
        <v>#VALUE!</v>
      </c>
      <c r="D121" t="e" vm="2">
        <f>[1]!GenLognormal($D$9,$D$10)</f>
        <v>#VALUE!</v>
      </c>
      <c r="E121" t="e" vm="2">
        <f>[1]!genNormal($E$9,$E$10)</f>
        <v>#VALUE!</v>
      </c>
      <c r="F121" t="e" vm="1">
        <f t="shared" si="11"/>
        <v>#VALUE!</v>
      </c>
      <c r="G121" t="e" vm="2">
        <f>[1]!GenLognormal($G$9,$G$10)</f>
        <v>#VALUE!</v>
      </c>
      <c r="H121" t="e" vm="2">
        <f>[1]!genBinomial(1,0.593)</f>
        <v>#VALUE!</v>
      </c>
      <c r="I121" s="13" t="e" vm="1">
        <f t="shared" si="12"/>
        <v>#VALUE!</v>
      </c>
      <c r="J121" t="e" vm="2">
        <f>[1]!genUniform($J$9,$J$10)</f>
        <v>#VALUE!</v>
      </c>
      <c r="K121" t="e" vm="1">
        <f t="shared" si="13"/>
        <v>#VALUE!</v>
      </c>
      <c r="L121" s="47" t="e" vm="1">
        <f t="shared" si="14"/>
        <v>#VALUE!</v>
      </c>
      <c r="M121" t="e" vm="1">
        <f t="shared" si="15"/>
        <v>#VALUE!</v>
      </c>
      <c r="N121" t="e" vm="2">
        <f>[1]!genUniform($N$9,$N$10)</f>
        <v>#VALUE!</v>
      </c>
      <c r="O121" t="e" vm="1">
        <f t="shared" si="16"/>
        <v>#VALUE!</v>
      </c>
      <c r="P121" s="47" t="e" vm="1">
        <f t="shared" si="17"/>
        <v>#VALUE!</v>
      </c>
      <c r="Q121" t="e" vm="1">
        <f t="shared" si="18"/>
        <v>#VALUE!</v>
      </c>
      <c r="R121" t="e" vm="2">
        <f>[1]!genUniform($J$9,$J$10)</f>
        <v>#VALUE!</v>
      </c>
      <c r="S121" t="e" vm="1">
        <f t="shared" si="19"/>
        <v>#VALUE!</v>
      </c>
      <c r="T121" s="47" t="e" vm="1">
        <f t="shared" si="20"/>
        <v>#VALUE!</v>
      </c>
      <c r="U121" t="e" vm="1">
        <f t="shared" si="21"/>
        <v>#VALUE!</v>
      </c>
    </row>
    <row r="122" spans="1:21">
      <c r="A122">
        <v>112</v>
      </c>
      <c r="C122" t="e" vm="2">
        <f>[1]!GenLognormal($C$9,$C$10)</f>
        <v>#VALUE!</v>
      </c>
      <c r="D122" t="e" vm="2">
        <f>[1]!GenLognormal($D$9,$D$10)</f>
        <v>#VALUE!</v>
      </c>
      <c r="E122" t="e" vm="2">
        <f>[1]!genNormal($E$9,$E$10)</f>
        <v>#VALUE!</v>
      </c>
      <c r="F122" t="e" vm="1">
        <f t="shared" si="11"/>
        <v>#VALUE!</v>
      </c>
      <c r="G122" t="e" vm="2">
        <f>[1]!GenLognormal($G$9,$G$10)</f>
        <v>#VALUE!</v>
      </c>
      <c r="H122" t="e" vm="2">
        <f>[1]!genBinomial(1,0.593)</f>
        <v>#VALUE!</v>
      </c>
      <c r="I122" s="13" t="e" vm="1">
        <f t="shared" si="12"/>
        <v>#VALUE!</v>
      </c>
      <c r="J122" t="e" vm="2">
        <f>[1]!genUniform($J$9,$J$10)</f>
        <v>#VALUE!</v>
      </c>
      <c r="K122" t="e" vm="1">
        <f t="shared" si="13"/>
        <v>#VALUE!</v>
      </c>
      <c r="L122" s="47" t="e" vm="1">
        <f t="shared" si="14"/>
        <v>#VALUE!</v>
      </c>
      <c r="M122" t="e" vm="1">
        <f t="shared" si="15"/>
        <v>#VALUE!</v>
      </c>
      <c r="N122" t="e" vm="2">
        <f>[1]!genUniform($N$9,$N$10)</f>
        <v>#VALUE!</v>
      </c>
      <c r="O122" t="e" vm="1">
        <f t="shared" si="16"/>
        <v>#VALUE!</v>
      </c>
      <c r="P122" s="47" t="e" vm="1">
        <f t="shared" si="17"/>
        <v>#VALUE!</v>
      </c>
      <c r="Q122" t="e" vm="1">
        <f t="shared" si="18"/>
        <v>#VALUE!</v>
      </c>
      <c r="R122" t="e" vm="2">
        <f>[1]!genUniform($J$9,$J$10)</f>
        <v>#VALUE!</v>
      </c>
      <c r="S122" t="e" vm="1">
        <f t="shared" si="19"/>
        <v>#VALUE!</v>
      </c>
      <c r="T122" s="47" t="e" vm="1">
        <f t="shared" si="20"/>
        <v>#VALUE!</v>
      </c>
      <c r="U122" t="e" vm="1">
        <f t="shared" si="21"/>
        <v>#VALUE!</v>
      </c>
    </row>
    <row r="123" spans="1:21">
      <c r="A123">
        <v>113</v>
      </c>
      <c r="C123" t="e" vm="2">
        <f>[1]!GenLognormal($C$9,$C$10)</f>
        <v>#VALUE!</v>
      </c>
      <c r="D123" t="e" vm="2">
        <f>[1]!GenLognormal($D$9,$D$10)</f>
        <v>#VALUE!</v>
      </c>
      <c r="E123" t="e" vm="2">
        <f>[1]!genNormal($E$9,$E$10)</f>
        <v>#VALUE!</v>
      </c>
      <c r="F123" t="e" vm="1">
        <f t="shared" si="11"/>
        <v>#VALUE!</v>
      </c>
      <c r="G123" t="e" vm="2">
        <f>[1]!GenLognormal($G$9,$G$10)</f>
        <v>#VALUE!</v>
      </c>
      <c r="H123" t="e" vm="2">
        <f>[1]!genBinomial(1,0.593)</f>
        <v>#VALUE!</v>
      </c>
      <c r="I123" s="13" t="e" vm="1">
        <f t="shared" si="12"/>
        <v>#VALUE!</v>
      </c>
      <c r="J123" t="e" vm="2">
        <f>[1]!genUniform($J$9,$J$10)</f>
        <v>#VALUE!</v>
      </c>
      <c r="K123" t="e" vm="1">
        <f t="shared" si="13"/>
        <v>#VALUE!</v>
      </c>
      <c r="L123" s="47" t="e" vm="1">
        <f t="shared" si="14"/>
        <v>#VALUE!</v>
      </c>
      <c r="M123" t="e" vm="1">
        <f t="shared" si="15"/>
        <v>#VALUE!</v>
      </c>
      <c r="N123" t="e" vm="2">
        <f>[1]!genUniform($N$9,$N$10)</f>
        <v>#VALUE!</v>
      </c>
      <c r="O123" t="e" vm="1">
        <f t="shared" si="16"/>
        <v>#VALUE!</v>
      </c>
      <c r="P123" s="47" t="e" vm="1">
        <f t="shared" si="17"/>
        <v>#VALUE!</v>
      </c>
      <c r="Q123" t="e" vm="1">
        <f t="shared" si="18"/>
        <v>#VALUE!</v>
      </c>
      <c r="R123" t="e" vm="2">
        <f>[1]!genUniform($J$9,$J$10)</f>
        <v>#VALUE!</v>
      </c>
      <c r="S123" t="e" vm="1">
        <f t="shared" si="19"/>
        <v>#VALUE!</v>
      </c>
      <c r="T123" s="47" t="e" vm="1">
        <f t="shared" si="20"/>
        <v>#VALUE!</v>
      </c>
      <c r="U123" t="e" vm="1">
        <f t="shared" si="21"/>
        <v>#VALUE!</v>
      </c>
    </row>
    <row r="124" spans="1:21">
      <c r="A124">
        <v>114</v>
      </c>
      <c r="C124" t="e" vm="2">
        <f>[1]!GenLognormal($C$9,$C$10)</f>
        <v>#VALUE!</v>
      </c>
      <c r="D124" t="e" vm="2">
        <f>[1]!GenLognormal($D$9,$D$10)</f>
        <v>#VALUE!</v>
      </c>
      <c r="E124" t="e" vm="2">
        <f>[1]!genNormal($E$9,$E$10)</f>
        <v>#VALUE!</v>
      </c>
      <c r="F124" t="e" vm="1">
        <f t="shared" si="11"/>
        <v>#VALUE!</v>
      </c>
      <c r="G124" t="e" vm="2">
        <f>[1]!GenLognormal($G$9,$G$10)</f>
        <v>#VALUE!</v>
      </c>
      <c r="H124" t="e" vm="2">
        <f>[1]!genBinomial(1,0.593)</f>
        <v>#VALUE!</v>
      </c>
      <c r="I124" s="13" t="e" vm="1">
        <f t="shared" si="12"/>
        <v>#VALUE!</v>
      </c>
      <c r="J124" t="e" vm="2">
        <f>[1]!genUniform($J$9,$J$10)</f>
        <v>#VALUE!</v>
      </c>
      <c r="K124" t="e" vm="1">
        <f t="shared" si="13"/>
        <v>#VALUE!</v>
      </c>
      <c r="L124" s="47" t="e" vm="1">
        <f t="shared" si="14"/>
        <v>#VALUE!</v>
      </c>
      <c r="M124" t="e" vm="1">
        <f t="shared" si="15"/>
        <v>#VALUE!</v>
      </c>
      <c r="N124" t="e" vm="2">
        <f>[1]!genUniform($N$9,$N$10)</f>
        <v>#VALUE!</v>
      </c>
      <c r="O124" t="e" vm="1">
        <f t="shared" si="16"/>
        <v>#VALUE!</v>
      </c>
      <c r="P124" s="47" t="e" vm="1">
        <f t="shared" si="17"/>
        <v>#VALUE!</v>
      </c>
      <c r="Q124" t="e" vm="1">
        <f t="shared" si="18"/>
        <v>#VALUE!</v>
      </c>
      <c r="R124" t="e" vm="2">
        <f>[1]!genUniform($J$9,$J$10)</f>
        <v>#VALUE!</v>
      </c>
      <c r="S124" t="e" vm="1">
        <f t="shared" si="19"/>
        <v>#VALUE!</v>
      </c>
      <c r="T124" s="47" t="e" vm="1">
        <f t="shared" si="20"/>
        <v>#VALUE!</v>
      </c>
      <c r="U124" t="e" vm="1">
        <f t="shared" si="21"/>
        <v>#VALUE!</v>
      </c>
    </row>
    <row r="125" spans="1:21">
      <c r="A125">
        <v>115</v>
      </c>
      <c r="C125" t="e" vm="2">
        <f>[1]!GenLognormal($C$9,$C$10)</f>
        <v>#VALUE!</v>
      </c>
      <c r="D125" t="e" vm="2">
        <f>[1]!GenLognormal($D$9,$D$10)</f>
        <v>#VALUE!</v>
      </c>
      <c r="E125" t="e" vm="2">
        <f>[1]!genNormal($E$9,$E$10)</f>
        <v>#VALUE!</v>
      </c>
      <c r="F125" t="e" vm="1">
        <f t="shared" si="11"/>
        <v>#VALUE!</v>
      </c>
      <c r="G125" t="e" vm="2">
        <f>[1]!GenLognormal($G$9,$G$10)</f>
        <v>#VALUE!</v>
      </c>
      <c r="H125" t="e" vm="2">
        <f>[1]!genBinomial(1,0.593)</f>
        <v>#VALUE!</v>
      </c>
      <c r="I125" s="13" t="e" vm="1">
        <f t="shared" si="12"/>
        <v>#VALUE!</v>
      </c>
      <c r="J125" t="e" vm="2">
        <f>[1]!genUniform($J$9,$J$10)</f>
        <v>#VALUE!</v>
      </c>
      <c r="K125" t="e" vm="1">
        <f t="shared" si="13"/>
        <v>#VALUE!</v>
      </c>
      <c r="L125" s="47" t="e" vm="1">
        <f t="shared" si="14"/>
        <v>#VALUE!</v>
      </c>
      <c r="M125" t="e" vm="1">
        <f t="shared" si="15"/>
        <v>#VALUE!</v>
      </c>
      <c r="N125" t="e" vm="2">
        <f>[1]!genUniform($N$9,$N$10)</f>
        <v>#VALUE!</v>
      </c>
      <c r="O125" t="e" vm="1">
        <f t="shared" si="16"/>
        <v>#VALUE!</v>
      </c>
      <c r="P125" s="47" t="e" vm="1">
        <f t="shared" si="17"/>
        <v>#VALUE!</v>
      </c>
      <c r="Q125" t="e" vm="1">
        <f t="shared" si="18"/>
        <v>#VALUE!</v>
      </c>
      <c r="R125" t="e" vm="2">
        <f>[1]!genUniform($J$9,$J$10)</f>
        <v>#VALUE!</v>
      </c>
      <c r="S125" t="e" vm="1">
        <f t="shared" si="19"/>
        <v>#VALUE!</v>
      </c>
      <c r="T125" s="47" t="e" vm="1">
        <f t="shared" si="20"/>
        <v>#VALUE!</v>
      </c>
      <c r="U125" t="e" vm="1">
        <f t="shared" si="21"/>
        <v>#VALUE!</v>
      </c>
    </row>
    <row r="126" spans="1:21">
      <c r="A126">
        <v>116</v>
      </c>
      <c r="C126" t="e" vm="2">
        <f>[1]!GenLognormal($C$9,$C$10)</f>
        <v>#VALUE!</v>
      </c>
      <c r="D126" t="e" vm="2">
        <f>[1]!GenLognormal($D$9,$D$10)</f>
        <v>#VALUE!</v>
      </c>
      <c r="E126" t="e" vm="2">
        <f>[1]!genNormal($E$9,$E$10)</f>
        <v>#VALUE!</v>
      </c>
      <c r="F126" t="e" vm="1">
        <f t="shared" si="11"/>
        <v>#VALUE!</v>
      </c>
      <c r="G126" t="e" vm="2">
        <f>[1]!GenLognormal($G$9,$G$10)</f>
        <v>#VALUE!</v>
      </c>
      <c r="H126" t="e" vm="2">
        <f>[1]!genBinomial(1,0.593)</f>
        <v>#VALUE!</v>
      </c>
      <c r="I126" s="13" t="e" vm="1">
        <f t="shared" si="12"/>
        <v>#VALUE!</v>
      </c>
      <c r="J126" t="e" vm="2">
        <f>[1]!genUniform($J$9,$J$10)</f>
        <v>#VALUE!</v>
      </c>
      <c r="K126" t="e" vm="1">
        <f t="shared" si="13"/>
        <v>#VALUE!</v>
      </c>
      <c r="L126" s="47" t="e" vm="1">
        <f t="shared" si="14"/>
        <v>#VALUE!</v>
      </c>
      <c r="M126" t="e" vm="1">
        <f t="shared" si="15"/>
        <v>#VALUE!</v>
      </c>
      <c r="N126" t="e" vm="2">
        <f>[1]!genUniform($N$9,$N$10)</f>
        <v>#VALUE!</v>
      </c>
      <c r="O126" t="e" vm="1">
        <f t="shared" si="16"/>
        <v>#VALUE!</v>
      </c>
      <c r="P126" s="47" t="e" vm="1">
        <f t="shared" si="17"/>
        <v>#VALUE!</v>
      </c>
      <c r="Q126" t="e" vm="1">
        <f t="shared" si="18"/>
        <v>#VALUE!</v>
      </c>
      <c r="R126" t="e" vm="2">
        <f>[1]!genUniform($J$9,$J$10)</f>
        <v>#VALUE!</v>
      </c>
      <c r="S126" t="e" vm="1">
        <f t="shared" si="19"/>
        <v>#VALUE!</v>
      </c>
      <c r="T126" s="47" t="e" vm="1">
        <f t="shared" si="20"/>
        <v>#VALUE!</v>
      </c>
      <c r="U126" t="e" vm="1">
        <f t="shared" si="21"/>
        <v>#VALUE!</v>
      </c>
    </row>
    <row r="127" spans="1:21">
      <c r="A127">
        <v>117</v>
      </c>
      <c r="C127" t="e" vm="2">
        <f>[1]!GenLognormal($C$9,$C$10)</f>
        <v>#VALUE!</v>
      </c>
      <c r="D127" t="e" vm="2">
        <f>[1]!GenLognormal($D$9,$D$10)</f>
        <v>#VALUE!</v>
      </c>
      <c r="E127" t="e" vm="2">
        <f>[1]!genNormal($E$9,$E$10)</f>
        <v>#VALUE!</v>
      </c>
      <c r="F127" t="e" vm="1">
        <f t="shared" si="11"/>
        <v>#VALUE!</v>
      </c>
      <c r="G127" t="e" vm="2">
        <f>[1]!GenLognormal($G$9,$G$10)</f>
        <v>#VALUE!</v>
      </c>
      <c r="H127" t="e" vm="2">
        <f>[1]!genBinomial(1,0.593)</f>
        <v>#VALUE!</v>
      </c>
      <c r="I127" s="13" t="e" vm="1">
        <f t="shared" si="12"/>
        <v>#VALUE!</v>
      </c>
      <c r="J127" t="e" vm="2">
        <f>[1]!genUniform($J$9,$J$10)</f>
        <v>#VALUE!</v>
      </c>
      <c r="K127" t="e" vm="1">
        <f t="shared" si="13"/>
        <v>#VALUE!</v>
      </c>
      <c r="L127" s="47" t="e" vm="1">
        <f t="shared" si="14"/>
        <v>#VALUE!</v>
      </c>
      <c r="M127" t="e" vm="1">
        <f t="shared" si="15"/>
        <v>#VALUE!</v>
      </c>
      <c r="N127" t="e" vm="2">
        <f>[1]!genUniform($N$9,$N$10)</f>
        <v>#VALUE!</v>
      </c>
      <c r="O127" t="e" vm="1">
        <f t="shared" si="16"/>
        <v>#VALUE!</v>
      </c>
      <c r="P127" s="47" t="e" vm="1">
        <f t="shared" si="17"/>
        <v>#VALUE!</v>
      </c>
      <c r="Q127" t="e" vm="1">
        <f t="shared" si="18"/>
        <v>#VALUE!</v>
      </c>
      <c r="R127" t="e" vm="2">
        <f>[1]!genUniform($J$9,$J$10)</f>
        <v>#VALUE!</v>
      </c>
      <c r="S127" t="e" vm="1">
        <f t="shared" si="19"/>
        <v>#VALUE!</v>
      </c>
      <c r="T127" s="47" t="e" vm="1">
        <f t="shared" si="20"/>
        <v>#VALUE!</v>
      </c>
      <c r="U127" t="e" vm="1">
        <f t="shared" si="21"/>
        <v>#VALUE!</v>
      </c>
    </row>
    <row r="128" spans="1:21">
      <c r="A128">
        <v>118</v>
      </c>
      <c r="C128" t="e" vm="2">
        <f>[1]!GenLognormal($C$9,$C$10)</f>
        <v>#VALUE!</v>
      </c>
      <c r="D128" t="e" vm="2">
        <f>[1]!GenLognormal($D$9,$D$10)</f>
        <v>#VALUE!</v>
      </c>
      <c r="E128" t="e" vm="2">
        <f>[1]!genNormal($E$9,$E$10)</f>
        <v>#VALUE!</v>
      </c>
      <c r="F128" t="e" vm="1">
        <f t="shared" si="11"/>
        <v>#VALUE!</v>
      </c>
      <c r="G128" t="e" vm="2">
        <f>[1]!GenLognormal($G$9,$G$10)</f>
        <v>#VALUE!</v>
      </c>
      <c r="H128" t="e" vm="2">
        <f>[1]!genBinomial(1,0.593)</f>
        <v>#VALUE!</v>
      </c>
      <c r="I128" s="13" t="e" vm="1">
        <f t="shared" si="12"/>
        <v>#VALUE!</v>
      </c>
      <c r="J128" t="e" vm="2">
        <f>[1]!genUniform($J$9,$J$10)</f>
        <v>#VALUE!</v>
      </c>
      <c r="K128" t="e" vm="1">
        <f t="shared" si="13"/>
        <v>#VALUE!</v>
      </c>
      <c r="L128" s="47" t="e" vm="1">
        <f t="shared" si="14"/>
        <v>#VALUE!</v>
      </c>
      <c r="M128" t="e" vm="1">
        <f t="shared" si="15"/>
        <v>#VALUE!</v>
      </c>
      <c r="N128" t="e" vm="2">
        <f>[1]!genUniform($N$9,$N$10)</f>
        <v>#VALUE!</v>
      </c>
      <c r="O128" t="e" vm="1">
        <f t="shared" si="16"/>
        <v>#VALUE!</v>
      </c>
      <c r="P128" s="47" t="e" vm="1">
        <f t="shared" si="17"/>
        <v>#VALUE!</v>
      </c>
      <c r="Q128" t="e" vm="1">
        <f t="shared" si="18"/>
        <v>#VALUE!</v>
      </c>
      <c r="R128" t="e" vm="2">
        <f>[1]!genUniform($J$9,$J$10)</f>
        <v>#VALUE!</v>
      </c>
      <c r="S128" t="e" vm="1">
        <f t="shared" si="19"/>
        <v>#VALUE!</v>
      </c>
      <c r="T128" s="47" t="e" vm="1">
        <f t="shared" si="20"/>
        <v>#VALUE!</v>
      </c>
      <c r="U128" t="e" vm="1">
        <f t="shared" si="21"/>
        <v>#VALUE!</v>
      </c>
    </row>
    <row r="129" spans="1:21">
      <c r="A129">
        <v>119</v>
      </c>
      <c r="C129" t="e" vm="2">
        <f>[1]!GenLognormal($C$9,$C$10)</f>
        <v>#VALUE!</v>
      </c>
      <c r="D129" t="e" vm="2">
        <f>[1]!GenLognormal($D$9,$D$10)</f>
        <v>#VALUE!</v>
      </c>
      <c r="E129" t="e" vm="2">
        <f>[1]!genNormal($E$9,$E$10)</f>
        <v>#VALUE!</v>
      </c>
      <c r="F129" t="e" vm="1">
        <f t="shared" si="11"/>
        <v>#VALUE!</v>
      </c>
      <c r="G129" t="e" vm="2">
        <f>[1]!GenLognormal($G$9,$G$10)</f>
        <v>#VALUE!</v>
      </c>
      <c r="H129" t="e" vm="2">
        <f>[1]!genBinomial(1,0.593)</f>
        <v>#VALUE!</v>
      </c>
      <c r="I129" s="13" t="e" vm="1">
        <f t="shared" si="12"/>
        <v>#VALUE!</v>
      </c>
      <c r="J129" t="e" vm="2">
        <f>[1]!genUniform($J$9,$J$10)</f>
        <v>#VALUE!</v>
      </c>
      <c r="K129" t="e" vm="1">
        <f t="shared" si="13"/>
        <v>#VALUE!</v>
      </c>
      <c r="L129" s="47" t="e" vm="1">
        <f t="shared" si="14"/>
        <v>#VALUE!</v>
      </c>
      <c r="M129" t="e" vm="1">
        <f t="shared" si="15"/>
        <v>#VALUE!</v>
      </c>
      <c r="N129" t="e" vm="2">
        <f>[1]!genUniform($N$9,$N$10)</f>
        <v>#VALUE!</v>
      </c>
      <c r="O129" t="e" vm="1">
        <f t="shared" si="16"/>
        <v>#VALUE!</v>
      </c>
      <c r="P129" s="47" t="e" vm="1">
        <f t="shared" si="17"/>
        <v>#VALUE!</v>
      </c>
      <c r="Q129" t="e" vm="1">
        <f t="shared" si="18"/>
        <v>#VALUE!</v>
      </c>
      <c r="R129" t="e" vm="2">
        <f>[1]!genUniform($J$9,$J$10)</f>
        <v>#VALUE!</v>
      </c>
      <c r="S129" t="e" vm="1">
        <f t="shared" si="19"/>
        <v>#VALUE!</v>
      </c>
      <c r="T129" s="47" t="e" vm="1">
        <f t="shared" si="20"/>
        <v>#VALUE!</v>
      </c>
      <c r="U129" t="e" vm="1">
        <f t="shared" si="21"/>
        <v>#VALUE!</v>
      </c>
    </row>
    <row r="130" spans="1:21">
      <c r="A130">
        <v>120</v>
      </c>
      <c r="C130" t="e" vm="2">
        <f>[1]!GenLognormal($C$9,$C$10)</f>
        <v>#VALUE!</v>
      </c>
      <c r="D130" t="e" vm="2">
        <f>[1]!GenLognormal($D$9,$D$10)</f>
        <v>#VALUE!</v>
      </c>
      <c r="E130" t="e" vm="2">
        <f>[1]!genNormal($E$9,$E$10)</f>
        <v>#VALUE!</v>
      </c>
      <c r="F130" t="e" vm="1">
        <f t="shared" si="11"/>
        <v>#VALUE!</v>
      </c>
      <c r="G130" t="e" vm="2">
        <f>[1]!GenLognormal($G$9,$G$10)</f>
        <v>#VALUE!</v>
      </c>
      <c r="H130" t="e" vm="2">
        <f>[1]!genBinomial(1,0.593)</f>
        <v>#VALUE!</v>
      </c>
      <c r="I130" s="13" t="e" vm="1">
        <f t="shared" si="12"/>
        <v>#VALUE!</v>
      </c>
      <c r="J130" t="e" vm="2">
        <f>[1]!genUniform($J$9,$J$10)</f>
        <v>#VALUE!</v>
      </c>
      <c r="K130" t="e" vm="1">
        <f t="shared" si="13"/>
        <v>#VALUE!</v>
      </c>
      <c r="L130" s="47" t="e" vm="1">
        <f t="shared" si="14"/>
        <v>#VALUE!</v>
      </c>
      <c r="M130" t="e" vm="1">
        <f t="shared" si="15"/>
        <v>#VALUE!</v>
      </c>
      <c r="N130" t="e" vm="2">
        <f>[1]!genUniform($N$9,$N$10)</f>
        <v>#VALUE!</v>
      </c>
      <c r="O130" t="e" vm="1">
        <f t="shared" si="16"/>
        <v>#VALUE!</v>
      </c>
      <c r="P130" s="47" t="e" vm="1">
        <f t="shared" si="17"/>
        <v>#VALUE!</v>
      </c>
      <c r="Q130" t="e" vm="1">
        <f t="shared" si="18"/>
        <v>#VALUE!</v>
      </c>
      <c r="R130" t="e" vm="2">
        <f>[1]!genUniform($J$9,$J$10)</f>
        <v>#VALUE!</v>
      </c>
      <c r="S130" t="e" vm="1">
        <f t="shared" si="19"/>
        <v>#VALUE!</v>
      </c>
      <c r="T130" s="47" t="e" vm="1">
        <f t="shared" si="20"/>
        <v>#VALUE!</v>
      </c>
      <c r="U130" t="e" vm="1">
        <f t="shared" si="21"/>
        <v>#VALUE!</v>
      </c>
    </row>
    <row r="131" spans="1:21">
      <c r="A131">
        <v>121</v>
      </c>
      <c r="C131" t="e" vm="2">
        <f>[1]!GenLognormal($C$9,$C$10)</f>
        <v>#VALUE!</v>
      </c>
      <c r="D131" t="e" vm="2">
        <f>[1]!GenLognormal($D$9,$D$10)</f>
        <v>#VALUE!</v>
      </c>
      <c r="E131" t="e" vm="2">
        <f>[1]!genNormal($E$9,$E$10)</f>
        <v>#VALUE!</v>
      </c>
      <c r="F131" t="e" vm="1">
        <f t="shared" si="11"/>
        <v>#VALUE!</v>
      </c>
      <c r="G131" t="e" vm="2">
        <f>[1]!GenLognormal($G$9,$G$10)</f>
        <v>#VALUE!</v>
      </c>
      <c r="H131" t="e" vm="2">
        <f>[1]!genBinomial(1,0.593)</f>
        <v>#VALUE!</v>
      </c>
      <c r="I131" s="13" t="e" vm="1">
        <f t="shared" si="12"/>
        <v>#VALUE!</v>
      </c>
      <c r="J131" t="e" vm="2">
        <f>[1]!genUniform($J$9,$J$10)</f>
        <v>#VALUE!</v>
      </c>
      <c r="K131" t="e" vm="1">
        <f t="shared" si="13"/>
        <v>#VALUE!</v>
      </c>
      <c r="L131" s="47" t="e" vm="1">
        <f t="shared" si="14"/>
        <v>#VALUE!</v>
      </c>
      <c r="M131" t="e" vm="1">
        <f t="shared" si="15"/>
        <v>#VALUE!</v>
      </c>
      <c r="N131" t="e" vm="2">
        <f>[1]!genUniform($N$9,$N$10)</f>
        <v>#VALUE!</v>
      </c>
      <c r="O131" t="e" vm="1">
        <f t="shared" si="16"/>
        <v>#VALUE!</v>
      </c>
      <c r="P131" s="47" t="e" vm="1">
        <f t="shared" si="17"/>
        <v>#VALUE!</v>
      </c>
      <c r="Q131" t="e" vm="1">
        <f t="shared" si="18"/>
        <v>#VALUE!</v>
      </c>
      <c r="R131" t="e" vm="2">
        <f>[1]!genUniform($J$9,$J$10)</f>
        <v>#VALUE!</v>
      </c>
      <c r="S131" t="e" vm="1">
        <f t="shared" si="19"/>
        <v>#VALUE!</v>
      </c>
      <c r="T131" s="47" t="e" vm="1">
        <f t="shared" si="20"/>
        <v>#VALUE!</v>
      </c>
      <c r="U131" t="e" vm="1">
        <f t="shared" si="21"/>
        <v>#VALUE!</v>
      </c>
    </row>
    <row r="132" spans="1:21">
      <c r="A132">
        <v>122</v>
      </c>
      <c r="C132" t="e" vm="2">
        <f>[1]!GenLognormal($C$9,$C$10)</f>
        <v>#VALUE!</v>
      </c>
      <c r="D132" t="e" vm="2">
        <f>[1]!GenLognormal($D$9,$D$10)</f>
        <v>#VALUE!</v>
      </c>
      <c r="E132" t="e" vm="2">
        <f>[1]!genNormal($E$9,$E$10)</f>
        <v>#VALUE!</v>
      </c>
      <c r="F132" t="e" vm="1">
        <f t="shared" si="11"/>
        <v>#VALUE!</v>
      </c>
      <c r="G132" t="e" vm="2">
        <f>[1]!GenLognormal($G$9,$G$10)</f>
        <v>#VALUE!</v>
      </c>
      <c r="H132" t="e" vm="2">
        <f>[1]!genBinomial(1,0.593)</f>
        <v>#VALUE!</v>
      </c>
      <c r="I132" s="13" t="e" vm="1">
        <f t="shared" si="12"/>
        <v>#VALUE!</v>
      </c>
      <c r="J132" t="e" vm="2">
        <f>[1]!genUniform($J$9,$J$10)</f>
        <v>#VALUE!</v>
      </c>
      <c r="K132" t="e" vm="1">
        <f t="shared" si="13"/>
        <v>#VALUE!</v>
      </c>
      <c r="L132" s="47" t="e" vm="1">
        <f t="shared" si="14"/>
        <v>#VALUE!</v>
      </c>
      <c r="M132" t="e" vm="1">
        <f t="shared" si="15"/>
        <v>#VALUE!</v>
      </c>
      <c r="N132" t="e" vm="2">
        <f>[1]!genUniform($N$9,$N$10)</f>
        <v>#VALUE!</v>
      </c>
      <c r="O132" t="e" vm="1">
        <f t="shared" si="16"/>
        <v>#VALUE!</v>
      </c>
      <c r="P132" s="47" t="e" vm="1">
        <f t="shared" si="17"/>
        <v>#VALUE!</v>
      </c>
      <c r="Q132" t="e" vm="1">
        <f t="shared" si="18"/>
        <v>#VALUE!</v>
      </c>
      <c r="R132" t="e" vm="2">
        <f>[1]!genUniform($J$9,$J$10)</f>
        <v>#VALUE!</v>
      </c>
      <c r="S132" t="e" vm="1">
        <f t="shared" si="19"/>
        <v>#VALUE!</v>
      </c>
      <c r="T132" s="47" t="e" vm="1">
        <f t="shared" si="20"/>
        <v>#VALUE!</v>
      </c>
      <c r="U132" t="e" vm="1">
        <f t="shared" si="21"/>
        <v>#VALUE!</v>
      </c>
    </row>
    <row r="133" spans="1:21">
      <c r="A133">
        <v>123</v>
      </c>
      <c r="C133" t="e" vm="2">
        <f>[1]!GenLognormal($C$9,$C$10)</f>
        <v>#VALUE!</v>
      </c>
      <c r="D133" t="e" vm="2">
        <f>[1]!GenLognormal($D$9,$D$10)</f>
        <v>#VALUE!</v>
      </c>
      <c r="E133" t="e" vm="2">
        <f>[1]!genNormal($E$9,$E$10)</f>
        <v>#VALUE!</v>
      </c>
      <c r="F133" t="e" vm="1">
        <f t="shared" si="11"/>
        <v>#VALUE!</v>
      </c>
      <c r="G133" t="e" vm="2">
        <f>[1]!GenLognormal($G$9,$G$10)</f>
        <v>#VALUE!</v>
      </c>
      <c r="H133" t="e" vm="2">
        <f>[1]!genBinomial(1,0.593)</f>
        <v>#VALUE!</v>
      </c>
      <c r="I133" s="13" t="e" vm="1">
        <f t="shared" si="12"/>
        <v>#VALUE!</v>
      </c>
      <c r="J133" t="e" vm="2">
        <f>[1]!genUniform($J$9,$J$10)</f>
        <v>#VALUE!</v>
      </c>
      <c r="K133" t="e" vm="1">
        <f t="shared" si="13"/>
        <v>#VALUE!</v>
      </c>
      <c r="L133" s="47" t="e" vm="1">
        <f t="shared" si="14"/>
        <v>#VALUE!</v>
      </c>
      <c r="M133" t="e" vm="1">
        <f t="shared" si="15"/>
        <v>#VALUE!</v>
      </c>
      <c r="N133" t="e" vm="2">
        <f>[1]!genUniform($N$9,$N$10)</f>
        <v>#VALUE!</v>
      </c>
      <c r="O133" t="e" vm="1">
        <f t="shared" si="16"/>
        <v>#VALUE!</v>
      </c>
      <c r="P133" s="47" t="e" vm="1">
        <f t="shared" si="17"/>
        <v>#VALUE!</v>
      </c>
      <c r="Q133" t="e" vm="1">
        <f t="shared" si="18"/>
        <v>#VALUE!</v>
      </c>
      <c r="R133" t="e" vm="2">
        <f>[1]!genUniform($J$9,$J$10)</f>
        <v>#VALUE!</v>
      </c>
      <c r="S133" t="e" vm="1">
        <f t="shared" si="19"/>
        <v>#VALUE!</v>
      </c>
      <c r="T133" s="47" t="e" vm="1">
        <f t="shared" si="20"/>
        <v>#VALUE!</v>
      </c>
      <c r="U133" t="e" vm="1">
        <f t="shared" si="21"/>
        <v>#VALUE!</v>
      </c>
    </row>
    <row r="134" spans="1:21">
      <c r="A134">
        <v>124</v>
      </c>
      <c r="C134" t="e" vm="2">
        <f>[1]!GenLognormal($C$9,$C$10)</f>
        <v>#VALUE!</v>
      </c>
      <c r="D134" t="e" vm="2">
        <f>[1]!GenLognormal($D$9,$D$10)</f>
        <v>#VALUE!</v>
      </c>
      <c r="E134" t="e" vm="2">
        <f>[1]!genNormal($E$9,$E$10)</f>
        <v>#VALUE!</v>
      </c>
      <c r="F134" t="e" vm="1">
        <f t="shared" si="11"/>
        <v>#VALUE!</v>
      </c>
      <c r="G134" t="e" vm="2">
        <f>[1]!GenLognormal($G$9,$G$10)</f>
        <v>#VALUE!</v>
      </c>
      <c r="H134" t="e" vm="2">
        <f>[1]!genBinomial(1,0.593)</f>
        <v>#VALUE!</v>
      </c>
      <c r="I134" s="13" t="e" vm="1">
        <f t="shared" si="12"/>
        <v>#VALUE!</v>
      </c>
      <c r="J134" t="e" vm="2">
        <f>[1]!genUniform($J$9,$J$10)</f>
        <v>#VALUE!</v>
      </c>
      <c r="K134" t="e" vm="1">
        <f t="shared" si="13"/>
        <v>#VALUE!</v>
      </c>
      <c r="L134" s="47" t="e" vm="1">
        <f t="shared" si="14"/>
        <v>#VALUE!</v>
      </c>
      <c r="M134" t="e" vm="1">
        <f t="shared" si="15"/>
        <v>#VALUE!</v>
      </c>
      <c r="N134" t="e" vm="2">
        <f>[1]!genUniform($N$9,$N$10)</f>
        <v>#VALUE!</v>
      </c>
      <c r="O134" t="e" vm="1">
        <f t="shared" si="16"/>
        <v>#VALUE!</v>
      </c>
      <c r="P134" s="47" t="e" vm="1">
        <f t="shared" si="17"/>
        <v>#VALUE!</v>
      </c>
      <c r="Q134" t="e" vm="1">
        <f t="shared" si="18"/>
        <v>#VALUE!</v>
      </c>
      <c r="R134" t="e" vm="2">
        <f>[1]!genUniform($J$9,$J$10)</f>
        <v>#VALUE!</v>
      </c>
      <c r="S134" t="e" vm="1">
        <f t="shared" si="19"/>
        <v>#VALUE!</v>
      </c>
      <c r="T134" s="47" t="e" vm="1">
        <f t="shared" si="20"/>
        <v>#VALUE!</v>
      </c>
      <c r="U134" t="e" vm="1">
        <f t="shared" si="21"/>
        <v>#VALUE!</v>
      </c>
    </row>
    <row r="135" spans="1:21">
      <c r="A135">
        <v>125</v>
      </c>
      <c r="C135" t="e" vm="2">
        <f>[1]!GenLognormal($C$9,$C$10)</f>
        <v>#VALUE!</v>
      </c>
      <c r="D135" t="e" vm="2">
        <f>[1]!GenLognormal($D$9,$D$10)</f>
        <v>#VALUE!</v>
      </c>
      <c r="E135" t="e" vm="2">
        <f>[1]!genNormal($E$9,$E$10)</f>
        <v>#VALUE!</v>
      </c>
      <c r="F135" t="e" vm="1">
        <f t="shared" si="11"/>
        <v>#VALUE!</v>
      </c>
      <c r="G135" t="e" vm="2">
        <f>[1]!GenLognormal($G$9,$G$10)</f>
        <v>#VALUE!</v>
      </c>
      <c r="H135" t="e" vm="2">
        <f>[1]!genBinomial(1,0.593)</f>
        <v>#VALUE!</v>
      </c>
      <c r="I135" s="13" t="e" vm="1">
        <f t="shared" si="12"/>
        <v>#VALUE!</v>
      </c>
      <c r="J135" t="e" vm="2">
        <f>[1]!genUniform($J$9,$J$10)</f>
        <v>#VALUE!</v>
      </c>
      <c r="K135" t="e" vm="1">
        <f t="shared" si="13"/>
        <v>#VALUE!</v>
      </c>
      <c r="L135" s="47" t="e" vm="1">
        <f t="shared" si="14"/>
        <v>#VALUE!</v>
      </c>
      <c r="M135" t="e" vm="1">
        <f t="shared" si="15"/>
        <v>#VALUE!</v>
      </c>
      <c r="N135" t="e" vm="2">
        <f>[1]!genUniform($N$9,$N$10)</f>
        <v>#VALUE!</v>
      </c>
      <c r="O135" t="e" vm="1">
        <f t="shared" si="16"/>
        <v>#VALUE!</v>
      </c>
      <c r="P135" s="47" t="e" vm="1">
        <f t="shared" si="17"/>
        <v>#VALUE!</v>
      </c>
      <c r="Q135" t="e" vm="1">
        <f t="shared" si="18"/>
        <v>#VALUE!</v>
      </c>
      <c r="R135" t="e" vm="2">
        <f>[1]!genUniform($J$9,$J$10)</f>
        <v>#VALUE!</v>
      </c>
      <c r="S135" t="e" vm="1">
        <f t="shared" si="19"/>
        <v>#VALUE!</v>
      </c>
      <c r="T135" s="47" t="e" vm="1">
        <f t="shared" si="20"/>
        <v>#VALUE!</v>
      </c>
      <c r="U135" t="e" vm="1">
        <f t="shared" si="21"/>
        <v>#VALUE!</v>
      </c>
    </row>
    <row r="136" spans="1:21">
      <c r="A136">
        <v>126</v>
      </c>
      <c r="C136" t="e" vm="2">
        <f>[1]!GenLognormal($C$9,$C$10)</f>
        <v>#VALUE!</v>
      </c>
      <c r="D136" t="e" vm="2">
        <f>[1]!GenLognormal($D$9,$D$10)</f>
        <v>#VALUE!</v>
      </c>
      <c r="E136" t="e" vm="2">
        <f>[1]!genNormal($E$9,$E$10)</f>
        <v>#VALUE!</v>
      </c>
      <c r="F136" t="e" vm="1">
        <f t="shared" si="11"/>
        <v>#VALUE!</v>
      </c>
      <c r="G136" t="e" vm="2">
        <f>[1]!GenLognormal($G$9,$G$10)</f>
        <v>#VALUE!</v>
      </c>
      <c r="H136" t="e" vm="2">
        <f>[1]!genBinomial(1,0.593)</f>
        <v>#VALUE!</v>
      </c>
      <c r="I136" s="13" t="e" vm="1">
        <f t="shared" si="12"/>
        <v>#VALUE!</v>
      </c>
      <c r="J136" t="e" vm="2">
        <f>[1]!genUniform($J$9,$J$10)</f>
        <v>#VALUE!</v>
      </c>
      <c r="K136" t="e" vm="1">
        <f t="shared" si="13"/>
        <v>#VALUE!</v>
      </c>
      <c r="L136" s="47" t="e" vm="1">
        <f t="shared" si="14"/>
        <v>#VALUE!</v>
      </c>
      <c r="M136" t="e" vm="1">
        <f t="shared" si="15"/>
        <v>#VALUE!</v>
      </c>
      <c r="N136" t="e" vm="2">
        <f>[1]!genUniform($N$9,$N$10)</f>
        <v>#VALUE!</v>
      </c>
      <c r="O136" t="e" vm="1">
        <f t="shared" si="16"/>
        <v>#VALUE!</v>
      </c>
      <c r="P136" s="47" t="e" vm="1">
        <f t="shared" si="17"/>
        <v>#VALUE!</v>
      </c>
      <c r="Q136" t="e" vm="1">
        <f t="shared" si="18"/>
        <v>#VALUE!</v>
      </c>
      <c r="R136" t="e" vm="2">
        <f>[1]!genUniform($J$9,$J$10)</f>
        <v>#VALUE!</v>
      </c>
      <c r="S136" t="e" vm="1">
        <f t="shared" si="19"/>
        <v>#VALUE!</v>
      </c>
      <c r="T136" s="47" t="e" vm="1">
        <f t="shared" si="20"/>
        <v>#VALUE!</v>
      </c>
      <c r="U136" t="e" vm="1">
        <f t="shared" si="21"/>
        <v>#VALUE!</v>
      </c>
    </row>
    <row r="137" spans="1:21">
      <c r="A137">
        <v>127</v>
      </c>
      <c r="C137" t="e" vm="2">
        <f>[1]!GenLognormal($C$9,$C$10)</f>
        <v>#VALUE!</v>
      </c>
      <c r="D137" t="e" vm="2">
        <f>[1]!GenLognormal($D$9,$D$10)</f>
        <v>#VALUE!</v>
      </c>
      <c r="E137" t="e" vm="2">
        <f>[1]!genNormal($E$9,$E$10)</f>
        <v>#VALUE!</v>
      </c>
      <c r="F137" t="e" vm="1">
        <f t="shared" si="11"/>
        <v>#VALUE!</v>
      </c>
      <c r="G137" t="e" vm="2">
        <f>[1]!GenLognormal($G$9,$G$10)</f>
        <v>#VALUE!</v>
      </c>
      <c r="H137" t="e" vm="2">
        <f>[1]!genBinomial(1,0.593)</f>
        <v>#VALUE!</v>
      </c>
      <c r="I137" s="13" t="e" vm="1">
        <f t="shared" si="12"/>
        <v>#VALUE!</v>
      </c>
      <c r="J137" t="e" vm="2">
        <f>[1]!genUniform($J$9,$J$10)</f>
        <v>#VALUE!</v>
      </c>
      <c r="K137" t="e" vm="1">
        <f t="shared" si="13"/>
        <v>#VALUE!</v>
      </c>
      <c r="L137" s="47" t="e" vm="1">
        <f t="shared" si="14"/>
        <v>#VALUE!</v>
      </c>
      <c r="M137" t="e" vm="1">
        <f t="shared" si="15"/>
        <v>#VALUE!</v>
      </c>
      <c r="N137" t="e" vm="2">
        <f>[1]!genUniform($N$9,$N$10)</f>
        <v>#VALUE!</v>
      </c>
      <c r="O137" t="e" vm="1">
        <f t="shared" si="16"/>
        <v>#VALUE!</v>
      </c>
      <c r="P137" s="47" t="e" vm="1">
        <f t="shared" si="17"/>
        <v>#VALUE!</v>
      </c>
      <c r="Q137" t="e" vm="1">
        <f t="shared" si="18"/>
        <v>#VALUE!</v>
      </c>
      <c r="R137" t="e" vm="2">
        <f>[1]!genUniform($J$9,$J$10)</f>
        <v>#VALUE!</v>
      </c>
      <c r="S137" t="e" vm="1">
        <f t="shared" si="19"/>
        <v>#VALUE!</v>
      </c>
      <c r="T137" s="47" t="e" vm="1">
        <f t="shared" si="20"/>
        <v>#VALUE!</v>
      </c>
      <c r="U137" t="e" vm="1">
        <f t="shared" si="21"/>
        <v>#VALUE!</v>
      </c>
    </row>
    <row r="138" spans="1:21">
      <c r="A138">
        <v>128</v>
      </c>
      <c r="C138" t="e" vm="2">
        <f>[1]!GenLognormal($C$9,$C$10)</f>
        <v>#VALUE!</v>
      </c>
      <c r="D138" t="e" vm="2">
        <f>[1]!GenLognormal($D$9,$D$10)</f>
        <v>#VALUE!</v>
      </c>
      <c r="E138" t="e" vm="2">
        <f>[1]!genNormal($E$9,$E$10)</f>
        <v>#VALUE!</v>
      </c>
      <c r="F138" t="e" vm="1">
        <f t="shared" si="11"/>
        <v>#VALUE!</v>
      </c>
      <c r="G138" t="e" vm="2">
        <f>[1]!GenLognormal($G$9,$G$10)</f>
        <v>#VALUE!</v>
      </c>
      <c r="H138" t="e" vm="2">
        <f>[1]!genBinomial(1,0.593)</f>
        <v>#VALUE!</v>
      </c>
      <c r="I138" s="13" t="e" vm="1">
        <f t="shared" si="12"/>
        <v>#VALUE!</v>
      </c>
      <c r="J138" t="e" vm="2">
        <f>[1]!genUniform($J$9,$J$10)</f>
        <v>#VALUE!</v>
      </c>
      <c r="K138" t="e" vm="1">
        <f t="shared" si="13"/>
        <v>#VALUE!</v>
      </c>
      <c r="L138" s="47" t="e" vm="1">
        <f t="shared" si="14"/>
        <v>#VALUE!</v>
      </c>
      <c r="M138" t="e" vm="1">
        <f t="shared" si="15"/>
        <v>#VALUE!</v>
      </c>
      <c r="N138" t="e" vm="2">
        <f>[1]!genUniform($N$9,$N$10)</f>
        <v>#VALUE!</v>
      </c>
      <c r="O138" t="e" vm="1">
        <f t="shared" si="16"/>
        <v>#VALUE!</v>
      </c>
      <c r="P138" s="47" t="e" vm="1">
        <f t="shared" si="17"/>
        <v>#VALUE!</v>
      </c>
      <c r="Q138" t="e" vm="1">
        <f t="shared" si="18"/>
        <v>#VALUE!</v>
      </c>
      <c r="R138" t="e" vm="2">
        <f>[1]!genUniform($J$9,$J$10)</f>
        <v>#VALUE!</v>
      </c>
      <c r="S138" t="e" vm="1">
        <f t="shared" si="19"/>
        <v>#VALUE!</v>
      </c>
      <c r="T138" s="47" t="e" vm="1">
        <f t="shared" si="20"/>
        <v>#VALUE!</v>
      </c>
      <c r="U138" t="e" vm="1">
        <f t="shared" si="21"/>
        <v>#VALUE!</v>
      </c>
    </row>
    <row r="139" spans="1:21">
      <c r="A139">
        <v>129</v>
      </c>
      <c r="C139" t="e" vm="2">
        <f>[1]!GenLognormal($C$9,$C$10)</f>
        <v>#VALUE!</v>
      </c>
      <c r="D139" t="e" vm="2">
        <f>[1]!GenLognormal($D$9,$D$10)</f>
        <v>#VALUE!</v>
      </c>
      <c r="E139" t="e" vm="2">
        <f>[1]!genNormal($E$9,$E$10)</f>
        <v>#VALUE!</v>
      </c>
      <c r="F139" t="e" vm="1">
        <f t="shared" si="11"/>
        <v>#VALUE!</v>
      </c>
      <c r="G139" t="e" vm="2">
        <f>[1]!GenLognormal($G$9,$G$10)</f>
        <v>#VALUE!</v>
      </c>
      <c r="H139" t="e" vm="2">
        <f>[1]!genBinomial(1,0.593)</f>
        <v>#VALUE!</v>
      </c>
      <c r="I139" s="13" t="e" vm="1">
        <f t="shared" si="12"/>
        <v>#VALUE!</v>
      </c>
      <c r="J139" t="e" vm="2">
        <f>[1]!genUniform($J$9,$J$10)</f>
        <v>#VALUE!</v>
      </c>
      <c r="K139" t="e" vm="1">
        <f t="shared" si="13"/>
        <v>#VALUE!</v>
      </c>
      <c r="L139" s="47" t="e" vm="1">
        <f t="shared" si="14"/>
        <v>#VALUE!</v>
      </c>
      <c r="M139" t="e" vm="1">
        <f t="shared" si="15"/>
        <v>#VALUE!</v>
      </c>
      <c r="N139" t="e" vm="2">
        <f>[1]!genUniform($N$9,$N$10)</f>
        <v>#VALUE!</v>
      </c>
      <c r="O139" t="e" vm="1">
        <f t="shared" si="16"/>
        <v>#VALUE!</v>
      </c>
      <c r="P139" s="47" t="e" vm="1">
        <f t="shared" si="17"/>
        <v>#VALUE!</v>
      </c>
      <c r="Q139" t="e" vm="1">
        <f t="shared" si="18"/>
        <v>#VALUE!</v>
      </c>
      <c r="R139" t="e" vm="2">
        <f>[1]!genUniform($J$9,$J$10)</f>
        <v>#VALUE!</v>
      </c>
      <c r="S139" t="e" vm="1">
        <f t="shared" si="19"/>
        <v>#VALUE!</v>
      </c>
      <c r="T139" s="47" t="e" vm="1">
        <f t="shared" si="20"/>
        <v>#VALUE!</v>
      </c>
      <c r="U139" t="e" vm="1">
        <f t="shared" si="21"/>
        <v>#VALUE!</v>
      </c>
    </row>
    <row r="140" spans="1:21">
      <c r="A140">
        <v>130</v>
      </c>
      <c r="C140" t="e" vm="2">
        <f>[1]!GenLognormal($C$9,$C$10)</f>
        <v>#VALUE!</v>
      </c>
      <c r="D140" t="e" vm="2">
        <f>[1]!GenLognormal($D$9,$D$10)</f>
        <v>#VALUE!</v>
      </c>
      <c r="E140" t="e" vm="2">
        <f>[1]!genNormal($E$9,$E$10)</f>
        <v>#VALUE!</v>
      </c>
      <c r="F140" t="e" vm="1">
        <f t="shared" ref="F140:F203" si="22">IF(E140&gt;45,E140,45)</f>
        <v>#VALUE!</v>
      </c>
      <c r="G140" t="e" vm="2">
        <f>[1]!GenLognormal($G$9,$G$10)</f>
        <v>#VALUE!</v>
      </c>
      <c r="H140" t="e" vm="2">
        <f>[1]!genBinomial(1,0.593)</f>
        <v>#VALUE!</v>
      </c>
      <c r="I140" s="13" t="e" vm="1">
        <f t="shared" ref="I140:I203" si="23">(266.16-47.17*H140-2.33*G140+0.66*F140+0.017*(F140^2))*113.12/1000000*D140</f>
        <v>#VALUE!</v>
      </c>
      <c r="J140" t="e" vm="2">
        <f>[1]!genUniform($J$9,$J$10)</f>
        <v>#VALUE!</v>
      </c>
      <c r="K140" t="e" vm="1">
        <f t="shared" ref="K140:K203" si="24">_xlfn.LOGNORM.INV($J140,$K$9,$K$10)</f>
        <v>#VALUE!</v>
      </c>
      <c r="L140" s="47" t="e" vm="1">
        <f t="shared" ref="L140:L203" si="25">K140*$I140/24/60</f>
        <v>#VALUE!</v>
      </c>
      <c r="M140" t="e" vm="1">
        <f t="shared" ref="M140:M203" si="26">L140*24*60/$D140</f>
        <v>#VALUE!</v>
      </c>
      <c r="N140" t="e" vm="2">
        <f>[1]!genUniform($N$9,$N$10)</f>
        <v>#VALUE!</v>
      </c>
      <c r="O140" t="e" vm="1">
        <f t="shared" ref="O140:O203" si="27">_xlfn.LOGNORM.INV($R140,$S$9,$S$10)</f>
        <v>#VALUE!</v>
      </c>
      <c r="P140" s="47" t="e" vm="1">
        <f t="shared" ref="P140:P203" si="28">O140*$I140/24/60</f>
        <v>#VALUE!</v>
      </c>
      <c r="Q140" t="e" vm="1">
        <f t="shared" ref="Q140:Q203" si="29">P140*24*60/$D140</f>
        <v>#VALUE!</v>
      </c>
      <c r="R140" t="e" vm="2">
        <f>[1]!genUniform($J$9,$J$10)</f>
        <v>#VALUE!</v>
      </c>
      <c r="S140" t="e" vm="1">
        <f t="shared" ref="S140:S203" si="30">_xlfn.LOGNORM.INV($R140,$S$9,$S$10)</f>
        <v>#VALUE!</v>
      </c>
      <c r="T140" s="47" t="e" vm="1">
        <f t="shared" ref="T140:T203" si="31">S140*$I140/24/60</f>
        <v>#VALUE!</v>
      </c>
      <c r="U140" t="e" vm="1">
        <f t="shared" ref="U140:U203" si="32">T140*24*60/$D140</f>
        <v>#VALUE!</v>
      </c>
    </row>
    <row r="141" spans="1:21">
      <c r="A141">
        <v>131</v>
      </c>
      <c r="C141" t="e" vm="2">
        <f>[1]!GenLognormal($C$9,$C$10)</f>
        <v>#VALUE!</v>
      </c>
      <c r="D141" t="e" vm="2">
        <f>[1]!GenLognormal($D$9,$D$10)</f>
        <v>#VALUE!</v>
      </c>
      <c r="E141" t="e" vm="2">
        <f>[1]!genNormal($E$9,$E$10)</f>
        <v>#VALUE!</v>
      </c>
      <c r="F141" t="e" vm="1">
        <f t="shared" si="22"/>
        <v>#VALUE!</v>
      </c>
      <c r="G141" t="e" vm="2">
        <f>[1]!GenLognormal($G$9,$G$10)</f>
        <v>#VALUE!</v>
      </c>
      <c r="H141" t="e" vm="2">
        <f>[1]!genBinomial(1,0.593)</f>
        <v>#VALUE!</v>
      </c>
      <c r="I141" s="13" t="e" vm="1">
        <f t="shared" si="23"/>
        <v>#VALUE!</v>
      </c>
      <c r="J141" t="e" vm="2">
        <f>[1]!genUniform($J$9,$J$10)</f>
        <v>#VALUE!</v>
      </c>
      <c r="K141" t="e" vm="1">
        <f t="shared" si="24"/>
        <v>#VALUE!</v>
      </c>
      <c r="L141" s="47" t="e" vm="1">
        <f t="shared" si="25"/>
        <v>#VALUE!</v>
      </c>
      <c r="M141" t="e" vm="1">
        <f t="shared" si="26"/>
        <v>#VALUE!</v>
      </c>
      <c r="N141" t="e" vm="2">
        <f>[1]!genUniform($N$9,$N$10)</f>
        <v>#VALUE!</v>
      </c>
      <c r="O141" t="e" vm="1">
        <f t="shared" si="27"/>
        <v>#VALUE!</v>
      </c>
      <c r="P141" s="47" t="e" vm="1">
        <f t="shared" si="28"/>
        <v>#VALUE!</v>
      </c>
      <c r="Q141" t="e" vm="1">
        <f t="shared" si="29"/>
        <v>#VALUE!</v>
      </c>
      <c r="R141" t="e" vm="2">
        <f>[1]!genUniform($J$9,$J$10)</f>
        <v>#VALUE!</v>
      </c>
      <c r="S141" t="e" vm="1">
        <f t="shared" si="30"/>
        <v>#VALUE!</v>
      </c>
      <c r="T141" s="47" t="e" vm="1">
        <f t="shared" si="31"/>
        <v>#VALUE!</v>
      </c>
      <c r="U141" t="e" vm="1">
        <f t="shared" si="32"/>
        <v>#VALUE!</v>
      </c>
    </row>
    <row r="142" spans="1:21">
      <c r="A142">
        <v>132</v>
      </c>
      <c r="C142" t="e" vm="2">
        <f>[1]!GenLognormal($C$9,$C$10)</f>
        <v>#VALUE!</v>
      </c>
      <c r="D142" t="e" vm="2">
        <f>[1]!GenLognormal($D$9,$D$10)</f>
        <v>#VALUE!</v>
      </c>
      <c r="E142" t="e" vm="2">
        <f>[1]!genNormal($E$9,$E$10)</f>
        <v>#VALUE!</v>
      </c>
      <c r="F142" t="e" vm="1">
        <f t="shared" si="22"/>
        <v>#VALUE!</v>
      </c>
      <c r="G142" t="e" vm="2">
        <f>[1]!GenLognormal($G$9,$G$10)</f>
        <v>#VALUE!</v>
      </c>
      <c r="H142" t="e" vm="2">
        <f>[1]!genBinomial(1,0.593)</f>
        <v>#VALUE!</v>
      </c>
      <c r="I142" s="13" t="e" vm="1">
        <f t="shared" si="23"/>
        <v>#VALUE!</v>
      </c>
      <c r="J142" t="e" vm="2">
        <f>[1]!genUniform($J$9,$J$10)</f>
        <v>#VALUE!</v>
      </c>
      <c r="K142" t="e" vm="1">
        <f t="shared" si="24"/>
        <v>#VALUE!</v>
      </c>
      <c r="L142" s="47" t="e" vm="1">
        <f t="shared" si="25"/>
        <v>#VALUE!</v>
      </c>
      <c r="M142" t="e" vm="1">
        <f t="shared" si="26"/>
        <v>#VALUE!</v>
      </c>
      <c r="N142" t="e" vm="2">
        <f>[1]!genUniform($N$9,$N$10)</f>
        <v>#VALUE!</v>
      </c>
      <c r="O142" t="e" vm="1">
        <f t="shared" si="27"/>
        <v>#VALUE!</v>
      </c>
      <c r="P142" s="47" t="e" vm="1">
        <f t="shared" si="28"/>
        <v>#VALUE!</v>
      </c>
      <c r="Q142" t="e" vm="1">
        <f t="shared" si="29"/>
        <v>#VALUE!</v>
      </c>
      <c r="R142" t="e" vm="2">
        <f>[1]!genUniform($J$9,$J$10)</f>
        <v>#VALUE!</v>
      </c>
      <c r="S142" t="e" vm="1">
        <f t="shared" si="30"/>
        <v>#VALUE!</v>
      </c>
      <c r="T142" s="47" t="e" vm="1">
        <f t="shared" si="31"/>
        <v>#VALUE!</v>
      </c>
      <c r="U142" t="e" vm="1">
        <f t="shared" si="32"/>
        <v>#VALUE!</v>
      </c>
    </row>
    <row r="143" spans="1:21">
      <c r="A143">
        <v>133</v>
      </c>
      <c r="C143" t="e" vm="2">
        <f>[1]!GenLognormal($C$9,$C$10)</f>
        <v>#VALUE!</v>
      </c>
      <c r="D143" t="e" vm="2">
        <f>[1]!GenLognormal($D$9,$D$10)</f>
        <v>#VALUE!</v>
      </c>
      <c r="E143" t="e" vm="2">
        <f>[1]!genNormal($E$9,$E$10)</f>
        <v>#VALUE!</v>
      </c>
      <c r="F143" t="e" vm="1">
        <f t="shared" si="22"/>
        <v>#VALUE!</v>
      </c>
      <c r="G143" t="e" vm="2">
        <f>[1]!GenLognormal($G$9,$G$10)</f>
        <v>#VALUE!</v>
      </c>
      <c r="H143" t="e" vm="2">
        <f>[1]!genBinomial(1,0.593)</f>
        <v>#VALUE!</v>
      </c>
      <c r="I143" s="13" t="e" vm="1">
        <f t="shared" si="23"/>
        <v>#VALUE!</v>
      </c>
      <c r="J143" t="e" vm="2">
        <f>[1]!genUniform($J$9,$J$10)</f>
        <v>#VALUE!</v>
      </c>
      <c r="K143" t="e" vm="1">
        <f t="shared" si="24"/>
        <v>#VALUE!</v>
      </c>
      <c r="L143" s="47" t="e" vm="1">
        <f t="shared" si="25"/>
        <v>#VALUE!</v>
      </c>
      <c r="M143" t="e" vm="1">
        <f t="shared" si="26"/>
        <v>#VALUE!</v>
      </c>
      <c r="N143" t="e" vm="2">
        <f>[1]!genUniform($N$9,$N$10)</f>
        <v>#VALUE!</v>
      </c>
      <c r="O143" t="e" vm="1">
        <f t="shared" si="27"/>
        <v>#VALUE!</v>
      </c>
      <c r="P143" s="47" t="e" vm="1">
        <f t="shared" si="28"/>
        <v>#VALUE!</v>
      </c>
      <c r="Q143" t="e" vm="1">
        <f t="shared" si="29"/>
        <v>#VALUE!</v>
      </c>
      <c r="R143" t="e" vm="2">
        <f>[1]!genUniform($J$9,$J$10)</f>
        <v>#VALUE!</v>
      </c>
      <c r="S143" t="e" vm="1">
        <f t="shared" si="30"/>
        <v>#VALUE!</v>
      </c>
      <c r="T143" s="47" t="e" vm="1">
        <f t="shared" si="31"/>
        <v>#VALUE!</v>
      </c>
      <c r="U143" t="e" vm="1">
        <f t="shared" si="32"/>
        <v>#VALUE!</v>
      </c>
    </row>
    <row r="144" spans="1:21">
      <c r="A144">
        <v>134</v>
      </c>
      <c r="C144" t="e" vm="2">
        <f>[1]!GenLognormal($C$9,$C$10)</f>
        <v>#VALUE!</v>
      </c>
      <c r="D144" t="e" vm="2">
        <f>[1]!GenLognormal($D$9,$D$10)</f>
        <v>#VALUE!</v>
      </c>
      <c r="E144" t="e" vm="2">
        <f>[1]!genNormal($E$9,$E$10)</f>
        <v>#VALUE!</v>
      </c>
      <c r="F144" t="e" vm="1">
        <f t="shared" si="22"/>
        <v>#VALUE!</v>
      </c>
      <c r="G144" t="e" vm="2">
        <f>[1]!GenLognormal($G$9,$G$10)</f>
        <v>#VALUE!</v>
      </c>
      <c r="H144" t="e" vm="2">
        <f>[1]!genBinomial(1,0.593)</f>
        <v>#VALUE!</v>
      </c>
      <c r="I144" s="13" t="e" vm="1">
        <f t="shared" si="23"/>
        <v>#VALUE!</v>
      </c>
      <c r="J144" t="e" vm="2">
        <f>[1]!genUniform($J$9,$J$10)</f>
        <v>#VALUE!</v>
      </c>
      <c r="K144" t="e" vm="1">
        <f t="shared" si="24"/>
        <v>#VALUE!</v>
      </c>
      <c r="L144" s="47" t="e" vm="1">
        <f t="shared" si="25"/>
        <v>#VALUE!</v>
      </c>
      <c r="M144" t="e" vm="1">
        <f t="shared" si="26"/>
        <v>#VALUE!</v>
      </c>
      <c r="N144" t="e" vm="2">
        <f>[1]!genUniform($N$9,$N$10)</f>
        <v>#VALUE!</v>
      </c>
      <c r="O144" t="e" vm="1">
        <f t="shared" si="27"/>
        <v>#VALUE!</v>
      </c>
      <c r="P144" s="47" t="e" vm="1">
        <f t="shared" si="28"/>
        <v>#VALUE!</v>
      </c>
      <c r="Q144" t="e" vm="1">
        <f t="shared" si="29"/>
        <v>#VALUE!</v>
      </c>
      <c r="R144" t="e" vm="2">
        <f>[1]!genUniform($J$9,$J$10)</f>
        <v>#VALUE!</v>
      </c>
      <c r="S144" t="e" vm="1">
        <f t="shared" si="30"/>
        <v>#VALUE!</v>
      </c>
      <c r="T144" s="47" t="e" vm="1">
        <f t="shared" si="31"/>
        <v>#VALUE!</v>
      </c>
      <c r="U144" t="e" vm="1">
        <f t="shared" si="32"/>
        <v>#VALUE!</v>
      </c>
    </row>
    <row r="145" spans="1:21">
      <c r="A145">
        <v>135</v>
      </c>
      <c r="C145" t="e" vm="2">
        <f>[1]!GenLognormal($C$9,$C$10)</f>
        <v>#VALUE!</v>
      </c>
      <c r="D145" t="e" vm="2">
        <f>[1]!GenLognormal($D$9,$D$10)</f>
        <v>#VALUE!</v>
      </c>
      <c r="E145" t="e" vm="2">
        <f>[1]!genNormal($E$9,$E$10)</f>
        <v>#VALUE!</v>
      </c>
      <c r="F145" t="e" vm="1">
        <f t="shared" si="22"/>
        <v>#VALUE!</v>
      </c>
      <c r="G145" t="e" vm="2">
        <f>[1]!GenLognormal($G$9,$G$10)</f>
        <v>#VALUE!</v>
      </c>
      <c r="H145" t="e" vm="2">
        <f>[1]!genBinomial(1,0.593)</f>
        <v>#VALUE!</v>
      </c>
      <c r="I145" s="13" t="e" vm="1">
        <f t="shared" si="23"/>
        <v>#VALUE!</v>
      </c>
      <c r="J145" t="e" vm="2">
        <f>[1]!genUniform($J$9,$J$10)</f>
        <v>#VALUE!</v>
      </c>
      <c r="K145" t="e" vm="1">
        <f t="shared" si="24"/>
        <v>#VALUE!</v>
      </c>
      <c r="L145" s="47" t="e" vm="1">
        <f t="shared" si="25"/>
        <v>#VALUE!</v>
      </c>
      <c r="M145" t="e" vm="1">
        <f t="shared" si="26"/>
        <v>#VALUE!</v>
      </c>
      <c r="N145" t="e" vm="2">
        <f>[1]!genUniform($N$9,$N$10)</f>
        <v>#VALUE!</v>
      </c>
      <c r="O145" t="e" vm="1">
        <f t="shared" si="27"/>
        <v>#VALUE!</v>
      </c>
      <c r="P145" s="47" t="e" vm="1">
        <f t="shared" si="28"/>
        <v>#VALUE!</v>
      </c>
      <c r="Q145" t="e" vm="1">
        <f t="shared" si="29"/>
        <v>#VALUE!</v>
      </c>
      <c r="R145" t="e" vm="2">
        <f>[1]!genUniform($J$9,$J$10)</f>
        <v>#VALUE!</v>
      </c>
      <c r="S145" t="e" vm="1">
        <f t="shared" si="30"/>
        <v>#VALUE!</v>
      </c>
      <c r="T145" s="47" t="e" vm="1">
        <f t="shared" si="31"/>
        <v>#VALUE!</v>
      </c>
      <c r="U145" t="e" vm="1">
        <f t="shared" si="32"/>
        <v>#VALUE!</v>
      </c>
    </row>
    <row r="146" spans="1:21">
      <c r="A146">
        <v>136</v>
      </c>
      <c r="C146" t="e" vm="2">
        <f>[1]!GenLognormal($C$9,$C$10)</f>
        <v>#VALUE!</v>
      </c>
      <c r="D146" t="e" vm="2">
        <f>[1]!GenLognormal($D$9,$D$10)</f>
        <v>#VALUE!</v>
      </c>
      <c r="E146" t="e" vm="2">
        <f>[1]!genNormal($E$9,$E$10)</f>
        <v>#VALUE!</v>
      </c>
      <c r="F146" t="e" vm="1">
        <f t="shared" si="22"/>
        <v>#VALUE!</v>
      </c>
      <c r="G146" t="e" vm="2">
        <f>[1]!GenLognormal($G$9,$G$10)</f>
        <v>#VALUE!</v>
      </c>
      <c r="H146" t="e" vm="2">
        <f>[1]!genBinomial(1,0.593)</f>
        <v>#VALUE!</v>
      </c>
      <c r="I146" s="13" t="e" vm="1">
        <f t="shared" si="23"/>
        <v>#VALUE!</v>
      </c>
      <c r="J146" t="e" vm="2">
        <f>[1]!genUniform($J$9,$J$10)</f>
        <v>#VALUE!</v>
      </c>
      <c r="K146" t="e" vm="1">
        <f t="shared" si="24"/>
        <v>#VALUE!</v>
      </c>
      <c r="L146" s="47" t="e" vm="1">
        <f t="shared" si="25"/>
        <v>#VALUE!</v>
      </c>
      <c r="M146" t="e" vm="1">
        <f t="shared" si="26"/>
        <v>#VALUE!</v>
      </c>
      <c r="N146" t="e" vm="2">
        <f>[1]!genUniform($N$9,$N$10)</f>
        <v>#VALUE!</v>
      </c>
      <c r="O146" t="e" vm="1">
        <f t="shared" si="27"/>
        <v>#VALUE!</v>
      </c>
      <c r="P146" s="47" t="e" vm="1">
        <f t="shared" si="28"/>
        <v>#VALUE!</v>
      </c>
      <c r="Q146" t="e" vm="1">
        <f t="shared" si="29"/>
        <v>#VALUE!</v>
      </c>
      <c r="R146" t="e" vm="2">
        <f>[1]!genUniform($J$9,$J$10)</f>
        <v>#VALUE!</v>
      </c>
      <c r="S146" t="e" vm="1">
        <f t="shared" si="30"/>
        <v>#VALUE!</v>
      </c>
      <c r="T146" s="47" t="e" vm="1">
        <f t="shared" si="31"/>
        <v>#VALUE!</v>
      </c>
      <c r="U146" t="e" vm="1">
        <f t="shared" si="32"/>
        <v>#VALUE!</v>
      </c>
    </row>
    <row r="147" spans="1:21">
      <c r="A147">
        <v>137</v>
      </c>
      <c r="C147" t="e" vm="2">
        <f>[1]!GenLognormal($C$9,$C$10)</f>
        <v>#VALUE!</v>
      </c>
      <c r="D147" t="e" vm="2">
        <f>[1]!GenLognormal($D$9,$D$10)</f>
        <v>#VALUE!</v>
      </c>
      <c r="E147" t="e" vm="2">
        <f>[1]!genNormal($E$9,$E$10)</f>
        <v>#VALUE!</v>
      </c>
      <c r="F147" t="e" vm="1">
        <f t="shared" si="22"/>
        <v>#VALUE!</v>
      </c>
      <c r="G147" t="e" vm="2">
        <f>[1]!GenLognormal($G$9,$G$10)</f>
        <v>#VALUE!</v>
      </c>
      <c r="H147" t="e" vm="2">
        <f>[1]!genBinomial(1,0.593)</f>
        <v>#VALUE!</v>
      </c>
      <c r="I147" s="13" t="e" vm="1">
        <f t="shared" si="23"/>
        <v>#VALUE!</v>
      </c>
      <c r="J147" t="e" vm="2">
        <f>[1]!genUniform($J$9,$J$10)</f>
        <v>#VALUE!</v>
      </c>
      <c r="K147" t="e" vm="1">
        <f t="shared" si="24"/>
        <v>#VALUE!</v>
      </c>
      <c r="L147" s="47" t="e" vm="1">
        <f t="shared" si="25"/>
        <v>#VALUE!</v>
      </c>
      <c r="M147" t="e" vm="1">
        <f t="shared" si="26"/>
        <v>#VALUE!</v>
      </c>
      <c r="N147" t="e" vm="2">
        <f>[1]!genUniform($N$9,$N$10)</f>
        <v>#VALUE!</v>
      </c>
      <c r="O147" t="e" vm="1">
        <f t="shared" si="27"/>
        <v>#VALUE!</v>
      </c>
      <c r="P147" s="47" t="e" vm="1">
        <f t="shared" si="28"/>
        <v>#VALUE!</v>
      </c>
      <c r="Q147" t="e" vm="1">
        <f t="shared" si="29"/>
        <v>#VALUE!</v>
      </c>
      <c r="R147" t="e" vm="2">
        <f>[1]!genUniform($J$9,$J$10)</f>
        <v>#VALUE!</v>
      </c>
      <c r="S147" t="e" vm="1">
        <f t="shared" si="30"/>
        <v>#VALUE!</v>
      </c>
      <c r="T147" s="47" t="e" vm="1">
        <f t="shared" si="31"/>
        <v>#VALUE!</v>
      </c>
      <c r="U147" t="e" vm="1">
        <f t="shared" si="32"/>
        <v>#VALUE!</v>
      </c>
    </row>
    <row r="148" spans="1:21">
      <c r="A148">
        <v>138</v>
      </c>
      <c r="C148" t="e" vm="2">
        <f>[1]!GenLognormal($C$9,$C$10)</f>
        <v>#VALUE!</v>
      </c>
      <c r="D148" t="e" vm="2">
        <f>[1]!GenLognormal($D$9,$D$10)</f>
        <v>#VALUE!</v>
      </c>
      <c r="E148" t="e" vm="2">
        <f>[1]!genNormal($E$9,$E$10)</f>
        <v>#VALUE!</v>
      </c>
      <c r="F148" t="e" vm="1">
        <f t="shared" si="22"/>
        <v>#VALUE!</v>
      </c>
      <c r="G148" t="e" vm="2">
        <f>[1]!GenLognormal($G$9,$G$10)</f>
        <v>#VALUE!</v>
      </c>
      <c r="H148" t="e" vm="2">
        <f>[1]!genBinomial(1,0.593)</f>
        <v>#VALUE!</v>
      </c>
      <c r="I148" s="13" t="e" vm="1">
        <f t="shared" si="23"/>
        <v>#VALUE!</v>
      </c>
      <c r="J148" t="e" vm="2">
        <f>[1]!genUniform($J$9,$J$10)</f>
        <v>#VALUE!</v>
      </c>
      <c r="K148" t="e" vm="1">
        <f t="shared" si="24"/>
        <v>#VALUE!</v>
      </c>
      <c r="L148" s="47" t="e" vm="1">
        <f t="shared" si="25"/>
        <v>#VALUE!</v>
      </c>
      <c r="M148" t="e" vm="1">
        <f t="shared" si="26"/>
        <v>#VALUE!</v>
      </c>
      <c r="N148" t="e" vm="2">
        <f>[1]!genUniform($N$9,$N$10)</f>
        <v>#VALUE!</v>
      </c>
      <c r="O148" t="e" vm="1">
        <f t="shared" si="27"/>
        <v>#VALUE!</v>
      </c>
      <c r="P148" s="47" t="e" vm="1">
        <f t="shared" si="28"/>
        <v>#VALUE!</v>
      </c>
      <c r="Q148" t="e" vm="1">
        <f t="shared" si="29"/>
        <v>#VALUE!</v>
      </c>
      <c r="R148" t="e" vm="2">
        <f>[1]!genUniform($J$9,$J$10)</f>
        <v>#VALUE!</v>
      </c>
      <c r="S148" t="e" vm="1">
        <f t="shared" si="30"/>
        <v>#VALUE!</v>
      </c>
      <c r="T148" s="47" t="e" vm="1">
        <f t="shared" si="31"/>
        <v>#VALUE!</v>
      </c>
      <c r="U148" t="e" vm="1">
        <f t="shared" si="32"/>
        <v>#VALUE!</v>
      </c>
    </row>
    <row r="149" spans="1:21">
      <c r="A149">
        <v>139</v>
      </c>
      <c r="C149" t="e" vm="2">
        <f>[1]!GenLognormal($C$9,$C$10)</f>
        <v>#VALUE!</v>
      </c>
      <c r="D149" t="e" vm="2">
        <f>[1]!GenLognormal($D$9,$D$10)</f>
        <v>#VALUE!</v>
      </c>
      <c r="E149" t="e" vm="2">
        <f>[1]!genNormal($E$9,$E$10)</f>
        <v>#VALUE!</v>
      </c>
      <c r="F149" t="e" vm="1">
        <f t="shared" si="22"/>
        <v>#VALUE!</v>
      </c>
      <c r="G149" t="e" vm="2">
        <f>[1]!GenLognormal($G$9,$G$10)</f>
        <v>#VALUE!</v>
      </c>
      <c r="H149" t="e" vm="2">
        <f>[1]!genBinomial(1,0.593)</f>
        <v>#VALUE!</v>
      </c>
      <c r="I149" s="13" t="e" vm="1">
        <f t="shared" si="23"/>
        <v>#VALUE!</v>
      </c>
      <c r="J149" t="e" vm="2">
        <f>[1]!genUniform($J$9,$J$10)</f>
        <v>#VALUE!</v>
      </c>
      <c r="K149" t="e" vm="1">
        <f t="shared" si="24"/>
        <v>#VALUE!</v>
      </c>
      <c r="L149" s="47" t="e" vm="1">
        <f t="shared" si="25"/>
        <v>#VALUE!</v>
      </c>
      <c r="M149" t="e" vm="1">
        <f t="shared" si="26"/>
        <v>#VALUE!</v>
      </c>
      <c r="N149" t="e" vm="2">
        <f>[1]!genUniform($N$9,$N$10)</f>
        <v>#VALUE!</v>
      </c>
      <c r="O149" t="e" vm="1">
        <f t="shared" si="27"/>
        <v>#VALUE!</v>
      </c>
      <c r="P149" s="47" t="e" vm="1">
        <f t="shared" si="28"/>
        <v>#VALUE!</v>
      </c>
      <c r="Q149" t="e" vm="1">
        <f t="shared" si="29"/>
        <v>#VALUE!</v>
      </c>
      <c r="R149" t="e" vm="2">
        <f>[1]!genUniform($J$9,$J$10)</f>
        <v>#VALUE!</v>
      </c>
      <c r="S149" t="e" vm="1">
        <f t="shared" si="30"/>
        <v>#VALUE!</v>
      </c>
      <c r="T149" s="47" t="e" vm="1">
        <f t="shared" si="31"/>
        <v>#VALUE!</v>
      </c>
      <c r="U149" t="e" vm="1">
        <f t="shared" si="32"/>
        <v>#VALUE!</v>
      </c>
    </row>
    <row r="150" spans="1:21">
      <c r="A150">
        <v>140</v>
      </c>
      <c r="C150" t="e" vm="2">
        <f>[1]!GenLognormal($C$9,$C$10)</f>
        <v>#VALUE!</v>
      </c>
      <c r="D150" t="e" vm="2">
        <f>[1]!GenLognormal($D$9,$D$10)</f>
        <v>#VALUE!</v>
      </c>
      <c r="E150" t="e" vm="2">
        <f>[1]!genNormal($E$9,$E$10)</f>
        <v>#VALUE!</v>
      </c>
      <c r="F150" t="e" vm="1">
        <f t="shared" si="22"/>
        <v>#VALUE!</v>
      </c>
      <c r="G150" t="e" vm="2">
        <f>[1]!GenLognormal($G$9,$G$10)</f>
        <v>#VALUE!</v>
      </c>
      <c r="H150" t="e" vm="2">
        <f>[1]!genBinomial(1,0.593)</f>
        <v>#VALUE!</v>
      </c>
      <c r="I150" s="13" t="e" vm="1">
        <f t="shared" si="23"/>
        <v>#VALUE!</v>
      </c>
      <c r="J150" t="e" vm="2">
        <f>[1]!genUniform($J$9,$J$10)</f>
        <v>#VALUE!</v>
      </c>
      <c r="K150" t="e" vm="1">
        <f t="shared" si="24"/>
        <v>#VALUE!</v>
      </c>
      <c r="L150" s="47" t="e" vm="1">
        <f t="shared" si="25"/>
        <v>#VALUE!</v>
      </c>
      <c r="M150" t="e" vm="1">
        <f t="shared" si="26"/>
        <v>#VALUE!</v>
      </c>
      <c r="N150" t="e" vm="2">
        <f>[1]!genUniform($N$9,$N$10)</f>
        <v>#VALUE!</v>
      </c>
      <c r="O150" t="e" vm="1">
        <f t="shared" si="27"/>
        <v>#VALUE!</v>
      </c>
      <c r="P150" s="47" t="e" vm="1">
        <f t="shared" si="28"/>
        <v>#VALUE!</v>
      </c>
      <c r="Q150" t="e" vm="1">
        <f t="shared" si="29"/>
        <v>#VALUE!</v>
      </c>
      <c r="R150" t="e" vm="2">
        <f>[1]!genUniform($J$9,$J$10)</f>
        <v>#VALUE!</v>
      </c>
      <c r="S150" t="e" vm="1">
        <f t="shared" si="30"/>
        <v>#VALUE!</v>
      </c>
      <c r="T150" s="47" t="e" vm="1">
        <f t="shared" si="31"/>
        <v>#VALUE!</v>
      </c>
      <c r="U150" t="e" vm="1">
        <f t="shared" si="32"/>
        <v>#VALUE!</v>
      </c>
    </row>
    <row r="151" spans="1:21">
      <c r="A151">
        <v>141</v>
      </c>
      <c r="C151" t="e" vm="2">
        <f>[1]!GenLognormal($C$9,$C$10)</f>
        <v>#VALUE!</v>
      </c>
      <c r="D151" t="e" vm="2">
        <f>[1]!GenLognormal($D$9,$D$10)</f>
        <v>#VALUE!</v>
      </c>
      <c r="E151" t="e" vm="2">
        <f>[1]!genNormal($E$9,$E$10)</f>
        <v>#VALUE!</v>
      </c>
      <c r="F151" t="e" vm="1">
        <f t="shared" si="22"/>
        <v>#VALUE!</v>
      </c>
      <c r="G151" t="e" vm="2">
        <f>[1]!GenLognormal($G$9,$G$10)</f>
        <v>#VALUE!</v>
      </c>
      <c r="H151" t="e" vm="2">
        <f>[1]!genBinomial(1,0.593)</f>
        <v>#VALUE!</v>
      </c>
      <c r="I151" s="13" t="e" vm="1">
        <f t="shared" si="23"/>
        <v>#VALUE!</v>
      </c>
      <c r="J151" t="e" vm="2">
        <f>[1]!genUniform($J$9,$J$10)</f>
        <v>#VALUE!</v>
      </c>
      <c r="K151" t="e" vm="1">
        <f t="shared" si="24"/>
        <v>#VALUE!</v>
      </c>
      <c r="L151" s="47" t="e" vm="1">
        <f t="shared" si="25"/>
        <v>#VALUE!</v>
      </c>
      <c r="M151" t="e" vm="1">
        <f t="shared" si="26"/>
        <v>#VALUE!</v>
      </c>
      <c r="N151" t="e" vm="2">
        <f>[1]!genUniform($N$9,$N$10)</f>
        <v>#VALUE!</v>
      </c>
      <c r="O151" t="e" vm="1">
        <f t="shared" si="27"/>
        <v>#VALUE!</v>
      </c>
      <c r="P151" s="47" t="e" vm="1">
        <f t="shared" si="28"/>
        <v>#VALUE!</v>
      </c>
      <c r="Q151" t="e" vm="1">
        <f t="shared" si="29"/>
        <v>#VALUE!</v>
      </c>
      <c r="R151" t="e" vm="2">
        <f>[1]!genUniform($J$9,$J$10)</f>
        <v>#VALUE!</v>
      </c>
      <c r="S151" t="e" vm="1">
        <f t="shared" si="30"/>
        <v>#VALUE!</v>
      </c>
      <c r="T151" s="47" t="e" vm="1">
        <f t="shared" si="31"/>
        <v>#VALUE!</v>
      </c>
      <c r="U151" t="e" vm="1">
        <f t="shared" si="32"/>
        <v>#VALUE!</v>
      </c>
    </row>
    <row r="152" spans="1:21">
      <c r="A152">
        <v>142</v>
      </c>
      <c r="C152" t="e" vm="2">
        <f>[1]!GenLognormal($C$9,$C$10)</f>
        <v>#VALUE!</v>
      </c>
      <c r="D152" t="e" vm="2">
        <f>[1]!GenLognormal($D$9,$D$10)</f>
        <v>#VALUE!</v>
      </c>
      <c r="E152" t="e" vm="2">
        <f>[1]!genNormal($E$9,$E$10)</f>
        <v>#VALUE!</v>
      </c>
      <c r="F152" t="e" vm="1">
        <f t="shared" si="22"/>
        <v>#VALUE!</v>
      </c>
      <c r="G152" t="e" vm="2">
        <f>[1]!GenLognormal($G$9,$G$10)</f>
        <v>#VALUE!</v>
      </c>
      <c r="H152" t="e" vm="2">
        <f>[1]!genBinomial(1,0.593)</f>
        <v>#VALUE!</v>
      </c>
      <c r="I152" s="13" t="e" vm="1">
        <f t="shared" si="23"/>
        <v>#VALUE!</v>
      </c>
      <c r="J152" t="e" vm="2">
        <f>[1]!genUniform($J$9,$J$10)</f>
        <v>#VALUE!</v>
      </c>
      <c r="K152" t="e" vm="1">
        <f t="shared" si="24"/>
        <v>#VALUE!</v>
      </c>
      <c r="L152" s="47" t="e" vm="1">
        <f t="shared" si="25"/>
        <v>#VALUE!</v>
      </c>
      <c r="M152" t="e" vm="1">
        <f t="shared" si="26"/>
        <v>#VALUE!</v>
      </c>
      <c r="N152" t="e" vm="2">
        <f>[1]!genUniform($N$9,$N$10)</f>
        <v>#VALUE!</v>
      </c>
      <c r="O152" t="e" vm="1">
        <f t="shared" si="27"/>
        <v>#VALUE!</v>
      </c>
      <c r="P152" s="47" t="e" vm="1">
        <f t="shared" si="28"/>
        <v>#VALUE!</v>
      </c>
      <c r="Q152" t="e" vm="1">
        <f t="shared" si="29"/>
        <v>#VALUE!</v>
      </c>
      <c r="R152" t="e" vm="2">
        <f>[1]!genUniform($J$9,$J$10)</f>
        <v>#VALUE!</v>
      </c>
      <c r="S152" t="e" vm="1">
        <f t="shared" si="30"/>
        <v>#VALUE!</v>
      </c>
      <c r="T152" s="47" t="e" vm="1">
        <f t="shared" si="31"/>
        <v>#VALUE!</v>
      </c>
      <c r="U152" t="e" vm="1">
        <f t="shared" si="32"/>
        <v>#VALUE!</v>
      </c>
    </row>
    <row r="153" spans="1:21">
      <c r="A153">
        <v>143</v>
      </c>
      <c r="C153" t="e" vm="2">
        <f>[1]!GenLognormal($C$9,$C$10)</f>
        <v>#VALUE!</v>
      </c>
      <c r="D153" t="e" vm="2">
        <f>[1]!GenLognormal($D$9,$D$10)</f>
        <v>#VALUE!</v>
      </c>
      <c r="E153" t="e" vm="2">
        <f>[1]!genNormal($E$9,$E$10)</f>
        <v>#VALUE!</v>
      </c>
      <c r="F153" t="e" vm="1">
        <f t="shared" si="22"/>
        <v>#VALUE!</v>
      </c>
      <c r="G153" t="e" vm="2">
        <f>[1]!GenLognormal($G$9,$G$10)</f>
        <v>#VALUE!</v>
      </c>
      <c r="H153" t="e" vm="2">
        <f>[1]!genBinomial(1,0.593)</f>
        <v>#VALUE!</v>
      </c>
      <c r="I153" s="13" t="e" vm="1">
        <f t="shared" si="23"/>
        <v>#VALUE!</v>
      </c>
      <c r="J153" t="e" vm="2">
        <f>[1]!genUniform($J$9,$J$10)</f>
        <v>#VALUE!</v>
      </c>
      <c r="K153" t="e" vm="1">
        <f t="shared" si="24"/>
        <v>#VALUE!</v>
      </c>
      <c r="L153" s="47" t="e" vm="1">
        <f t="shared" si="25"/>
        <v>#VALUE!</v>
      </c>
      <c r="M153" t="e" vm="1">
        <f t="shared" si="26"/>
        <v>#VALUE!</v>
      </c>
      <c r="N153" t="e" vm="2">
        <f>[1]!genUniform($N$9,$N$10)</f>
        <v>#VALUE!</v>
      </c>
      <c r="O153" t="e" vm="1">
        <f t="shared" si="27"/>
        <v>#VALUE!</v>
      </c>
      <c r="P153" s="47" t="e" vm="1">
        <f t="shared" si="28"/>
        <v>#VALUE!</v>
      </c>
      <c r="Q153" t="e" vm="1">
        <f t="shared" si="29"/>
        <v>#VALUE!</v>
      </c>
      <c r="R153" t="e" vm="2">
        <f>[1]!genUniform($J$9,$J$10)</f>
        <v>#VALUE!</v>
      </c>
      <c r="S153" t="e" vm="1">
        <f t="shared" si="30"/>
        <v>#VALUE!</v>
      </c>
      <c r="T153" s="47" t="e" vm="1">
        <f t="shared" si="31"/>
        <v>#VALUE!</v>
      </c>
      <c r="U153" t="e" vm="1">
        <f t="shared" si="32"/>
        <v>#VALUE!</v>
      </c>
    </row>
    <row r="154" spans="1:21">
      <c r="A154">
        <v>144</v>
      </c>
      <c r="C154" t="e" vm="2">
        <f>[1]!GenLognormal($C$9,$C$10)</f>
        <v>#VALUE!</v>
      </c>
      <c r="D154" t="e" vm="2">
        <f>[1]!GenLognormal($D$9,$D$10)</f>
        <v>#VALUE!</v>
      </c>
      <c r="E154" t="e" vm="2">
        <f>[1]!genNormal($E$9,$E$10)</f>
        <v>#VALUE!</v>
      </c>
      <c r="F154" t="e" vm="1">
        <f t="shared" si="22"/>
        <v>#VALUE!</v>
      </c>
      <c r="G154" t="e" vm="2">
        <f>[1]!GenLognormal($G$9,$G$10)</f>
        <v>#VALUE!</v>
      </c>
      <c r="H154" t="e" vm="2">
        <f>[1]!genBinomial(1,0.593)</f>
        <v>#VALUE!</v>
      </c>
      <c r="I154" s="13" t="e" vm="1">
        <f t="shared" si="23"/>
        <v>#VALUE!</v>
      </c>
      <c r="J154" t="e" vm="2">
        <f>[1]!genUniform($J$9,$J$10)</f>
        <v>#VALUE!</v>
      </c>
      <c r="K154" t="e" vm="1">
        <f t="shared" si="24"/>
        <v>#VALUE!</v>
      </c>
      <c r="L154" s="47" t="e" vm="1">
        <f t="shared" si="25"/>
        <v>#VALUE!</v>
      </c>
      <c r="M154" t="e" vm="1">
        <f t="shared" si="26"/>
        <v>#VALUE!</v>
      </c>
      <c r="N154" t="e" vm="2">
        <f>[1]!genUniform($N$9,$N$10)</f>
        <v>#VALUE!</v>
      </c>
      <c r="O154" t="e" vm="1">
        <f t="shared" si="27"/>
        <v>#VALUE!</v>
      </c>
      <c r="P154" s="47" t="e" vm="1">
        <f t="shared" si="28"/>
        <v>#VALUE!</v>
      </c>
      <c r="Q154" t="e" vm="1">
        <f t="shared" si="29"/>
        <v>#VALUE!</v>
      </c>
      <c r="R154" t="e" vm="2">
        <f>[1]!genUniform($J$9,$J$10)</f>
        <v>#VALUE!</v>
      </c>
      <c r="S154" t="e" vm="1">
        <f t="shared" si="30"/>
        <v>#VALUE!</v>
      </c>
      <c r="T154" s="47" t="e" vm="1">
        <f t="shared" si="31"/>
        <v>#VALUE!</v>
      </c>
      <c r="U154" t="e" vm="1">
        <f t="shared" si="32"/>
        <v>#VALUE!</v>
      </c>
    </row>
    <row r="155" spans="1:21">
      <c r="A155">
        <v>145</v>
      </c>
      <c r="C155" t="e" vm="2">
        <f>[1]!GenLognormal($C$9,$C$10)</f>
        <v>#VALUE!</v>
      </c>
      <c r="D155" t="e" vm="2">
        <f>[1]!GenLognormal($D$9,$D$10)</f>
        <v>#VALUE!</v>
      </c>
      <c r="E155" t="e" vm="2">
        <f>[1]!genNormal($E$9,$E$10)</f>
        <v>#VALUE!</v>
      </c>
      <c r="F155" t="e" vm="1">
        <f t="shared" si="22"/>
        <v>#VALUE!</v>
      </c>
      <c r="G155" t="e" vm="2">
        <f>[1]!GenLognormal($G$9,$G$10)</f>
        <v>#VALUE!</v>
      </c>
      <c r="H155" t="e" vm="2">
        <f>[1]!genBinomial(1,0.593)</f>
        <v>#VALUE!</v>
      </c>
      <c r="I155" s="13" t="e" vm="1">
        <f t="shared" si="23"/>
        <v>#VALUE!</v>
      </c>
      <c r="J155" t="e" vm="2">
        <f>[1]!genUniform($J$9,$J$10)</f>
        <v>#VALUE!</v>
      </c>
      <c r="K155" t="e" vm="1">
        <f t="shared" si="24"/>
        <v>#VALUE!</v>
      </c>
      <c r="L155" s="47" t="e" vm="1">
        <f t="shared" si="25"/>
        <v>#VALUE!</v>
      </c>
      <c r="M155" t="e" vm="1">
        <f t="shared" si="26"/>
        <v>#VALUE!</v>
      </c>
      <c r="N155" t="e" vm="2">
        <f>[1]!genUniform($N$9,$N$10)</f>
        <v>#VALUE!</v>
      </c>
      <c r="O155" t="e" vm="1">
        <f t="shared" si="27"/>
        <v>#VALUE!</v>
      </c>
      <c r="P155" s="47" t="e" vm="1">
        <f t="shared" si="28"/>
        <v>#VALUE!</v>
      </c>
      <c r="Q155" t="e" vm="1">
        <f t="shared" si="29"/>
        <v>#VALUE!</v>
      </c>
      <c r="R155" t="e" vm="2">
        <f>[1]!genUniform($J$9,$J$10)</f>
        <v>#VALUE!</v>
      </c>
      <c r="S155" t="e" vm="1">
        <f t="shared" si="30"/>
        <v>#VALUE!</v>
      </c>
      <c r="T155" s="47" t="e" vm="1">
        <f t="shared" si="31"/>
        <v>#VALUE!</v>
      </c>
      <c r="U155" t="e" vm="1">
        <f t="shared" si="32"/>
        <v>#VALUE!</v>
      </c>
    </row>
    <row r="156" spans="1:21">
      <c r="A156">
        <v>146</v>
      </c>
      <c r="C156" t="e" vm="2">
        <f>[1]!GenLognormal($C$9,$C$10)</f>
        <v>#VALUE!</v>
      </c>
      <c r="D156" t="e" vm="2">
        <f>[1]!GenLognormal($D$9,$D$10)</f>
        <v>#VALUE!</v>
      </c>
      <c r="E156" t="e" vm="2">
        <f>[1]!genNormal($E$9,$E$10)</f>
        <v>#VALUE!</v>
      </c>
      <c r="F156" t="e" vm="1">
        <f t="shared" si="22"/>
        <v>#VALUE!</v>
      </c>
      <c r="G156" t="e" vm="2">
        <f>[1]!GenLognormal($G$9,$G$10)</f>
        <v>#VALUE!</v>
      </c>
      <c r="H156" t="e" vm="2">
        <f>[1]!genBinomial(1,0.593)</f>
        <v>#VALUE!</v>
      </c>
      <c r="I156" s="13" t="e" vm="1">
        <f t="shared" si="23"/>
        <v>#VALUE!</v>
      </c>
      <c r="J156" t="e" vm="2">
        <f>[1]!genUniform($J$9,$J$10)</f>
        <v>#VALUE!</v>
      </c>
      <c r="K156" t="e" vm="1">
        <f t="shared" si="24"/>
        <v>#VALUE!</v>
      </c>
      <c r="L156" s="47" t="e" vm="1">
        <f t="shared" si="25"/>
        <v>#VALUE!</v>
      </c>
      <c r="M156" t="e" vm="1">
        <f t="shared" si="26"/>
        <v>#VALUE!</v>
      </c>
      <c r="N156" t="e" vm="2">
        <f>[1]!genUniform($N$9,$N$10)</f>
        <v>#VALUE!</v>
      </c>
      <c r="O156" t="e" vm="1">
        <f t="shared" si="27"/>
        <v>#VALUE!</v>
      </c>
      <c r="P156" s="47" t="e" vm="1">
        <f t="shared" si="28"/>
        <v>#VALUE!</v>
      </c>
      <c r="Q156" t="e" vm="1">
        <f t="shared" si="29"/>
        <v>#VALUE!</v>
      </c>
      <c r="R156" t="e" vm="2">
        <f>[1]!genUniform($J$9,$J$10)</f>
        <v>#VALUE!</v>
      </c>
      <c r="S156" t="e" vm="1">
        <f t="shared" si="30"/>
        <v>#VALUE!</v>
      </c>
      <c r="T156" s="47" t="e" vm="1">
        <f t="shared" si="31"/>
        <v>#VALUE!</v>
      </c>
      <c r="U156" t="e" vm="1">
        <f t="shared" si="32"/>
        <v>#VALUE!</v>
      </c>
    </row>
    <row r="157" spans="1:21">
      <c r="A157">
        <v>147</v>
      </c>
      <c r="C157" t="e" vm="2">
        <f>[1]!GenLognormal($C$9,$C$10)</f>
        <v>#VALUE!</v>
      </c>
      <c r="D157" t="e" vm="2">
        <f>[1]!GenLognormal($D$9,$D$10)</f>
        <v>#VALUE!</v>
      </c>
      <c r="E157" t="e" vm="2">
        <f>[1]!genNormal($E$9,$E$10)</f>
        <v>#VALUE!</v>
      </c>
      <c r="F157" t="e" vm="1">
        <f t="shared" si="22"/>
        <v>#VALUE!</v>
      </c>
      <c r="G157" t="e" vm="2">
        <f>[1]!GenLognormal($G$9,$G$10)</f>
        <v>#VALUE!</v>
      </c>
      <c r="H157" t="e" vm="2">
        <f>[1]!genBinomial(1,0.593)</f>
        <v>#VALUE!</v>
      </c>
      <c r="I157" s="13" t="e" vm="1">
        <f t="shared" si="23"/>
        <v>#VALUE!</v>
      </c>
      <c r="J157" t="e" vm="2">
        <f>[1]!genUniform($J$9,$J$10)</f>
        <v>#VALUE!</v>
      </c>
      <c r="K157" t="e" vm="1">
        <f t="shared" si="24"/>
        <v>#VALUE!</v>
      </c>
      <c r="L157" s="47" t="e" vm="1">
        <f t="shared" si="25"/>
        <v>#VALUE!</v>
      </c>
      <c r="M157" t="e" vm="1">
        <f t="shared" si="26"/>
        <v>#VALUE!</v>
      </c>
      <c r="N157" t="e" vm="2">
        <f>[1]!genUniform($N$9,$N$10)</f>
        <v>#VALUE!</v>
      </c>
      <c r="O157" t="e" vm="1">
        <f t="shared" si="27"/>
        <v>#VALUE!</v>
      </c>
      <c r="P157" s="47" t="e" vm="1">
        <f t="shared" si="28"/>
        <v>#VALUE!</v>
      </c>
      <c r="Q157" t="e" vm="1">
        <f t="shared" si="29"/>
        <v>#VALUE!</v>
      </c>
      <c r="R157" t="e" vm="2">
        <f>[1]!genUniform($J$9,$J$10)</f>
        <v>#VALUE!</v>
      </c>
      <c r="S157" t="e" vm="1">
        <f t="shared" si="30"/>
        <v>#VALUE!</v>
      </c>
      <c r="T157" s="47" t="e" vm="1">
        <f t="shared" si="31"/>
        <v>#VALUE!</v>
      </c>
      <c r="U157" t="e" vm="1">
        <f t="shared" si="32"/>
        <v>#VALUE!</v>
      </c>
    </row>
    <row r="158" spans="1:21">
      <c r="A158">
        <v>148</v>
      </c>
      <c r="C158" t="e" vm="2">
        <f>[1]!GenLognormal($C$9,$C$10)</f>
        <v>#VALUE!</v>
      </c>
      <c r="D158" t="e" vm="2">
        <f>[1]!GenLognormal($D$9,$D$10)</f>
        <v>#VALUE!</v>
      </c>
      <c r="E158" t="e" vm="2">
        <f>[1]!genNormal($E$9,$E$10)</f>
        <v>#VALUE!</v>
      </c>
      <c r="F158" t="e" vm="1">
        <f t="shared" si="22"/>
        <v>#VALUE!</v>
      </c>
      <c r="G158" t="e" vm="2">
        <f>[1]!GenLognormal($G$9,$G$10)</f>
        <v>#VALUE!</v>
      </c>
      <c r="H158" t="e" vm="2">
        <f>[1]!genBinomial(1,0.593)</f>
        <v>#VALUE!</v>
      </c>
      <c r="I158" s="13" t="e" vm="1">
        <f t="shared" si="23"/>
        <v>#VALUE!</v>
      </c>
      <c r="J158" t="e" vm="2">
        <f>[1]!genUniform($J$9,$J$10)</f>
        <v>#VALUE!</v>
      </c>
      <c r="K158" t="e" vm="1">
        <f t="shared" si="24"/>
        <v>#VALUE!</v>
      </c>
      <c r="L158" s="47" t="e" vm="1">
        <f t="shared" si="25"/>
        <v>#VALUE!</v>
      </c>
      <c r="M158" t="e" vm="1">
        <f t="shared" si="26"/>
        <v>#VALUE!</v>
      </c>
      <c r="N158" t="e" vm="2">
        <f>[1]!genUniform($N$9,$N$10)</f>
        <v>#VALUE!</v>
      </c>
      <c r="O158" t="e" vm="1">
        <f t="shared" si="27"/>
        <v>#VALUE!</v>
      </c>
      <c r="P158" s="47" t="e" vm="1">
        <f t="shared" si="28"/>
        <v>#VALUE!</v>
      </c>
      <c r="Q158" t="e" vm="1">
        <f t="shared" si="29"/>
        <v>#VALUE!</v>
      </c>
      <c r="R158" t="e" vm="2">
        <f>[1]!genUniform($J$9,$J$10)</f>
        <v>#VALUE!</v>
      </c>
      <c r="S158" t="e" vm="1">
        <f t="shared" si="30"/>
        <v>#VALUE!</v>
      </c>
      <c r="T158" s="47" t="e" vm="1">
        <f t="shared" si="31"/>
        <v>#VALUE!</v>
      </c>
      <c r="U158" t="e" vm="1">
        <f t="shared" si="32"/>
        <v>#VALUE!</v>
      </c>
    </row>
    <row r="159" spans="1:21">
      <c r="A159">
        <v>149</v>
      </c>
      <c r="C159" t="e" vm="2">
        <f>[1]!GenLognormal($C$9,$C$10)</f>
        <v>#VALUE!</v>
      </c>
      <c r="D159" t="e" vm="2">
        <f>[1]!GenLognormal($D$9,$D$10)</f>
        <v>#VALUE!</v>
      </c>
      <c r="E159" t="e" vm="2">
        <f>[1]!genNormal($E$9,$E$10)</f>
        <v>#VALUE!</v>
      </c>
      <c r="F159" t="e" vm="1">
        <f t="shared" si="22"/>
        <v>#VALUE!</v>
      </c>
      <c r="G159" t="e" vm="2">
        <f>[1]!GenLognormal($G$9,$G$10)</f>
        <v>#VALUE!</v>
      </c>
      <c r="H159" t="e" vm="2">
        <f>[1]!genBinomial(1,0.593)</f>
        <v>#VALUE!</v>
      </c>
      <c r="I159" s="13" t="e" vm="1">
        <f t="shared" si="23"/>
        <v>#VALUE!</v>
      </c>
      <c r="J159" t="e" vm="2">
        <f>[1]!genUniform($J$9,$J$10)</f>
        <v>#VALUE!</v>
      </c>
      <c r="K159" t="e" vm="1">
        <f t="shared" si="24"/>
        <v>#VALUE!</v>
      </c>
      <c r="L159" s="47" t="e" vm="1">
        <f t="shared" si="25"/>
        <v>#VALUE!</v>
      </c>
      <c r="M159" t="e" vm="1">
        <f t="shared" si="26"/>
        <v>#VALUE!</v>
      </c>
      <c r="N159" t="e" vm="2">
        <f>[1]!genUniform($N$9,$N$10)</f>
        <v>#VALUE!</v>
      </c>
      <c r="O159" t="e" vm="1">
        <f t="shared" si="27"/>
        <v>#VALUE!</v>
      </c>
      <c r="P159" s="47" t="e" vm="1">
        <f t="shared" si="28"/>
        <v>#VALUE!</v>
      </c>
      <c r="Q159" t="e" vm="1">
        <f t="shared" si="29"/>
        <v>#VALUE!</v>
      </c>
      <c r="R159" t="e" vm="2">
        <f>[1]!genUniform($J$9,$J$10)</f>
        <v>#VALUE!</v>
      </c>
      <c r="S159" t="e" vm="1">
        <f t="shared" si="30"/>
        <v>#VALUE!</v>
      </c>
      <c r="T159" s="47" t="e" vm="1">
        <f t="shared" si="31"/>
        <v>#VALUE!</v>
      </c>
      <c r="U159" t="e" vm="1">
        <f t="shared" si="32"/>
        <v>#VALUE!</v>
      </c>
    </row>
    <row r="160" spans="1:21">
      <c r="A160">
        <v>150</v>
      </c>
      <c r="C160" t="e" vm="2">
        <f>[1]!GenLognormal($C$9,$C$10)</f>
        <v>#VALUE!</v>
      </c>
      <c r="D160" t="e" vm="2">
        <f>[1]!GenLognormal($D$9,$D$10)</f>
        <v>#VALUE!</v>
      </c>
      <c r="E160" t="e" vm="2">
        <f>[1]!genNormal($E$9,$E$10)</f>
        <v>#VALUE!</v>
      </c>
      <c r="F160" t="e" vm="1">
        <f t="shared" si="22"/>
        <v>#VALUE!</v>
      </c>
      <c r="G160" t="e" vm="2">
        <f>[1]!GenLognormal($G$9,$G$10)</f>
        <v>#VALUE!</v>
      </c>
      <c r="H160" t="e" vm="2">
        <f>[1]!genBinomial(1,0.593)</f>
        <v>#VALUE!</v>
      </c>
      <c r="I160" s="13" t="e" vm="1">
        <f t="shared" si="23"/>
        <v>#VALUE!</v>
      </c>
      <c r="J160" t="e" vm="2">
        <f>[1]!genUniform($J$9,$J$10)</f>
        <v>#VALUE!</v>
      </c>
      <c r="K160" t="e" vm="1">
        <f t="shared" si="24"/>
        <v>#VALUE!</v>
      </c>
      <c r="L160" s="47" t="e" vm="1">
        <f t="shared" si="25"/>
        <v>#VALUE!</v>
      </c>
      <c r="M160" t="e" vm="1">
        <f t="shared" si="26"/>
        <v>#VALUE!</v>
      </c>
      <c r="N160" t="e" vm="2">
        <f>[1]!genUniform($N$9,$N$10)</f>
        <v>#VALUE!</v>
      </c>
      <c r="O160" t="e" vm="1">
        <f t="shared" si="27"/>
        <v>#VALUE!</v>
      </c>
      <c r="P160" s="47" t="e" vm="1">
        <f t="shared" si="28"/>
        <v>#VALUE!</v>
      </c>
      <c r="Q160" t="e" vm="1">
        <f t="shared" si="29"/>
        <v>#VALUE!</v>
      </c>
      <c r="R160" t="e" vm="2">
        <f>[1]!genUniform($J$9,$J$10)</f>
        <v>#VALUE!</v>
      </c>
      <c r="S160" t="e" vm="1">
        <f t="shared" si="30"/>
        <v>#VALUE!</v>
      </c>
      <c r="T160" s="47" t="e" vm="1">
        <f t="shared" si="31"/>
        <v>#VALUE!</v>
      </c>
      <c r="U160" t="e" vm="1">
        <f t="shared" si="32"/>
        <v>#VALUE!</v>
      </c>
    </row>
    <row r="161" spans="1:21">
      <c r="A161">
        <v>151</v>
      </c>
      <c r="C161" t="e" vm="2">
        <f>[1]!GenLognormal($C$9,$C$10)</f>
        <v>#VALUE!</v>
      </c>
      <c r="D161" t="e" vm="2">
        <f>[1]!GenLognormal($D$9,$D$10)</f>
        <v>#VALUE!</v>
      </c>
      <c r="E161" t="e" vm="2">
        <f>[1]!genNormal($E$9,$E$10)</f>
        <v>#VALUE!</v>
      </c>
      <c r="F161" t="e" vm="1">
        <f t="shared" si="22"/>
        <v>#VALUE!</v>
      </c>
      <c r="G161" t="e" vm="2">
        <f>[1]!GenLognormal($G$9,$G$10)</f>
        <v>#VALUE!</v>
      </c>
      <c r="H161" t="e" vm="2">
        <f>[1]!genBinomial(1,0.593)</f>
        <v>#VALUE!</v>
      </c>
      <c r="I161" s="13" t="e" vm="1">
        <f t="shared" si="23"/>
        <v>#VALUE!</v>
      </c>
      <c r="J161" t="e" vm="2">
        <f>[1]!genUniform($J$9,$J$10)</f>
        <v>#VALUE!</v>
      </c>
      <c r="K161" t="e" vm="1">
        <f t="shared" si="24"/>
        <v>#VALUE!</v>
      </c>
      <c r="L161" s="47" t="e" vm="1">
        <f t="shared" si="25"/>
        <v>#VALUE!</v>
      </c>
      <c r="M161" t="e" vm="1">
        <f t="shared" si="26"/>
        <v>#VALUE!</v>
      </c>
      <c r="N161" t="e" vm="2">
        <f>[1]!genUniform($N$9,$N$10)</f>
        <v>#VALUE!</v>
      </c>
      <c r="O161" t="e" vm="1">
        <f t="shared" si="27"/>
        <v>#VALUE!</v>
      </c>
      <c r="P161" s="47" t="e" vm="1">
        <f t="shared" si="28"/>
        <v>#VALUE!</v>
      </c>
      <c r="Q161" t="e" vm="1">
        <f t="shared" si="29"/>
        <v>#VALUE!</v>
      </c>
      <c r="R161" t="e" vm="2">
        <f>[1]!genUniform($J$9,$J$10)</f>
        <v>#VALUE!</v>
      </c>
      <c r="S161" t="e" vm="1">
        <f t="shared" si="30"/>
        <v>#VALUE!</v>
      </c>
      <c r="T161" s="47" t="e" vm="1">
        <f t="shared" si="31"/>
        <v>#VALUE!</v>
      </c>
      <c r="U161" t="e" vm="1">
        <f t="shared" si="32"/>
        <v>#VALUE!</v>
      </c>
    </row>
    <row r="162" spans="1:21">
      <c r="A162">
        <v>152</v>
      </c>
      <c r="C162" t="e" vm="2">
        <f>[1]!GenLognormal($C$9,$C$10)</f>
        <v>#VALUE!</v>
      </c>
      <c r="D162" t="e" vm="2">
        <f>[1]!GenLognormal($D$9,$D$10)</f>
        <v>#VALUE!</v>
      </c>
      <c r="E162" t="e" vm="2">
        <f>[1]!genNormal($E$9,$E$10)</f>
        <v>#VALUE!</v>
      </c>
      <c r="F162" t="e" vm="1">
        <f t="shared" si="22"/>
        <v>#VALUE!</v>
      </c>
      <c r="G162" t="e" vm="2">
        <f>[1]!GenLognormal($G$9,$G$10)</f>
        <v>#VALUE!</v>
      </c>
      <c r="H162" t="e" vm="2">
        <f>[1]!genBinomial(1,0.593)</f>
        <v>#VALUE!</v>
      </c>
      <c r="I162" s="13" t="e" vm="1">
        <f t="shared" si="23"/>
        <v>#VALUE!</v>
      </c>
      <c r="J162" t="e" vm="2">
        <f>[1]!genUniform($J$9,$J$10)</f>
        <v>#VALUE!</v>
      </c>
      <c r="K162" t="e" vm="1">
        <f t="shared" si="24"/>
        <v>#VALUE!</v>
      </c>
      <c r="L162" s="47" t="e" vm="1">
        <f t="shared" si="25"/>
        <v>#VALUE!</v>
      </c>
      <c r="M162" t="e" vm="1">
        <f t="shared" si="26"/>
        <v>#VALUE!</v>
      </c>
      <c r="N162" t="e" vm="2">
        <f>[1]!genUniform($N$9,$N$10)</f>
        <v>#VALUE!</v>
      </c>
      <c r="O162" t="e" vm="1">
        <f t="shared" si="27"/>
        <v>#VALUE!</v>
      </c>
      <c r="P162" s="47" t="e" vm="1">
        <f t="shared" si="28"/>
        <v>#VALUE!</v>
      </c>
      <c r="Q162" t="e" vm="1">
        <f t="shared" si="29"/>
        <v>#VALUE!</v>
      </c>
      <c r="R162" t="e" vm="2">
        <f>[1]!genUniform($J$9,$J$10)</f>
        <v>#VALUE!</v>
      </c>
      <c r="S162" t="e" vm="1">
        <f t="shared" si="30"/>
        <v>#VALUE!</v>
      </c>
      <c r="T162" s="47" t="e" vm="1">
        <f t="shared" si="31"/>
        <v>#VALUE!</v>
      </c>
      <c r="U162" t="e" vm="1">
        <f t="shared" si="32"/>
        <v>#VALUE!</v>
      </c>
    </row>
    <row r="163" spans="1:21">
      <c r="A163">
        <v>153</v>
      </c>
      <c r="C163" t="e" vm="2">
        <f>[1]!GenLognormal($C$9,$C$10)</f>
        <v>#VALUE!</v>
      </c>
      <c r="D163" t="e" vm="2">
        <f>[1]!GenLognormal($D$9,$D$10)</f>
        <v>#VALUE!</v>
      </c>
      <c r="E163" t="e" vm="2">
        <f>[1]!genNormal($E$9,$E$10)</f>
        <v>#VALUE!</v>
      </c>
      <c r="F163" t="e" vm="1">
        <f t="shared" si="22"/>
        <v>#VALUE!</v>
      </c>
      <c r="G163" t="e" vm="2">
        <f>[1]!GenLognormal($G$9,$G$10)</f>
        <v>#VALUE!</v>
      </c>
      <c r="H163" t="e" vm="2">
        <f>[1]!genBinomial(1,0.593)</f>
        <v>#VALUE!</v>
      </c>
      <c r="I163" s="13" t="e" vm="1">
        <f t="shared" si="23"/>
        <v>#VALUE!</v>
      </c>
      <c r="J163" t="e" vm="2">
        <f>[1]!genUniform($J$9,$J$10)</f>
        <v>#VALUE!</v>
      </c>
      <c r="K163" t="e" vm="1">
        <f t="shared" si="24"/>
        <v>#VALUE!</v>
      </c>
      <c r="L163" s="47" t="e" vm="1">
        <f t="shared" si="25"/>
        <v>#VALUE!</v>
      </c>
      <c r="M163" t="e" vm="1">
        <f t="shared" si="26"/>
        <v>#VALUE!</v>
      </c>
      <c r="N163" t="e" vm="2">
        <f>[1]!genUniform($N$9,$N$10)</f>
        <v>#VALUE!</v>
      </c>
      <c r="O163" t="e" vm="1">
        <f t="shared" si="27"/>
        <v>#VALUE!</v>
      </c>
      <c r="P163" s="47" t="e" vm="1">
        <f t="shared" si="28"/>
        <v>#VALUE!</v>
      </c>
      <c r="Q163" t="e" vm="1">
        <f t="shared" si="29"/>
        <v>#VALUE!</v>
      </c>
      <c r="R163" t="e" vm="2">
        <f>[1]!genUniform($J$9,$J$10)</f>
        <v>#VALUE!</v>
      </c>
      <c r="S163" t="e" vm="1">
        <f t="shared" si="30"/>
        <v>#VALUE!</v>
      </c>
      <c r="T163" s="47" t="e" vm="1">
        <f t="shared" si="31"/>
        <v>#VALUE!</v>
      </c>
      <c r="U163" t="e" vm="1">
        <f t="shared" si="32"/>
        <v>#VALUE!</v>
      </c>
    </row>
    <row r="164" spans="1:21">
      <c r="A164">
        <v>154</v>
      </c>
      <c r="C164" t="e" vm="2">
        <f>[1]!GenLognormal($C$9,$C$10)</f>
        <v>#VALUE!</v>
      </c>
      <c r="D164" t="e" vm="2">
        <f>[1]!GenLognormal($D$9,$D$10)</f>
        <v>#VALUE!</v>
      </c>
      <c r="E164" t="e" vm="2">
        <f>[1]!genNormal($E$9,$E$10)</f>
        <v>#VALUE!</v>
      </c>
      <c r="F164" t="e" vm="1">
        <f t="shared" si="22"/>
        <v>#VALUE!</v>
      </c>
      <c r="G164" t="e" vm="2">
        <f>[1]!GenLognormal($G$9,$G$10)</f>
        <v>#VALUE!</v>
      </c>
      <c r="H164" t="e" vm="2">
        <f>[1]!genBinomial(1,0.593)</f>
        <v>#VALUE!</v>
      </c>
      <c r="I164" s="13" t="e" vm="1">
        <f t="shared" si="23"/>
        <v>#VALUE!</v>
      </c>
      <c r="J164" t="e" vm="2">
        <f>[1]!genUniform($J$9,$J$10)</f>
        <v>#VALUE!</v>
      </c>
      <c r="K164" t="e" vm="1">
        <f t="shared" si="24"/>
        <v>#VALUE!</v>
      </c>
      <c r="L164" s="47" t="e" vm="1">
        <f t="shared" si="25"/>
        <v>#VALUE!</v>
      </c>
      <c r="M164" t="e" vm="1">
        <f t="shared" si="26"/>
        <v>#VALUE!</v>
      </c>
      <c r="N164" t="e" vm="2">
        <f>[1]!genUniform($N$9,$N$10)</f>
        <v>#VALUE!</v>
      </c>
      <c r="O164" t="e" vm="1">
        <f t="shared" si="27"/>
        <v>#VALUE!</v>
      </c>
      <c r="P164" s="47" t="e" vm="1">
        <f t="shared" si="28"/>
        <v>#VALUE!</v>
      </c>
      <c r="Q164" t="e" vm="1">
        <f t="shared" si="29"/>
        <v>#VALUE!</v>
      </c>
      <c r="R164" t="e" vm="2">
        <f>[1]!genUniform($J$9,$J$10)</f>
        <v>#VALUE!</v>
      </c>
      <c r="S164" t="e" vm="1">
        <f t="shared" si="30"/>
        <v>#VALUE!</v>
      </c>
      <c r="T164" s="47" t="e" vm="1">
        <f t="shared" si="31"/>
        <v>#VALUE!</v>
      </c>
      <c r="U164" t="e" vm="1">
        <f t="shared" si="32"/>
        <v>#VALUE!</v>
      </c>
    </row>
    <row r="165" spans="1:21">
      <c r="A165">
        <v>155</v>
      </c>
      <c r="C165" t="e" vm="2">
        <f>[1]!GenLognormal($C$9,$C$10)</f>
        <v>#VALUE!</v>
      </c>
      <c r="D165" t="e" vm="2">
        <f>[1]!GenLognormal($D$9,$D$10)</f>
        <v>#VALUE!</v>
      </c>
      <c r="E165" t="e" vm="2">
        <f>[1]!genNormal($E$9,$E$10)</f>
        <v>#VALUE!</v>
      </c>
      <c r="F165" t="e" vm="1">
        <f t="shared" si="22"/>
        <v>#VALUE!</v>
      </c>
      <c r="G165" t="e" vm="2">
        <f>[1]!GenLognormal($G$9,$G$10)</f>
        <v>#VALUE!</v>
      </c>
      <c r="H165" t="e" vm="2">
        <f>[1]!genBinomial(1,0.593)</f>
        <v>#VALUE!</v>
      </c>
      <c r="I165" s="13" t="e" vm="1">
        <f t="shared" si="23"/>
        <v>#VALUE!</v>
      </c>
      <c r="J165" t="e" vm="2">
        <f>[1]!genUniform($J$9,$J$10)</f>
        <v>#VALUE!</v>
      </c>
      <c r="K165" t="e" vm="1">
        <f t="shared" si="24"/>
        <v>#VALUE!</v>
      </c>
      <c r="L165" s="47" t="e" vm="1">
        <f t="shared" si="25"/>
        <v>#VALUE!</v>
      </c>
      <c r="M165" t="e" vm="1">
        <f t="shared" si="26"/>
        <v>#VALUE!</v>
      </c>
      <c r="N165" t="e" vm="2">
        <f>[1]!genUniform($N$9,$N$10)</f>
        <v>#VALUE!</v>
      </c>
      <c r="O165" t="e" vm="1">
        <f t="shared" si="27"/>
        <v>#VALUE!</v>
      </c>
      <c r="P165" s="47" t="e" vm="1">
        <f t="shared" si="28"/>
        <v>#VALUE!</v>
      </c>
      <c r="Q165" t="e" vm="1">
        <f t="shared" si="29"/>
        <v>#VALUE!</v>
      </c>
      <c r="R165" t="e" vm="2">
        <f>[1]!genUniform($J$9,$J$10)</f>
        <v>#VALUE!</v>
      </c>
      <c r="S165" t="e" vm="1">
        <f t="shared" si="30"/>
        <v>#VALUE!</v>
      </c>
      <c r="T165" s="47" t="e" vm="1">
        <f t="shared" si="31"/>
        <v>#VALUE!</v>
      </c>
      <c r="U165" t="e" vm="1">
        <f t="shared" si="32"/>
        <v>#VALUE!</v>
      </c>
    </row>
    <row r="166" spans="1:21">
      <c r="A166">
        <v>156</v>
      </c>
      <c r="C166" t="e" vm="2">
        <f>[1]!GenLognormal($C$9,$C$10)</f>
        <v>#VALUE!</v>
      </c>
      <c r="D166" t="e" vm="2">
        <f>[1]!GenLognormal($D$9,$D$10)</f>
        <v>#VALUE!</v>
      </c>
      <c r="E166" t="e" vm="2">
        <f>[1]!genNormal($E$9,$E$10)</f>
        <v>#VALUE!</v>
      </c>
      <c r="F166" t="e" vm="1">
        <f t="shared" si="22"/>
        <v>#VALUE!</v>
      </c>
      <c r="G166" t="e" vm="2">
        <f>[1]!GenLognormal($G$9,$G$10)</f>
        <v>#VALUE!</v>
      </c>
      <c r="H166" t="e" vm="2">
        <f>[1]!genBinomial(1,0.593)</f>
        <v>#VALUE!</v>
      </c>
      <c r="I166" s="13" t="e" vm="1">
        <f t="shared" si="23"/>
        <v>#VALUE!</v>
      </c>
      <c r="J166" t="e" vm="2">
        <f>[1]!genUniform($J$9,$J$10)</f>
        <v>#VALUE!</v>
      </c>
      <c r="K166" t="e" vm="1">
        <f t="shared" si="24"/>
        <v>#VALUE!</v>
      </c>
      <c r="L166" s="47" t="e" vm="1">
        <f t="shared" si="25"/>
        <v>#VALUE!</v>
      </c>
      <c r="M166" t="e" vm="1">
        <f t="shared" si="26"/>
        <v>#VALUE!</v>
      </c>
      <c r="N166" t="e" vm="2">
        <f>[1]!genUniform($N$9,$N$10)</f>
        <v>#VALUE!</v>
      </c>
      <c r="O166" t="e" vm="1">
        <f t="shared" si="27"/>
        <v>#VALUE!</v>
      </c>
      <c r="P166" s="47" t="e" vm="1">
        <f t="shared" si="28"/>
        <v>#VALUE!</v>
      </c>
      <c r="Q166" t="e" vm="1">
        <f t="shared" si="29"/>
        <v>#VALUE!</v>
      </c>
      <c r="R166" t="e" vm="2">
        <f>[1]!genUniform($J$9,$J$10)</f>
        <v>#VALUE!</v>
      </c>
      <c r="S166" t="e" vm="1">
        <f t="shared" si="30"/>
        <v>#VALUE!</v>
      </c>
      <c r="T166" s="47" t="e" vm="1">
        <f t="shared" si="31"/>
        <v>#VALUE!</v>
      </c>
      <c r="U166" t="e" vm="1">
        <f t="shared" si="32"/>
        <v>#VALUE!</v>
      </c>
    </row>
    <row r="167" spans="1:21">
      <c r="A167">
        <v>157</v>
      </c>
      <c r="C167" t="e" vm="2">
        <f>[1]!GenLognormal($C$9,$C$10)</f>
        <v>#VALUE!</v>
      </c>
      <c r="D167" t="e" vm="2">
        <f>[1]!GenLognormal($D$9,$D$10)</f>
        <v>#VALUE!</v>
      </c>
      <c r="E167" t="e" vm="2">
        <f>[1]!genNormal($E$9,$E$10)</f>
        <v>#VALUE!</v>
      </c>
      <c r="F167" t="e" vm="1">
        <f t="shared" si="22"/>
        <v>#VALUE!</v>
      </c>
      <c r="G167" t="e" vm="2">
        <f>[1]!GenLognormal($G$9,$G$10)</f>
        <v>#VALUE!</v>
      </c>
      <c r="H167" t="e" vm="2">
        <f>[1]!genBinomial(1,0.593)</f>
        <v>#VALUE!</v>
      </c>
      <c r="I167" s="13" t="e" vm="1">
        <f t="shared" si="23"/>
        <v>#VALUE!</v>
      </c>
      <c r="J167" t="e" vm="2">
        <f>[1]!genUniform($J$9,$J$10)</f>
        <v>#VALUE!</v>
      </c>
      <c r="K167" t="e" vm="1">
        <f t="shared" si="24"/>
        <v>#VALUE!</v>
      </c>
      <c r="L167" s="47" t="e" vm="1">
        <f t="shared" si="25"/>
        <v>#VALUE!</v>
      </c>
      <c r="M167" t="e" vm="1">
        <f t="shared" si="26"/>
        <v>#VALUE!</v>
      </c>
      <c r="N167" t="e" vm="2">
        <f>[1]!genUniform($N$9,$N$10)</f>
        <v>#VALUE!</v>
      </c>
      <c r="O167" t="e" vm="1">
        <f t="shared" si="27"/>
        <v>#VALUE!</v>
      </c>
      <c r="P167" s="47" t="e" vm="1">
        <f t="shared" si="28"/>
        <v>#VALUE!</v>
      </c>
      <c r="Q167" t="e" vm="1">
        <f t="shared" si="29"/>
        <v>#VALUE!</v>
      </c>
      <c r="R167" t="e" vm="2">
        <f>[1]!genUniform($J$9,$J$10)</f>
        <v>#VALUE!</v>
      </c>
      <c r="S167" t="e" vm="1">
        <f t="shared" si="30"/>
        <v>#VALUE!</v>
      </c>
      <c r="T167" s="47" t="e" vm="1">
        <f t="shared" si="31"/>
        <v>#VALUE!</v>
      </c>
      <c r="U167" t="e" vm="1">
        <f t="shared" si="32"/>
        <v>#VALUE!</v>
      </c>
    </row>
    <row r="168" spans="1:21">
      <c r="A168">
        <v>158</v>
      </c>
      <c r="C168" t="e" vm="2">
        <f>[1]!GenLognormal($C$9,$C$10)</f>
        <v>#VALUE!</v>
      </c>
      <c r="D168" t="e" vm="2">
        <f>[1]!GenLognormal($D$9,$D$10)</f>
        <v>#VALUE!</v>
      </c>
      <c r="E168" t="e" vm="2">
        <f>[1]!genNormal($E$9,$E$10)</f>
        <v>#VALUE!</v>
      </c>
      <c r="F168" t="e" vm="1">
        <f t="shared" si="22"/>
        <v>#VALUE!</v>
      </c>
      <c r="G168" t="e" vm="2">
        <f>[1]!GenLognormal($G$9,$G$10)</f>
        <v>#VALUE!</v>
      </c>
      <c r="H168" t="e" vm="2">
        <f>[1]!genBinomial(1,0.593)</f>
        <v>#VALUE!</v>
      </c>
      <c r="I168" s="13" t="e" vm="1">
        <f t="shared" si="23"/>
        <v>#VALUE!</v>
      </c>
      <c r="J168" t="e" vm="2">
        <f>[1]!genUniform($J$9,$J$10)</f>
        <v>#VALUE!</v>
      </c>
      <c r="K168" t="e" vm="1">
        <f t="shared" si="24"/>
        <v>#VALUE!</v>
      </c>
      <c r="L168" s="47" t="e" vm="1">
        <f t="shared" si="25"/>
        <v>#VALUE!</v>
      </c>
      <c r="M168" t="e" vm="1">
        <f t="shared" si="26"/>
        <v>#VALUE!</v>
      </c>
      <c r="N168" t="e" vm="2">
        <f>[1]!genUniform($N$9,$N$10)</f>
        <v>#VALUE!</v>
      </c>
      <c r="O168" t="e" vm="1">
        <f t="shared" si="27"/>
        <v>#VALUE!</v>
      </c>
      <c r="P168" s="47" t="e" vm="1">
        <f t="shared" si="28"/>
        <v>#VALUE!</v>
      </c>
      <c r="Q168" t="e" vm="1">
        <f t="shared" si="29"/>
        <v>#VALUE!</v>
      </c>
      <c r="R168" t="e" vm="2">
        <f>[1]!genUniform($J$9,$J$10)</f>
        <v>#VALUE!</v>
      </c>
      <c r="S168" t="e" vm="1">
        <f t="shared" si="30"/>
        <v>#VALUE!</v>
      </c>
      <c r="T168" s="47" t="e" vm="1">
        <f t="shared" si="31"/>
        <v>#VALUE!</v>
      </c>
      <c r="U168" t="e" vm="1">
        <f t="shared" si="32"/>
        <v>#VALUE!</v>
      </c>
    </row>
    <row r="169" spans="1:21">
      <c r="A169">
        <v>159</v>
      </c>
      <c r="C169" t="e" vm="2">
        <f>[1]!GenLognormal($C$9,$C$10)</f>
        <v>#VALUE!</v>
      </c>
      <c r="D169" t="e" vm="2">
        <f>[1]!GenLognormal($D$9,$D$10)</f>
        <v>#VALUE!</v>
      </c>
      <c r="E169" t="e" vm="2">
        <f>[1]!genNormal($E$9,$E$10)</f>
        <v>#VALUE!</v>
      </c>
      <c r="F169" t="e" vm="1">
        <f t="shared" si="22"/>
        <v>#VALUE!</v>
      </c>
      <c r="G169" t="e" vm="2">
        <f>[1]!GenLognormal($G$9,$G$10)</f>
        <v>#VALUE!</v>
      </c>
      <c r="H169" t="e" vm="2">
        <f>[1]!genBinomial(1,0.593)</f>
        <v>#VALUE!</v>
      </c>
      <c r="I169" s="13" t="e" vm="1">
        <f t="shared" si="23"/>
        <v>#VALUE!</v>
      </c>
      <c r="J169" t="e" vm="2">
        <f>[1]!genUniform($J$9,$J$10)</f>
        <v>#VALUE!</v>
      </c>
      <c r="K169" t="e" vm="1">
        <f t="shared" si="24"/>
        <v>#VALUE!</v>
      </c>
      <c r="L169" s="47" t="e" vm="1">
        <f t="shared" si="25"/>
        <v>#VALUE!</v>
      </c>
      <c r="M169" t="e" vm="1">
        <f t="shared" si="26"/>
        <v>#VALUE!</v>
      </c>
      <c r="N169" t="e" vm="2">
        <f>[1]!genUniform($N$9,$N$10)</f>
        <v>#VALUE!</v>
      </c>
      <c r="O169" t="e" vm="1">
        <f t="shared" si="27"/>
        <v>#VALUE!</v>
      </c>
      <c r="P169" s="47" t="e" vm="1">
        <f t="shared" si="28"/>
        <v>#VALUE!</v>
      </c>
      <c r="Q169" t="e" vm="1">
        <f t="shared" si="29"/>
        <v>#VALUE!</v>
      </c>
      <c r="R169" t="e" vm="2">
        <f>[1]!genUniform($J$9,$J$10)</f>
        <v>#VALUE!</v>
      </c>
      <c r="S169" t="e" vm="1">
        <f t="shared" si="30"/>
        <v>#VALUE!</v>
      </c>
      <c r="T169" s="47" t="e" vm="1">
        <f t="shared" si="31"/>
        <v>#VALUE!</v>
      </c>
      <c r="U169" t="e" vm="1">
        <f t="shared" si="32"/>
        <v>#VALUE!</v>
      </c>
    </row>
    <row r="170" spans="1:21">
      <c r="A170">
        <v>160</v>
      </c>
      <c r="C170" t="e" vm="2">
        <f>[1]!GenLognormal($C$9,$C$10)</f>
        <v>#VALUE!</v>
      </c>
      <c r="D170" t="e" vm="2">
        <f>[1]!GenLognormal($D$9,$D$10)</f>
        <v>#VALUE!</v>
      </c>
      <c r="E170" t="e" vm="2">
        <f>[1]!genNormal($E$9,$E$10)</f>
        <v>#VALUE!</v>
      </c>
      <c r="F170" t="e" vm="1">
        <f t="shared" si="22"/>
        <v>#VALUE!</v>
      </c>
      <c r="G170" t="e" vm="2">
        <f>[1]!GenLognormal($G$9,$G$10)</f>
        <v>#VALUE!</v>
      </c>
      <c r="H170" t="e" vm="2">
        <f>[1]!genBinomial(1,0.593)</f>
        <v>#VALUE!</v>
      </c>
      <c r="I170" s="13" t="e" vm="1">
        <f t="shared" si="23"/>
        <v>#VALUE!</v>
      </c>
      <c r="J170" t="e" vm="2">
        <f>[1]!genUniform($J$9,$J$10)</f>
        <v>#VALUE!</v>
      </c>
      <c r="K170" t="e" vm="1">
        <f t="shared" si="24"/>
        <v>#VALUE!</v>
      </c>
      <c r="L170" s="47" t="e" vm="1">
        <f t="shared" si="25"/>
        <v>#VALUE!</v>
      </c>
      <c r="M170" t="e" vm="1">
        <f t="shared" si="26"/>
        <v>#VALUE!</v>
      </c>
      <c r="N170" t="e" vm="2">
        <f>[1]!genUniform($N$9,$N$10)</f>
        <v>#VALUE!</v>
      </c>
      <c r="O170" t="e" vm="1">
        <f t="shared" si="27"/>
        <v>#VALUE!</v>
      </c>
      <c r="P170" s="47" t="e" vm="1">
        <f t="shared" si="28"/>
        <v>#VALUE!</v>
      </c>
      <c r="Q170" t="e" vm="1">
        <f t="shared" si="29"/>
        <v>#VALUE!</v>
      </c>
      <c r="R170" t="e" vm="2">
        <f>[1]!genUniform($J$9,$J$10)</f>
        <v>#VALUE!</v>
      </c>
      <c r="S170" t="e" vm="1">
        <f t="shared" si="30"/>
        <v>#VALUE!</v>
      </c>
      <c r="T170" s="47" t="e" vm="1">
        <f t="shared" si="31"/>
        <v>#VALUE!</v>
      </c>
      <c r="U170" t="e" vm="1">
        <f t="shared" si="32"/>
        <v>#VALUE!</v>
      </c>
    </row>
    <row r="171" spans="1:21">
      <c r="A171">
        <v>161</v>
      </c>
      <c r="C171" t="e" vm="2">
        <f>[1]!GenLognormal($C$9,$C$10)</f>
        <v>#VALUE!</v>
      </c>
      <c r="D171" t="e" vm="2">
        <f>[1]!GenLognormal($D$9,$D$10)</f>
        <v>#VALUE!</v>
      </c>
      <c r="E171" t="e" vm="2">
        <f>[1]!genNormal($E$9,$E$10)</f>
        <v>#VALUE!</v>
      </c>
      <c r="F171" t="e" vm="1">
        <f t="shared" si="22"/>
        <v>#VALUE!</v>
      </c>
      <c r="G171" t="e" vm="2">
        <f>[1]!GenLognormal($G$9,$G$10)</f>
        <v>#VALUE!</v>
      </c>
      <c r="H171" t="e" vm="2">
        <f>[1]!genBinomial(1,0.593)</f>
        <v>#VALUE!</v>
      </c>
      <c r="I171" s="13" t="e" vm="1">
        <f t="shared" si="23"/>
        <v>#VALUE!</v>
      </c>
      <c r="J171" t="e" vm="2">
        <f>[1]!genUniform($J$9,$J$10)</f>
        <v>#VALUE!</v>
      </c>
      <c r="K171" t="e" vm="1">
        <f t="shared" si="24"/>
        <v>#VALUE!</v>
      </c>
      <c r="L171" s="47" t="e" vm="1">
        <f t="shared" si="25"/>
        <v>#VALUE!</v>
      </c>
      <c r="M171" t="e" vm="1">
        <f t="shared" si="26"/>
        <v>#VALUE!</v>
      </c>
      <c r="N171" t="e" vm="2">
        <f>[1]!genUniform($N$9,$N$10)</f>
        <v>#VALUE!</v>
      </c>
      <c r="O171" t="e" vm="1">
        <f t="shared" si="27"/>
        <v>#VALUE!</v>
      </c>
      <c r="P171" s="47" t="e" vm="1">
        <f t="shared" si="28"/>
        <v>#VALUE!</v>
      </c>
      <c r="Q171" t="e" vm="1">
        <f t="shared" si="29"/>
        <v>#VALUE!</v>
      </c>
      <c r="R171" t="e" vm="2">
        <f>[1]!genUniform($J$9,$J$10)</f>
        <v>#VALUE!</v>
      </c>
      <c r="S171" t="e" vm="1">
        <f t="shared" si="30"/>
        <v>#VALUE!</v>
      </c>
      <c r="T171" s="47" t="e" vm="1">
        <f t="shared" si="31"/>
        <v>#VALUE!</v>
      </c>
      <c r="U171" t="e" vm="1">
        <f t="shared" si="32"/>
        <v>#VALUE!</v>
      </c>
    </row>
    <row r="172" spans="1:21">
      <c r="A172">
        <v>162</v>
      </c>
      <c r="C172" t="e" vm="2">
        <f>[1]!GenLognormal($C$9,$C$10)</f>
        <v>#VALUE!</v>
      </c>
      <c r="D172" t="e" vm="2">
        <f>[1]!GenLognormal($D$9,$D$10)</f>
        <v>#VALUE!</v>
      </c>
      <c r="E172" t="e" vm="2">
        <f>[1]!genNormal($E$9,$E$10)</f>
        <v>#VALUE!</v>
      </c>
      <c r="F172" t="e" vm="1">
        <f t="shared" si="22"/>
        <v>#VALUE!</v>
      </c>
      <c r="G172" t="e" vm="2">
        <f>[1]!GenLognormal($G$9,$G$10)</f>
        <v>#VALUE!</v>
      </c>
      <c r="H172" t="e" vm="2">
        <f>[1]!genBinomial(1,0.593)</f>
        <v>#VALUE!</v>
      </c>
      <c r="I172" s="13" t="e" vm="1">
        <f t="shared" si="23"/>
        <v>#VALUE!</v>
      </c>
      <c r="J172" t="e" vm="2">
        <f>[1]!genUniform($J$9,$J$10)</f>
        <v>#VALUE!</v>
      </c>
      <c r="K172" t="e" vm="1">
        <f t="shared" si="24"/>
        <v>#VALUE!</v>
      </c>
      <c r="L172" s="47" t="e" vm="1">
        <f t="shared" si="25"/>
        <v>#VALUE!</v>
      </c>
      <c r="M172" t="e" vm="1">
        <f t="shared" si="26"/>
        <v>#VALUE!</v>
      </c>
      <c r="N172" t="e" vm="2">
        <f>[1]!genUniform($N$9,$N$10)</f>
        <v>#VALUE!</v>
      </c>
      <c r="O172" t="e" vm="1">
        <f t="shared" si="27"/>
        <v>#VALUE!</v>
      </c>
      <c r="P172" s="47" t="e" vm="1">
        <f t="shared" si="28"/>
        <v>#VALUE!</v>
      </c>
      <c r="Q172" t="e" vm="1">
        <f t="shared" si="29"/>
        <v>#VALUE!</v>
      </c>
      <c r="R172" t="e" vm="2">
        <f>[1]!genUniform($J$9,$J$10)</f>
        <v>#VALUE!</v>
      </c>
      <c r="S172" t="e" vm="1">
        <f t="shared" si="30"/>
        <v>#VALUE!</v>
      </c>
      <c r="T172" s="47" t="e" vm="1">
        <f t="shared" si="31"/>
        <v>#VALUE!</v>
      </c>
      <c r="U172" t="e" vm="1">
        <f t="shared" si="32"/>
        <v>#VALUE!</v>
      </c>
    </row>
    <row r="173" spans="1:21">
      <c r="A173">
        <v>163</v>
      </c>
      <c r="C173" t="e" vm="2">
        <f>[1]!GenLognormal($C$9,$C$10)</f>
        <v>#VALUE!</v>
      </c>
      <c r="D173" t="e" vm="2">
        <f>[1]!GenLognormal($D$9,$D$10)</f>
        <v>#VALUE!</v>
      </c>
      <c r="E173" t="e" vm="2">
        <f>[1]!genNormal($E$9,$E$10)</f>
        <v>#VALUE!</v>
      </c>
      <c r="F173" t="e" vm="1">
        <f t="shared" si="22"/>
        <v>#VALUE!</v>
      </c>
      <c r="G173" t="e" vm="2">
        <f>[1]!GenLognormal($G$9,$G$10)</f>
        <v>#VALUE!</v>
      </c>
      <c r="H173" t="e" vm="2">
        <f>[1]!genBinomial(1,0.593)</f>
        <v>#VALUE!</v>
      </c>
      <c r="I173" s="13" t="e" vm="1">
        <f t="shared" si="23"/>
        <v>#VALUE!</v>
      </c>
      <c r="J173" t="e" vm="2">
        <f>[1]!genUniform($J$9,$J$10)</f>
        <v>#VALUE!</v>
      </c>
      <c r="K173" t="e" vm="1">
        <f t="shared" si="24"/>
        <v>#VALUE!</v>
      </c>
      <c r="L173" s="47" t="e" vm="1">
        <f t="shared" si="25"/>
        <v>#VALUE!</v>
      </c>
      <c r="M173" t="e" vm="1">
        <f t="shared" si="26"/>
        <v>#VALUE!</v>
      </c>
      <c r="N173" t="e" vm="2">
        <f>[1]!genUniform($N$9,$N$10)</f>
        <v>#VALUE!</v>
      </c>
      <c r="O173" t="e" vm="1">
        <f t="shared" si="27"/>
        <v>#VALUE!</v>
      </c>
      <c r="P173" s="47" t="e" vm="1">
        <f t="shared" si="28"/>
        <v>#VALUE!</v>
      </c>
      <c r="Q173" t="e" vm="1">
        <f t="shared" si="29"/>
        <v>#VALUE!</v>
      </c>
      <c r="R173" t="e" vm="2">
        <f>[1]!genUniform($J$9,$J$10)</f>
        <v>#VALUE!</v>
      </c>
      <c r="S173" t="e" vm="1">
        <f t="shared" si="30"/>
        <v>#VALUE!</v>
      </c>
      <c r="T173" s="47" t="e" vm="1">
        <f t="shared" si="31"/>
        <v>#VALUE!</v>
      </c>
      <c r="U173" t="e" vm="1">
        <f t="shared" si="32"/>
        <v>#VALUE!</v>
      </c>
    </row>
    <row r="174" spans="1:21">
      <c r="A174">
        <v>164</v>
      </c>
      <c r="C174" t="e" vm="2">
        <f>[1]!GenLognormal($C$9,$C$10)</f>
        <v>#VALUE!</v>
      </c>
      <c r="D174" t="e" vm="2">
        <f>[1]!GenLognormal($D$9,$D$10)</f>
        <v>#VALUE!</v>
      </c>
      <c r="E174" t="e" vm="2">
        <f>[1]!genNormal($E$9,$E$10)</f>
        <v>#VALUE!</v>
      </c>
      <c r="F174" t="e" vm="1">
        <f t="shared" si="22"/>
        <v>#VALUE!</v>
      </c>
      <c r="G174" t="e" vm="2">
        <f>[1]!GenLognormal($G$9,$G$10)</f>
        <v>#VALUE!</v>
      </c>
      <c r="H174" t="e" vm="2">
        <f>[1]!genBinomial(1,0.593)</f>
        <v>#VALUE!</v>
      </c>
      <c r="I174" s="13" t="e" vm="1">
        <f t="shared" si="23"/>
        <v>#VALUE!</v>
      </c>
      <c r="J174" t="e" vm="2">
        <f>[1]!genUniform($J$9,$J$10)</f>
        <v>#VALUE!</v>
      </c>
      <c r="K174" t="e" vm="1">
        <f t="shared" si="24"/>
        <v>#VALUE!</v>
      </c>
      <c r="L174" s="47" t="e" vm="1">
        <f t="shared" si="25"/>
        <v>#VALUE!</v>
      </c>
      <c r="M174" t="e" vm="1">
        <f t="shared" si="26"/>
        <v>#VALUE!</v>
      </c>
      <c r="N174" t="e" vm="2">
        <f>[1]!genUniform($N$9,$N$10)</f>
        <v>#VALUE!</v>
      </c>
      <c r="O174" t="e" vm="1">
        <f t="shared" si="27"/>
        <v>#VALUE!</v>
      </c>
      <c r="P174" s="47" t="e" vm="1">
        <f t="shared" si="28"/>
        <v>#VALUE!</v>
      </c>
      <c r="Q174" t="e" vm="1">
        <f t="shared" si="29"/>
        <v>#VALUE!</v>
      </c>
      <c r="R174" t="e" vm="2">
        <f>[1]!genUniform($J$9,$J$10)</f>
        <v>#VALUE!</v>
      </c>
      <c r="S174" t="e" vm="1">
        <f t="shared" si="30"/>
        <v>#VALUE!</v>
      </c>
      <c r="T174" s="47" t="e" vm="1">
        <f t="shared" si="31"/>
        <v>#VALUE!</v>
      </c>
      <c r="U174" t="e" vm="1">
        <f t="shared" si="32"/>
        <v>#VALUE!</v>
      </c>
    </row>
    <row r="175" spans="1:21">
      <c r="A175">
        <v>165</v>
      </c>
      <c r="C175" t="e" vm="2">
        <f>[1]!GenLognormal($C$9,$C$10)</f>
        <v>#VALUE!</v>
      </c>
      <c r="D175" t="e" vm="2">
        <f>[1]!GenLognormal($D$9,$D$10)</f>
        <v>#VALUE!</v>
      </c>
      <c r="E175" t="e" vm="2">
        <f>[1]!genNormal($E$9,$E$10)</f>
        <v>#VALUE!</v>
      </c>
      <c r="F175" t="e" vm="1">
        <f t="shared" si="22"/>
        <v>#VALUE!</v>
      </c>
      <c r="G175" t="e" vm="2">
        <f>[1]!GenLognormal($G$9,$G$10)</f>
        <v>#VALUE!</v>
      </c>
      <c r="H175" t="e" vm="2">
        <f>[1]!genBinomial(1,0.593)</f>
        <v>#VALUE!</v>
      </c>
      <c r="I175" s="13" t="e" vm="1">
        <f t="shared" si="23"/>
        <v>#VALUE!</v>
      </c>
      <c r="J175" t="e" vm="2">
        <f>[1]!genUniform($J$9,$J$10)</f>
        <v>#VALUE!</v>
      </c>
      <c r="K175" t="e" vm="1">
        <f t="shared" si="24"/>
        <v>#VALUE!</v>
      </c>
      <c r="L175" s="47" t="e" vm="1">
        <f t="shared" si="25"/>
        <v>#VALUE!</v>
      </c>
      <c r="M175" t="e" vm="1">
        <f t="shared" si="26"/>
        <v>#VALUE!</v>
      </c>
      <c r="N175" t="e" vm="2">
        <f>[1]!genUniform($N$9,$N$10)</f>
        <v>#VALUE!</v>
      </c>
      <c r="O175" t="e" vm="1">
        <f t="shared" si="27"/>
        <v>#VALUE!</v>
      </c>
      <c r="P175" s="47" t="e" vm="1">
        <f t="shared" si="28"/>
        <v>#VALUE!</v>
      </c>
      <c r="Q175" t="e" vm="1">
        <f t="shared" si="29"/>
        <v>#VALUE!</v>
      </c>
      <c r="R175" t="e" vm="2">
        <f>[1]!genUniform($J$9,$J$10)</f>
        <v>#VALUE!</v>
      </c>
      <c r="S175" t="e" vm="1">
        <f t="shared" si="30"/>
        <v>#VALUE!</v>
      </c>
      <c r="T175" s="47" t="e" vm="1">
        <f t="shared" si="31"/>
        <v>#VALUE!</v>
      </c>
      <c r="U175" t="e" vm="1">
        <f t="shared" si="32"/>
        <v>#VALUE!</v>
      </c>
    </row>
    <row r="176" spans="1:21">
      <c r="A176">
        <v>166</v>
      </c>
      <c r="C176" t="e" vm="2">
        <f>[1]!GenLognormal($C$9,$C$10)</f>
        <v>#VALUE!</v>
      </c>
      <c r="D176" t="e" vm="2">
        <f>[1]!GenLognormal($D$9,$D$10)</f>
        <v>#VALUE!</v>
      </c>
      <c r="E176" t="e" vm="2">
        <f>[1]!genNormal($E$9,$E$10)</f>
        <v>#VALUE!</v>
      </c>
      <c r="F176" t="e" vm="1">
        <f t="shared" si="22"/>
        <v>#VALUE!</v>
      </c>
      <c r="G176" t="e" vm="2">
        <f>[1]!GenLognormal($G$9,$G$10)</f>
        <v>#VALUE!</v>
      </c>
      <c r="H176" t="e" vm="2">
        <f>[1]!genBinomial(1,0.593)</f>
        <v>#VALUE!</v>
      </c>
      <c r="I176" s="13" t="e" vm="1">
        <f t="shared" si="23"/>
        <v>#VALUE!</v>
      </c>
      <c r="J176" t="e" vm="2">
        <f>[1]!genUniform($J$9,$J$10)</f>
        <v>#VALUE!</v>
      </c>
      <c r="K176" t="e" vm="1">
        <f t="shared" si="24"/>
        <v>#VALUE!</v>
      </c>
      <c r="L176" s="47" t="e" vm="1">
        <f t="shared" si="25"/>
        <v>#VALUE!</v>
      </c>
      <c r="M176" t="e" vm="1">
        <f t="shared" si="26"/>
        <v>#VALUE!</v>
      </c>
      <c r="N176" t="e" vm="2">
        <f>[1]!genUniform($N$9,$N$10)</f>
        <v>#VALUE!</v>
      </c>
      <c r="O176" t="e" vm="1">
        <f t="shared" si="27"/>
        <v>#VALUE!</v>
      </c>
      <c r="P176" s="47" t="e" vm="1">
        <f t="shared" si="28"/>
        <v>#VALUE!</v>
      </c>
      <c r="Q176" t="e" vm="1">
        <f t="shared" si="29"/>
        <v>#VALUE!</v>
      </c>
      <c r="R176" t="e" vm="2">
        <f>[1]!genUniform($J$9,$J$10)</f>
        <v>#VALUE!</v>
      </c>
      <c r="S176" t="e" vm="1">
        <f t="shared" si="30"/>
        <v>#VALUE!</v>
      </c>
      <c r="T176" s="47" t="e" vm="1">
        <f t="shared" si="31"/>
        <v>#VALUE!</v>
      </c>
      <c r="U176" t="e" vm="1">
        <f t="shared" si="32"/>
        <v>#VALUE!</v>
      </c>
    </row>
    <row r="177" spans="1:21">
      <c r="A177">
        <v>167</v>
      </c>
      <c r="C177" t="e" vm="2">
        <f>[1]!GenLognormal($C$9,$C$10)</f>
        <v>#VALUE!</v>
      </c>
      <c r="D177" t="e" vm="2">
        <f>[1]!GenLognormal($D$9,$D$10)</f>
        <v>#VALUE!</v>
      </c>
      <c r="E177" t="e" vm="2">
        <f>[1]!genNormal($E$9,$E$10)</f>
        <v>#VALUE!</v>
      </c>
      <c r="F177" t="e" vm="1">
        <f t="shared" si="22"/>
        <v>#VALUE!</v>
      </c>
      <c r="G177" t="e" vm="2">
        <f>[1]!GenLognormal($G$9,$G$10)</f>
        <v>#VALUE!</v>
      </c>
      <c r="H177" t="e" vm="2">
        <f>[1]!genBinomial(1,0.593)</f>
        <v>#VALUE!</v>
      </c>
      <c r="I177" s="13" t="e" vm="1">
        <f t="shared" si="23"/>
        <v>#VALUE!</v>
      </c>
      <c r="J177" t="e" vm="2">
        <f>[1]!genUniform($J$9,$J$10)</f>
        <v>#VALUE!</v>
      </c>
      <c r="K177" t="e" vm="1">
        <f t="shared" si="24"/>
        <v>#VALUE!</v>
      </c>
      <c r="L177" s="47" t="e" vm="1">
        <f t="shared" si="25"/>
        <v>#VALUE!</v>
      </c>
      <c r="M177" t="e" vm="1">
        <f t="shared" si="26"/>
        <v>#VALUE!</v>
      </c>
      <c r="N177" t="e" vm="2">
        <f>[1]!genUniform($N$9,$N$10)</f>
        <v>#VALUE!</v>
      </c>
      <c r="O177" t="e" vm="1">
        <f t="shared" si="27"/>
        <v>#VALUE!</v>
      </c>
      <c r="P177" s="47" t="e" vm="1">
        <f t="shared" si="28"/>
        <v>#VALUE!</v>
      </c>
      <c r="Q177" t="e" vm="1">
        <f t="shared" si="29"/>
        <v>#VALUE!</v>
      </c>
      <c r="R177" t="e" vm="2">
        <f>[1]!genUniform($J$9,$J$10)</f>
        <v>#VALUE!</v>
      </c>
      <c r="S177" t="e" vm="1">
        <f t="shared" si="30"/>
        <v>#VALUE!</v>
      </c>
      <c r="T177" s="47" t="e" vm="1">
        <f t="shared" si="31"/>
        <v>#VALUE!</v>
      </c>
      <c r="U177" t="e" vm="1">
        <f t="shared" si="32"/>
        <v>#VALUE!</v>
      </c>
    </row>
    <row r="178" spans="1:21">
      <c r="A178">
        <v>168</v>
      </c>
      <c r="C178" t="e" vm="2">
        <f>[1]!GenLognormal($C$9,$C$10)</f>
        <v>#VALUE!</v>
      </c>
      <c r="D178" t="e" vm="2">
        <f>[1]!GenLognormal($D$9,$D$10)</f>
        <v>#VALUE!</v>
      </c>
      <c r="E178" t="e" vm="2">
        <f>[1]!genNormal($E$9,$E$10)</f>
        <v>#VALUE!</v>
      </c>
      <c r="F178" t="e" vm="1">
        <f t="shared" si="22"/>
        <v>#VALUE!</v>
      </c>
      <c r="G178" t="e" vm="2">
        <f>[1]!GenLognormal($G$9,$G$10)</f>
        <v>#VALUE!</v>
      </c>
      <c r="H178" t="e" vm="2">
        <f>[1]!genBinomial(1,0.593)</f>
        <v>#VALUE!</v>
      </c>
      <c r="I178" s="13" t="e" vm="1">
        <f t="shared" si="23"/>
        <v>#VALUE!</v>
      </c>
      <c r="J178" t="e" vm="2">
        <f>[1]!genUniform($J$9,$J$10)</f>
        <v>#VALUE!</v>
      </c>
      <c r="K178" t="e" vm="1">
        <f t="shared" si="24"/>
        <v>#VALUE!</v>
      </c>
      <c r="L178" s="47" t="e" vm="1">
        <f t="shared" si="25"/>
        <v>#VALUE!</v>
      </c>
      <c r="M178" t="e" vm="1">
        <f t="shared" si="26"/>
        <v>#VALUE!</v>
      </c>
      <c r="N178" t="e" vm="2">
        <f>[1]!genUniform($N$9,$N$10)</f>
        <v>#VALUE!</v>
      </c>
      <c r="O178" t="e" vm="1">
        <f t="shared" si="27"/>
        <v>#VALUE!</v>
      </c>
      <c r="P178" s="47" t="e" vm="1">
        <f t="shared" si="28"/>
        <v>#VALUE!</v>
      </c>
      <c r="Q178" t="e" vm="1">
        <f t="shared" si="29"/>
        <v>#VALUE!</v>
      </c>
      <c r="R178" t="e" vm="2">
        <f>[1]!genUniform($J$9,$J$10)</f>
        <v>#VALUE!</v>
      </c>
      <c r="S178" t="e" vm="1">
        <f t="shared" si="30"/>
        <v>#VALUE!</v>
      </c>
      <c r="T178" s="47" t="e" vm="1">
        <f t="shared" si="31"/>
        <v>#VALUE!</v>
      </c>
      <c r="U178" t="e" vm="1">
        <f t="shared" si="32"/>
        <v>#VALUE!</v>
      </c>
    </row>
    <row r="179" spans="1:21">
      <c r="A179">
        <v>169</v>
      </c>
      <c r="C179" t="e" vm="2">
        <f>[1]!GenLognormal($C$9,$C$10)</f>
        <v>#VALUE!</v>
      </c>
      <c r="D179" t="e" vm="2">
        <f>[1]!GenLognormal($D$9,$D$10)</f>
        <v>#VALUE!</v>
      </c>
      <c r="E179" t="e" vm="2">
        <f>[1]!genNormal($E$9,$E$10)</f>
        <v>#VALUE!</v>
      </c>
      <c r="F179" t="e" vm="1">
        <f t="shared" si="22"/>
        <v>#VALUE!</v>
      </c>
      <c r="G179" t="e" vm="2">
        <f>[1]!GenLognormal($G$9,$G$10)</f>
        <v>#VALUE!</v>
      </c>
      <c r="H179" t="e" vm="2">
        <f>[1]!genBinomial(1,0.593)</f>
        <v>#VALUE!</v>
      </c>
      <c r="I179" s="13" t="e" vm="1">
        <f t="shared" si="23"/>
        <v>#VALUE!</v>
      </c>
      <c r="J179" t="e" vm="2">
        <f>[1]!genUniform($J$9,$J$10)</f>
        <v>#VALUE!</v>
      </c>
      <c r="K179" t="e" vm="1">
        <f t="shared" si="24"/>
        <v>#VALUE!</v>
      </c>
      <c r="L179" s="47" t="e" vm="1">
        <f t="shared" si="25"/>
        <v>#VALUE!</v>
      </c>
      <c r="M179" t="e" vm="1">
        <f t="shared" si="26"/>
        <v>#VALUE!</v>
      </c>
      <c r="N179" t="e" vm="2">
        <f>[1]!genUniform($N$9,$N$10)</f>
        <v>#VALUE!</v>
      </c>
      <c r="O179" t="e" vm="1">
        <f t="shared" si="27"/>
        <v>#VALUE!</v>
      </c>
      <c r="P179" s="47" t="e" vm="1">
        <f t="shared" si="28"/>
        <v>#VALUE!</v>
      </c>
      <c r="Q179" t="e" vm="1">
        <f t="shared" si="29"/>
        <v>#VALUE!</v>
      </c>
      <c r="R179" t="e" vm="2">
        <f>[1]!genUniform($J$9,$J$10)</f>
        <v>#VALUE!</v>
      </c>
      <c r="S179" t="e" vm="1">
        <f t="shared" si="30"/>
        <v>#VALUE!</v>
      </c>
      <c r="T179" s="47" t="e" vm="1">
        <f t="shared" si="31"/>
        <v>#VALUE!</v>
      </c>
      <c r="U179" t="e" vm="1">
        <f t="shared" si="32"/>
        <v>#VALUE!</v>
      </c>
    </row>
    <row r="180" spans="1:21">
      <c r="A180">
        <v>170</v>
      </c>
      <c r="C180" t="e" vm="2">
        <f>[1]!GenLognormal($C$9,$C$10)</f>
        <v>#VALUE!</v>
      </c>
      <c r="D180" t="e" vm="2">
        <f>[1]!GenLognormal($D$9,$D$10)</f>
        <v>#VALUE!</v>
      </c>
      <c r="E180" t="e" vm="2">
        <f>[1]!genNormal($E$9,$E$10)</f>
        <v>#VALUE!</v>
      </c>
      <c r="F180" t="e" vm="1">
        <f t="shared" si="22"/>
        <v>#VALUE!</v>
      </c>
      <c r="G180" t="e" vm="2">
        <f>[1]!GenLognormal($G$9,$G$10)</f>
        <v>#VALUE!</v>
      </c>
      <c r="H180" t="e" vm="2">
        <f>[1]!genBinomial(1,0.593)</f>
        <v>#VALUE!</v>
      </c>
      <c r="I180" s="13" t="e" vm="1">
        <f t="shared" si="23"/>
        <v>#VALUE!</v>
      </c>
      <c r="J180" t="e" vm="2">
        <f>[1]!genUniform($J$9,$J$10)</f>
        <v>#VALUE!</v>
      </c>
      <c r="K180" t="e" vm="1">
        <f t="shared" si="24"/>
        <v>#VALUE!</v>
      </c>
      <c r="L180" s="47" t="e" vm="1">
        <f t="shared" si="25"/>
        <v>#VALUE!</v>
      </c>
      <c r="M180" t="e" vm="1">
        <f t="shared" si="26"/>
        <v>#VALUE!</v>
      </c>
      <c r="N180" t="e" vm="2">
        <f>[1]!genUniform($N$9,$N$10)</f>
        <v>#VALUE!</v>
      </c>
      <c r="O180" t="e" vm="1">
        <f t="shared" si="27"/>
        <v>#VALUE!</v>
      </c>
      <c r="P180" s="47" t="e" vm="1">
        <f t="shared" si="28"/>
        <v>#VALUE!</v>
      </c>
      <c r="Q180" t="e" vm="1">
        <f t="shared" si="29"/>
        <v>#VALUE!</v>
      </c>
      <c r="R180" t="e" vm="2">
        <f>[1]!genUniform($J$9,$J$10)</f>
        <v>#VALUE!</v>
      </c>
      <c r="S180" t="e" vm="1">
        <f t="shared" si="30"/>
        <v>#VALUE!</v>
      </c>
      <c r="T180" s="47" t="e" vm="1">
        <f t="shared" si="31"/>
        <v>#VALUE!</v>
      </c>
      <c r="U180" t="e" vm="1">
        <f t="shared" si="32"/>
        <v>#VALUE!</v>
      </c>
    </row>
    <row r="181" spans="1:21">
      <c r="A181">
        <v>171</v>
      </c>
      <c r="C181" t="e" vm="2">
        <f>[1]!GenLognormal($C$9,$C$10)</f>
        <v>#VALUE!</v>
      </c>
      <c r="D181" t="e" vm="2">
        <f>[1]!GenLognormal($D$9,$D$10)</f>
        <v>#VALUE!</v>
      </c>
      <c r="E181" t="e" vm="2">
        <f>[1]!genNormal($E$9,$E$10)</f>
        <v>#VALUE!</v>
      </c>
      <c r="F181" t="e" vm="1">
        <f t="shared" si="22"/>
        <v>#VALUE!</v>
      </c>
      <c r="G181" t="e" vm="2">
        <f>[1]!GenLognormal($G$9,$G$10)</f>
        <v>#VALUE!</v>
      </c>
      <c r="H181" t="e" vm="2">
        <f>[1]!genBinomial(1,0.593)</f>
        <v>#VALUE!</v>
      </c>
      <c r="I181" s="13" t="e" vm="1">
        <f t="shared" si="23"/>
        <v>#VALUE!</v>
      </c>
      <c r="J181" t="e" vm="2">
        <f>[1]!genUniform($J$9,$J$10)</f>
        <v>#VALUE!</v>
      </c>
      <c r="K181" t="e" vm="1">
        <f t="shared" si="24"/>
        <v>#VALUE!</v>
      </c>
      <c r="L181" s="47" t="e" vm="1">
        <f t="shared" si="25"/>
        <v>#VALUE!</v>
      </c>
      <c r="M181" t="e" vm="1">
        <f t="shared" si="26"/>
        <v>#VALUE!</v>
      </c>
      <c r="N181" t="e" vm="2">
        <f>[1]!genUniform($N$9,$N$10)</f>
        <v>#VALUE!</v>
      </c>
      <c r="O181" t="e" vm="1">
        <f t="shared" si="27"/>
        <v>#VALUE!</v>
      </c>
      <c r="P181" s="47" t="e" vm="1">
        <f t="shared" si="28"/>
        <v>#VALUE!</v>
      </c>
      <c r="Q181" t="e" vm="1">
        <f t="shared" si="29"/>
        <v>#VALUE!</v>
      </c>
      <c r="R181" t="e" vm="2">
        <f>[1]!genUniform($J$9,$J$10)</f>
        <v>#VALUE!</v>
      </c>
      <c r="S181" t="e" vm="1">
        <f t="shared" si="30"/>
        <v>#VALUE!</v>
      </c>
      <c r="T181" s="47" t="e" vm="1">
        <f t="shared" si="31"/>
        <v>#VALUE!</v>
      </c>
      <c r="U181" t="e" vm="1">
        <f t="shared" si="32"/>
        <v>#VALUE!</v>
      </c>
    </row>
    <row r="182" spans="1:21">
      <c r="A182">
        <v>172</v>
      </c>
      <c r="C182" t="e" vm="2">
        <f>[1]!GenLognormal($C$9,$C$10)</f>
        <v>#VALUE!</v>
      </c>
      <c r="D182" t="e" vm="2">
        <f>[1]!GenLognormal($D$9,$D$10)</f>
        <v>#VALUE!</v>
      </c>
      <c r="E182" t="e" vm="2">
        <f>[1]!genNormal($E$9,$E$10)</f>
        <v>#VALUE!</v>
      </c>
      <c r="F182" t="e" vm="1">
        <f t="shared" si="22"/>
        <v>#VALUE!</v>
      </c>
      <c r="G182" t="e" vm="2">
        <f>[1]!GenLognormal($G$9,$G$10)</f>
        <v>#VALUE!</v>
      </c>
      <c r="H182" t="e" vm="2">
        <f>[1]!genBinomial(1,0.593)</f>
        <v>#VALUE!</v>
      </c>
      <c r="I182" s="13" t="e" vm="1">
        <f t="shared" si="23"/>
        <v>#VALUE!</v>
      </c>
      <c r="J182" t="e" vm="2">
        <f>[1]!genUniform($J$9,$J$10)</f>
        <v>#VALUE!</v>
      </c>
      <c r="K182" t="e" vm="1">
        <f t="shared" si="24"/>
        <v>#VALUE!</v>
      </c>
      <c r="L182" s="47" t="e" vm="1">
        <f t="shared" si="25"/>
        <v>#VALUE!</v>
      </c>
      <c r="M182" t="e" vm="1">
        <f t="shared" si="26"/>
        <v>#VALUE!</v>
      </c>
      <c r="N182" t="e" vm="2">
        <f>[1]!genUniform($N$9,$N$10)</f>
        <v>#VALUE!</v>
      </c>
      <c r="O182" t="e" vm="1">
        <f t="shared" si="27"/>
        <v>#VALUE!</v>
      </c>
      <c r="P182" s="47" t="e" vm="1">
        <f t="shared" si="28"/>
        <v>#VALUE!</v>
      </c>
      <c r="Q182" t="e" vm="1">
        <f t="shared" si="29"/>
        <v>#VALUE!</v>
      </c>
      <c r="R182" t="e" vm="2">
        <f>[1]!genUniform($J$9,$J$10)</f>
        <v>#VALUE!</v>
      </c>
      <c r="S182" t="e" vm="1">
        <f t="shared" si="30"/>
        <v>#VALUE!</v>
      </c>
      <c r="T182" s="47" t="e" vm="1">
        <f t="shared" si="31"/>
        <v>#VALUE!</v>
      </c>
      <c r="U182" t="e" vm="1">
        <f t="shared" si="32"/>
        <v>#VALUE!</v>
      </c>
    </row>
    <row r="183" spans="1:21">
      <c r="A183">
        <v>173</v>
      </c>
      <c r="C183" t="e" vm="2">
        <f>[1]!GenLognormal($C$9,$C$10)</f>
        <v>#VALUE!</v>
      </c>
      <c r="D183" t="e" vm="2">
        <f>[1]!GenLognormal($D$9,$D$10)</f>
        <v>#VALUE!</v>
      </c>
      <c r="E183" t="e" vm="2">
        <f>[1]!genNormal($E$9,$E$10)</f>
        <v>#VALUE!</v>
      </c>
      <c r="F183" t="e" vm="1">
        <f t="shared" si="22"/>
        <v>#VALUE!</v>
      </c>
      <c r="G183" t="e" vm="2">
        <f>[1]!GenLognormal($G$9,$G$10)</f>
        <v>#VALUE!</v>
      </c>
      <c r="H183" t="e" vm="2">
        <f>[1]!genBinomial(1,0.593)</f>
        <v>#VALUE!</v>
      </c>
      <c r="I183" s="13" t="e" vm="1">
        <f t="shared" si="23"/>
        <v>#VALUE!</v>
      </c>
      <c r="J183" t="e" vm="2">
        <f>[1]!genUniform($J$9,$J$10)</f>
        <v>#VALUE!</v>
      </c>
      <c r="K183" t="e" vm="1">
        <f t="shared" si="24"/>
        <v>#VALUE!</v>
      </c>
      <c r="L183" s="47" t="e" vm="1">
        <f t="shared" si="25"/>
        <v>#VALUE!</v>
      </c>
      <c r="M183" t="e" vm="1">
        <f t="shared" si="26"/>
        <v>#VALUE!</v>
      </c>
      <c r="N183" t="e" vm="2">
        <f>[1]!genUniform($N$9,$N$10)</f>
        <v>#VALUE!</v>
      </c>
      <c r="O183" t="e" vm="1">
        <f t="shared" si="27"/>
        <v>#VALUE!</v>
      </c>
      <c r="P183" s="47" t="e" vm="1">
        <f t="shared" si="28"/>
        <v>#VALUE!</v>
      </c>
      <c r="Q183" t="e" vm="1">
        <f t="shared" si="29"/>
        <v>#VALUE!</v>
      </c>
      <c r="R183" t="e" vm="2">
        <f>[1]!genUniform($J$9,$J$10)</f>
        <v>#VALUE!</v>
      </c>
      <c r="S183" t="e" vm="1">
        <f t="shared" si="30"/>
        <v>#VALUE!</v>
      </c>
      <c r="T183" s="47" t="e" vm="1">
        <f t="shared" si="31"/>
        <v>#VALUE!</v>
      </c>
      <c r="U183" t="e" vm="1">
        <f t="shared" si="32"/>
        <v>#VALUE!</v>
      </c>
    </row>
    <row r="184" spans="1:21">
      <c r="A184">
        <v>174</v>
      </c>
      <c r="C184" t="e" vm="2">
        <f>[1]!GenLognormal($C$9,$C$10)</f>
        <v>#VALUE!</v>
      </c>
      <c r="D184" t="e" vm="2">
        <f>[1]!GenLognormal($D$9,$D$10)</f>
        <v>#VALUE!</v>
      </c>
      <c r="E184" t="e" vm="2">
        <f>[1]!genNormal($E$9,$E$10)</f>
        <v>#VALUE!</v>
      </c>
      <c r="F184" t="e" vm="1">
        <f t="shared" si="22"/>
        <v>#VALUE!</v>
      </c>
      <c r="G184" t="e" vm="2">
        <f>[1]!GenLognormal($G$9,$G$10)</f>
        <v>#VALUE!</v>
      </c>
      <c r="H184" t="e" vm="2">
        <f>[1]!genBinomial(1,0.593)</f>
        <v>#VALUE!</v>
      </c>
      <c r="I184" s="13" t="e" vm="1">
        <f t="shared" si="23"/>
        <v>#VALUE!</v>
      </c>
      <c r="J184" t="e" vm="2">
        <f>[1]!genUniform($J$9,$J$10)</f>
        <v>#VALUE!</v>
      </c>
      <c r="K184" t="e" vm="1">
        <f t="shared" si="24"/>
        <v>#VALUE!</v>
      </c>
      <c r="L184" s="47" t="e" vm="1">
        <f t="shared" si="25"/>
        <v>#VALUE!</v>
      </c>
      <c r="M184" t="e" vm="1">
        <f t="shared" si="26"/>
        <v>#VALUE!</v>
      </c>
      <c r="N184" t="e" vm="2">
        <f>[1]!genUniform($N$9,$N$10)</f>
        <v>#VALUE!</v>
      </c>
      <c r="O184" t="e" vm="1">
        <f t="shared" si="27"/>
        <v>#VALUE!</v>
      </c>
      <c r="P184" s="47" t="e" vm="1">
        <f t="shared" si="28"/>
        <v>#VALUE!</v>
      </c>
      <c r="Q184" t="e" vm="1">
        <f t="shared" si="29"/>
        <v>#VALUE!</v>
      </c>
      <c r="R184" t="e" vm="2">
        <f>[1]!genUniform($J$9,$J$10)</f>
        <v>#VALUE!</v>
      </c>
      <c r="S184" t="e" vm="1">
        <f t="shared" si="30"/>
        <v>#VALUE!</v>
      </c>
      <c r="T184" s="47" t="e" vm="1">
        <f t="shared" si="31"/>
        <v>#VALUE!</v>
      </c>
      <c r="U184" t="e" vm="1">
        <f t="shared" si="32"/>
        <v>#VALUE!</v>
      </c>
    </row>
    <row r="185" spans="1:21">
      <c r="A185">
        <v>175</v>
      </c>
      <c r="C185" t="e" vm="2">
        <f>[1]!GenLognormal($C$9,$C$10)</f>
        <v>#VALUE!</v>
      </c>
      <c r="D185" t="e" vm="2">
        <f>[1]!GenLognormal($D$9,$D$10)</f>
        <v>#VALUE!</v>
      </c>
      <c r="E185" t="e" vm="2">
        <f>[1]!genNormal($E$9,$E$10)</f>
        <v>#VALUE!</v>
      </c>
      <c r="F185" t="e" vm="1">
        <f t="shared" si="22"/>
        <v>#VALUE!</v>
      </c>
      <c r="G185" t="e" vm="2">
        <f>[1]!GenLognormal($G$9,$G$10)</f>
        <v>#VALUE!</v>
      </c>
      <c r="H185" t="e" vm="2">
        <f>[1]!genBinomial(1,0.593)</f>
        <v>#VALUE!</v>
      </c>
      <c r="I185" s="13" t="e" vm="1">
        <f t="shared" si="23"/>
        <v>#VALUE!</v>
      </c>
      <c r="J185" t="e" vm="2">
        <f>[1]!genUniform($J$9,$J$10)</f>
        <v>#VALUE!</v>
      </c>
      <c r="K185" t="e" vm="1">
        <f t="shared" si="24"/>
        <v>#VALUE!</v>
      </c>
      <c r="L185" s="47" t="e" vm="1">
        <f t="shared" si="25"/>
        <v>#VALUE!</v>
      </c>
      <c r="M185" t="e" vm="1">
        <f t="shared" si="26"/>
        <v>#VALUE!</v>
      </c>
      <c r="N185" t="e" vm="2">
        <f>[1]!genUniform($N$9,$N$10)</f>
        <v>#VALUE!</v>
      </c>
      <c r="O185" t="e" vm="1">
        <f t="shared" si="27"/>
        <v>#VALUE!</v>
      </c>
      <c r="P185" s="47" t="e" vm="1">
        <f t="shared" si="28"/>
        <v>#VALUE!</v>
      </c>
      <c r="Q185" t="e" vm="1">
        <f t="shared" si="29"/>
        <v>#VALUE!</v>
      </c>
      <c r="R185" t="e" vm="2">
        <f>[1]!genUniform($J$9,$J$10)</f>
        <v>#VALUE!</v>
      </c>
      <c r="S185" t="e" vm="1">
        <f t="shared" si="30"/>
        <v>#VALUE!</v>
      </c>
      <c r="T185" s="47" t="e" vm="1">
        <f t="shared" si="31"/>
        <v>#VALUE!</v>
      </c>
      <c r="U185" t="e" vm="1">
        <f t="shared" si="32"/>
        <v>#VALUE!</v>
      </c>
    </row>
    <row r="186" spans="1:21">
      <c r="A186">
        <v>176</v>
      </c>
      <c r="C186" t="e" vm="2">
        <f>[1]!GenLognormal($C$9,$C$10)</f>
        <v>#VALUE!</v>
      </c>
      <c r="D186" t="e" vm="2">
        <f>[1]!GenLognormal($D$9,$D$10)</f>
        <v>#VALUE!</v>
      </c>
      <c r="E186" t="e" vm="2">
        <f>[1]!genNormal($E$9,$E$10)</f>
        <v>#VALUE!</v>
      </c>
      <c r="F186" t="e" vm="1">
        <f t="shared" si="22"/>
        <v>#VALUE!</v>
      </c>
      <c r="G186" t="e" vm="2">
        <f>[1]!GenLognormal($G$9,$G$10)</f>
        <v>#VALUE!</v>
      </c>
      <c r="H186" t="e" vm="2">
        <f>[1]!genBinomial(1,0.593)</f>
        <v>#VALUE!</v>
      </c>
      <c r="I186" s="13" t="e" vm="1">
        <f t="shared" si="23"/>
        <v>#VALUE!</v>
      </c>
      <c r="J186" t="e" vm="2">
        <f>[1]!genUniform($J$9,$J$10)</f>
        <v>#VALUE!</v>
      </c>
      <c r="K186" t="e" vm="1">
        <f t="shared" si="24"/>
        <v>#VALUE!</v>
      </c>
      <c r="L186" s="47" t="e" vm="1">
        <f t="shared" si="25"/>
        <v>#VALUE!</v>
      </c>
      <c r="M186" t="e" vm="1">
        <f t="shared" si="26"/>
        <v>#VALUE!</v>
      </c>
      <c r="N186" t="e" vm="2">
        <f>[1]!genUniform($N$9,$N$10)</f>
        <v>#VALUE!</v>
      </c>
      <c r="O186" t="e" vm="1">
        <f t="shared" si="27"/>
        <v>#VALUE!</v>
      </c>
      <c r="P186" s="47" t="e" vm="1">
        <f t="shared" si="28"/>
        <v>#VALUE!</v>
      </c>
      <c r="Q186" t="e" vm="1">
        <f t="shared" si="29"/>
        <v>#VALUE!</v>
      </c>
      <c r="R186" t="e" vm="2">
        <f>[1]!genUniform($J$9,$J$10)</f>
        <v>#VALUE!</v>
      </c>
      <c r="S186" t="e" vm="1">
        <f t="shared" si="30"/>
        <v>#VALUE!</v>
      </c>
      <c r="T186" s="47" t="e" vm="1">
        <f t="shared" si="31"/>
        <v>#VALUE!</v>
      </c>
      <c r="U186" t="e" vm="1">
        <f t="shared" si="32"/>
        <v>#VALUE!</v>
      </c>
    </row>
    <row r="187" spans="1:21">
      <c r="A187">
        <v>177</v>
      </c>
      <c r="C187" t="e" vm="2">
        <f>[1]!GenLognormal($C$9,$C$10)</f>
        <v>#VALUE!</v>
      </c>
      <c r="D187" t="e" vm="2">
        <f>[1]!GenLognormal($D$9,$D$10)</f>
        <v>#VALUE!</v>
      </c>
      <c r="E187" t="e" vm="2">
        <f>[1]!genNormal($E$9,$E$10)</f>
        <v>#VALUE!</v>
      </c>
      <c r="F187" t="e" vm="1">
        <f t="shared" si="22"/>
        <v>#VALUE!</v>
      </c>
      <c r="G187" t="e" vm="2">
        <f>[1]!GenLognormal($G$9,$G$10)</f>
        <v>#VALUE!</v>
      </c>
      <c r="H187" t="e" vm="2">
        <f>[1]!genBinomial(1,0.593)</f>
        <v>#VALUE!</v>
      </c>
      <c r="I187" s="13" t="e" vm="1">
        <f t="shared" si="23"/>
        <v>#VALUE!</v>
      </c>
      <c r="J187" t="e" vm="2">
        <f>[1]!genUniform($J$9,$J$10)</f>
        <v>#VALUE!</v>
      </c>
      <c r="K187" t="e" vm="1">
        <f t="shared" si="24"/>
        <v>#VALUE!</v>
      </c>
      <c r="L187" s="47" t="e" vm="1">
        <f t="shared" si="25"/>
        <v>#VALUE!</v>
      </c>
      <c r="M187" t="e" vm="1">
        <f t="shared" si="26"/>
        <v>#VALUE!</v>
      </c>
      <c r="N187" t="e" vm="2">
        <f>[1]!genUniform($N$9,$N$10)</f>
        <v>#VALUE!</v>
      </c>
      <c r="O187" t="e" vm="1">
        <f t="shared" si="27"/>
        <v>#VALUE!</v>
      </c>
      <c r="P187" s="47" t="e" vm="1">
        <f t="shared" si="28"/>
        <v>#VALUE!</v>
      </c>
      <c r="Q187" t="e" vm="1">
        <f t="shared" si="29"/>
        <v>#VALUE!</v>
      </c>
      <c r="R187" t="e" vm="2">
        <f>[1]!genUniform($J$9,$J$10)</f>
        <v>#VALUE!</v>
      </c>
      <c r="S187" t="e" vm="1">
        <f t="shared" si="30"/>
        <v>#VALUE!</v>
      </c>
      <c r="T187" s="47" t="e" vm="1">
        <f t="shared" si="31"/>
        <v>#VALUE!</v>
      </c>
      <c r="U187" t="e" vm="1">
        <f t="shared" si="32"/>
        <v>#VALUE!</v>
      </c>
    </row>
    <row r="188" spans="1:21">
      <c r="A188">
        <v>178</v>
      </c>
      <c r="C188" t="e" vm="2">
        <f>[1]!GenLognormal($C$9,$C$10)</f>
        <v>#VALUE!</v>
      </c>
      <c r="D188" t="e" vm="2">
        <f>[1]!GenLognormal($D$9,$D$10)</f>
        <v>#VALUE!</v>
      </c>
      <c r="E188" t="e" vm="2">
        <f>[1]!genNormal($E$9,$E$10)</f>
        <v>#VALUE!</v>
      </c>
      <c r="F188" t="e" vm="1">
        <f t="shared" si="22"/>
        <v>#VALUE!</v>
      </c>
      <c r="G188" t="e" vm="2">
        <f>[1]!GenLognormal($G$9,$G$10)</f>
        <v>#VALUE!</v>
      </c>
      <c r="H188" t="e" vm="2">
        <f>[1]!genBinomial(1,0.593)</f>
        <v>#VALUE!</v>
      </c>
      <c r="I188" s="13" t="e" vm="1">
        <f t="shared" si="23"/>
        <v>#VALUE!</v>
      </c>
      <c r="J188" t="e" vm="2">
        <f>[1]!genUniform($J$9,$J$10)</f>
        <v>#VALUE!</v>
      </c>
      <c r="K188" t="e" vm="1">
        <f t="shared" si="24"/>
        <v>#VALUE!</v>
      </c>
      <c r="L188" s="47" t="e" vm="1">
        <f t="shared" si="25"/>
        <v>#VALUE!</v>
      </c>
      <c r="M188" t="e" vm="1">
        <f t="shared" si="26"/>
        <v>#VALUE!</v>
      </c>
      <c r="N188" t="e" vm="2">
        <f>[1]!genUniform($N$9,$N$10)</f>
        <v>#VALUE!</v>
      </c>
      <c r="O188" t="e" vm="1">
        <f t="shared" si="27"/>
        <v>#VALUE!</v>
      </c>
      <c r="P188" s="47" t="e" vm="1">
        <f t="shared" si="28"/>
        <v>#VALUE!</v>
      </c>
      <c r="Q188" t="e" vm="1">
        <f t="shared" si="29"/>
        <v>#VALUE!</v>
      </c>
      <c r="R188" t="e" vm="2">
        <f>[1]!genUniform($J$9,$J$10)</f>
        <v>#VALUE!</v>
      </c>
      <c r="S188" t="e" vm="1">
        <f t="shared" si="30"/>
        <v>#VALUE!</v>
      </c>
      <c r="T188" s="47" t="e" vm="1">
        <f t="shared" si="31"/>
        <v>#VALUE!</v>
      </c>
      <c r="U188" t="e" vm="1">
        <f t="shared" si="32"/>
        <v>#VALUE!</v>
      </c>
    </row>
    <row r="189" spans="1:21">
      <c r="A189">
        <v>179</v>
      </c>
      <c r="C189" t="e" vm="2">
        <f>[1]!GenLognormal($C$9,$C$10)</f>
        <v>#VALUE!</v>
      </c>
      <c r="D189" t="e" vm="2">
        <f>[1]!GenLognormal($D$9,$D$10)</f>
        <v>#VALUE!</v>
      </c>
      <c r="E189" t="e" vm="2">
        <f>[1]!genNormal($E$9,$E$10)</f>
        <v>#VALUE!</v>
      </c>
      <c r="F189" t="e" vm="1">
        <f t="shared" si="22"/>
        <v>#VALUE!</v>
      </c>
      <c r="G189" t="e" vm="2">
        <f>[1]!GenLognormal($G$9,$G$10)</f>
        <v>#VALUE!</v>
      </c>
      <c r="H189" t="e" vm="2">
        <f>[1]!genBinomial(1,0.593)</f>
        <v>#VALUE!</v>
      </c>
      <c r="I189" s="13" t="e" vm="1">
        <f t="shared" si="23"/>
        <v>#VALUE!</v>
      </c>
      <c r="J189" t="e" vm="2">
        <f>[1]!genUniform($J$9,$J$10)</f>
        <v>#VALUE!</v>
      </c>
      <c r="K189" t="e" vm="1">
        <f t="shared" si="24"/>
        <v>#VALUE!</v>
      </c>
      <c r="L189" s="47" t="e" vm="1">
        <f t="shared" si="25"/>
        <v>#VALUE!</v>
      </c>
      <c r="M189" t="e" vm="1">
        <f t="shared" si="26"/>
        <v>#VALUE!</v>
      </c>
      <c r="N189" t="e" vm="2">
        <f>[1]!genUniform($N$9,$N$10)</f>
        <v>#VALUE!</v>
      </c>
      <c r="O189" t="e" vm="1">
        <f t="shared" si="27"/>
        <v>#VALUE!</v>
      </c>
      <c r="P189" s="47" t="e" vm="1">
        <f t="shared" si="28"/>
        <v>#VALUE!</v>
      </c>
      <c r="Q189" t="e" vm="1">
        <f t="shared" si="29"/>
        <v>#VALUE!</v>
      </c>
      <c r="R189" t="e" vm="2">
        <f>[1]!genUniform($J$9,$J$10)</f>
        <v>#VALUE!</v>
      </c>
      <c r="S189" t="e" vm="1">
        <f t="shared" si="30"/>
        <v>#VALUE!</v>
      </c>
      <c r="T189" s="47" t="e" vm="1">
        <f t="shared" si="31"/>
        <v>#VALUE!</v>
      </c>
      <c r="U189" t="e" vm="1">
        <f t="shared" si="32"/>
        <v>#VALUE!</v>
      </c>
    </row>
    <row r="190" spans="1:21">
      <c r="A190">
        <v>180</v>
      </c>
      <c r="C190" t="e" vm="2">
        <f>[1]!GenLognormal($C$9,$C$10)</f>
        <v>#VALUE!</v>
      </c>
      <c r="D190" t="e" vm="2">
        <f>[1]!GenLognormal($D$9,$D$10)</f>
        <v>#VALUE!</v>
      </c>
      <c r="E190" t="e" vm="2">
        <f>[1]!genNormal($E$9,$E$10)</f>
        <v>#VALUE!</v>
      </c>
      <c r="F190" t="e" vm="1">
        <f t="shared" si="22"/>
        <v>#VALUE!</v>
      </c>
      <c r="G190" t="e" vm="2">
        <f>[1]!GenLognormal($G$9,$G$10)</f>
        <v>#VALUE!</v>
      </c>
      <c r="H190" t="e" vm="2">
        <f>[1]!genBinomial(1,0.593)</f>
        <v>#VALUE!</v>
      </c>
      <c r="I190" s="13" t="e" vm="1">
        <f t="shared" si="23"/>
        <v>#VALUE!</v>
      </c>
      <c r="J190" t="e" vm="2">
        <f>[1]!genUniform($J$9,$J$10)</f>
        <v>#VALUE!</v>
      </c>
      <c r="K190" t="e" vm="1">
        <f t="shared" si="24"/>
        <v>#VALUE!</v>
      </c>
      <c r="L190" s="47" t="e" vm="1">
        <f t="shared" si="25"/>
        <v>#VALUE!</v>
      </c>
      <c r="M190" t="e" vm="1">
        <f t="shared" si="26"/>
        <v>#VALUE!</v>
      </c>
      <c r="N190" t="e" vm="2">
        <f>[1]!genUniform($N$9,$N$10)</f>
        <v>#VALUE!</v>
      </c>
      <c r="O190" t="e" vm="1">
        <f t="shared" si="27"/>
        <v>#VALUE!</v>
      </c>
      <c r="P190" s="47" t="e" vm="1">
        <f t="shared" si="28"/>
        <v>#VALUE!</v>
      </c>
      <c r="Q190" t="e" vm="1">
        <f t="shared" si="29"/>
        <v>#VALUE!</v>
      </c>
      <c r="R190" t="e" vm="2">
        <f>[1]!genUniform($J$9,$J$10)</f>
        <v>#VALUE!</v>
      </c>
      <c r="S190" t="e" vm="1">
        <f t="shared" si="30"/>
        <v>#VALUE!</v>
      </c>
      <c r="T190" s="47" t="e" vm="1">
        <f t="shared" si="31"/>
        <v>#VALUE!</v>
      </c>
      <c r="U190" t="e" vm="1">
        <f t="shared" si="32"/>
        <v>#VALUE!</v>
      </c>
    </row>
    <row r="191" spans="1:21">
      <c r="A191">
        <v>181</v>
      </c>
      <c r="C191" t="e" vm="2">
        <f>[1]!GenLognormal($C$9,$C$10)</f>
        <v>#VALUE!</v>
      </c>
      <c r="D191" t="e" vm="2">
        <f>[1]!GenLognormal($D$9,$D$10)</f>
        <v>#VALUE!</v>
      </c>
      <c r="E191" t="e" vm="2">
        <f>[1]!genNormal($E$9,$E$10)</f>
        <v>#VALUE!</v>
      </c>
      <c r="F191" t="e" vm="1">
        <f t="shared" si="22"/>
        <v>#VALUE!</v>
      </c>
      <c r="G191" t="e" vm="2">
        <f>[1]!GenLognormal($G$9,$G$10)</f>
        <v>#VALUE!</v>
      </c>
      <c r="H191" t="e" vm="2">
        <f>[1]!genBinomial(1,0.593)</f>
        <v>#VALUE!</v>
      </c>
      <c r="I191" s="13" t="e" vm="1">
        <f t="shared" si="23"/>
        <v>#VALUE!</v>
      </c>
      <c r="J191" t="e" vm="2">
        <f>[1]!genUniform($J$9,$J$10)</f>
        <v>#VALUE!</v>
      </c>
      <c r="K191" t="e" vm="1">
        <f t="shared" si="24"/>
        <v>#VALUE!</v>
      </c>
      <c r="L191" s="47" t="e" vm="1">
        <f t="shared" si="25"/>
        <v>#VALUE!</v>
      </c>
      <c r="M191" t="e" vm="1">
        <f t="shared" si="26"/>
        <v>#VALUE!</v>
      </c>
      <c r="N191" t="e" vm="2">
        <f>[1]!genUniform($N$9,$N$10)</f>
        <v>#VALUE!</v>
      </c>
      <c r="O191" t="e" vm="1">
        <f t="shared" si="27"/>
        <v>#VALUE!</v>
      </c>
      <c r="P191" s="47" t="e" vm="1">
        <f t="shared" si="28"/>
        <v>#VALUE!</v>
      </c>
      <c r="Q191" t="e" vm="1">
        <f t="shared" si="29"/>
        <v>#VALUE!</v>
      </c>
      <c r="R191" t="e" vm="2">
        <f>[1]!genUniform($J$9,$J$10)</f>
        <v>#VALUE!</v>
      </c>
      <c r="S191" t="e" vm="1">
        <f t="shared" si="30"/>
        <v>#VALUE!</v>
      </c>
      <c r="T191" s="47" t="e" vm="1">
        <f t="shared" si="31"/>
        <v>#VALUE!</v>
      </c>
      <c r="U191" t="e" vm="1">
        <f t="shared" si="32"/>
        <v>#VALUE!</v>
      </c>
    </row>
    <row r="192" spans="1:21">
      <c r="A192">
        <v>182</v>
      </c>
      <c r="C192" t="e" vm="2">
        <f>[1]!GenLognormal($C$9,$C$10)</f>
        <v>#VALUE!</v>
      </c>
      <c r="D192" t="e" vm="2">
        <f>[1]!GenLognormal($D$9,$D$10)</f>
        <v>#VALUE!</v>
      </c>
      <c r="E192" t="e" vm="2">
        <f>[1]!genNormal($E$9,$E$10)</f>
        <v>#VALUE!</v>
      </c>
      <c r="F192" t="e" vm="1">
        <f t="shared" si="22"/>
        <v>#VALUE!</v>
      </c>
      <c r="G192" t="e" vm="2">
        <f>[1]!GenLognormal($G$9,$G$10)</f>
        <v>#VALUE!</v>
      </c>
      <c r="H192" t="e" vm="2">
        <f>[1]!genBinomial(1,0.593)</f>
        <v>#VALUE!</v>
      </c>
      <c r="I192" s="13" t="e" vm="1">
        <f t="shared" si="23"/>
        <v>#VALUE!</v>
      </c>
      <c r="J192" t="e" vm="2">
        <f>[1]!genUniform($J$9,$J$10)</f>
        <v>#VALUE!</v>
      </c>
      <c r="K192" t="e" vm="1">
        <f t="shared" si="24"/>
        <v>#VALUE!</v>
      </c>
      <c r="L192" s="47" t="e" vm="1">
        <f t="shared" si="25"/>
        <v>#VALUE!</v>
      </c>
      <c r="M192" t="e" vm="1">
        <f t="shared" si="26"/>
        <v>#VALUE!</v>
      </c>
      <c r="N192" t="e" vm="2">
        <f>[1]!genUniform($N$9,$N$10)</f>
        <v>#VALUE!</v>
      </c>
      <c r="O192" t="e" vm="1">
        <f t="shared" si="27"/>
        <v>#VALUE!</v>
      </c>
      <c r="P192" s="47" t="e" vm="1">
        <f t="shared" si="28"/>
        <v>#VALUE!</v>
      </c>
      <c r="Q192" t="e" vm="1">
        <f t="shared" si="29"/>
        <v>#VALUE!</v>
      </c>
      <c r="R192" t="e" vm="2">
        <f>[1]!genUniform($J$9,$J$10)</f>
        <v>#VALUE!</v>
      </c>
      <c r="S192" t="e" vm="1">
        <f t="shared" si="30"/>
        <v>#VALUE!</v>
      </c>
      <c r="T192" s="47" t="e" vm="1">
        <f t="shared" si="31"/>
        <v>#VALUE!</v>
      </c>
      <c r="U192" t="e" vm="1">
        <f t="shared" si="32"/>
        <v>#VALUE!</v>
      </c>
    </row>
    <row r="193" spans="1:21">
      <c r="A193">
        <v>183</v>
      </c>
      <c r="C193" t="e" vm="2">
        <f>[1]!GenLognormal($C$9,$C$10)</f>
        <v>#VALUE!</v>
      </c>
      <c r="D193" t="e" vm="2">
        <f>[1]!GenLognormal($D$9,$D$10)</f>
        <v>#VALUE!</v>
      </c>
      <c r="E193" t="e" vm="2">
        <f>[1]!genNormal($E$9,$E$10)</f>
        <v>#VALUE!</v>
      </c>
      <c r="F193" t="e" vm="1">
        <f t="shared" si="22"/>
        <v>#VALUE!</v>
      </c>
      <c r="G193" t="e" vm="2">
        <f>[1]!GenLognormal($G$9,$G$10)</f>
        <v>#VALUE!</v>
      </c>
      <c r="H193" t="e" vm="2">
        <f>[1]!genBinomial(1,0.593)</f>
        <v>#VALUE!</v>
      </c>
      <c r="I193" s="13" t="e" vm="1">
        <f t="shared" si="23"/>
        <v>#VALUE!</v>
      </c>
      <c r="J193" t="e" vm="2">
        <f>[1]!genUniform($J$9,$J$10)</f>
        <v>#VALUE!</v>
      </c>
      <c r="K193" t="e" vm="1">
        <f t="shared" si="24"/>
        <v>#VALUE!</v>
      </c>
      <c r="L193" s="47" t="e" vm="1">
        <f t="shared" si="25"/>
        <v>#VALUE!</v>
      </c>
      <c r="M193" t="e" vm="1">
        <f t="shared" si="26"/>
        <v>#VALUE!</v>
      </c>
      <c r="N193" t="e" vm="2">
        <f>[1]!genUniform($N$9,$N$10)</f>
        <v>#VALUE!</v>
      </c>
      <c r="O193" t="e" vm="1">
        <f t="shared" si="27"/>
        <v>#VALUE!</v>
      </c>
      <c r="P193" s="47" t="e" vm="1">
        <f t="shared" si="28"/>
        <v>#VALUE!</v>
      </c>
      <c r="Q193" t="e" vm="1">
        <f t="shared" si="29"/>
        <v>#VALUE!</v>
      </c>
      <c r="R193" t="e" vm="2">
        <f>[1]!genUniform($J$9,$J$10)</f>
        <v>#VALUE!</v>
      </c>
      <c r="S193" t="e" vm="1">
        <f t="shared" si="30"/>
        <v>#VALUE!</v>
      </c>
      <c r="T193" s="47" t="e" vm="1">
        <f t="shared" si="31"/>
        <v>#VALUE!</v>
      </c>
      <c r="U193" t="e" vm="1">
        <f t="shared" si="32"/>
        <v>#VALUE!</v>
      </c>
    </row>
    <row r="194" spans="1:21">
      <c r="A194">
        <v>184</v>
      </c>
      <c r="C194" t="e" vm="2">
        <f>[1]!GenLognormal($C$9,$C$10)</f>
        <v>#VALUE!</v>
      </c>
      <c r="D194" t="e" vm="2">
        <f>[1]!GenLognormal($D$9,$D$10)</f>
        <v>#VALUE!</v>
      </c>
      <c r="E194" t="e" vm="2">
        <f>[1]!genNormal($E$9,$E$10)</f>
        <v>#VALUE!</v>
      </c>
      <c r="F194" t="e" vm="1">
        <f t="shared" si="22"/>
        <v>#VALUE!</v>
      </c>
      <c r="G194" t="e" vm="2">
        <f>[1]!GenLognormal($G$9,$G$10)</f>
        <v>#VALUE!</v>
      </c>
      <c r="H194" t="e" vm="2">
        <f>[1]!genBinomial(1,0.593)</f>
        <v>#VALUE!</v>
      </c>
      <c r="I194" s="13" t="e" vm="1">
        <f t="shared" si="23"/>
        <v>#VALUE!</v>
      </c>
      <c r="J194" t="e" vm="2">
        <f>[1]!genUniform($J$9,$J$10)</f>
        <v>#VALUE!</v>
      </c>
      <c r="K194" t="e" vm="1">
        <f t="shared" si="24"/>
        <v>#VALUE!</v>
      </c>
      <c r="L194" s="47" t="e" vm="1">
        <f t="shared" si="25"/>
        <v>#VALUE!</v>
      </c>
      <c r="M194" t="e" vm="1">
        <f t="shared" si="26"/>
        <v>#VALUE!</v>
      </c>
      <c r="N194" t="e" vm="2">
        <f>[1]!genUniform($N$9,$N$10)</f>
        <v>#VALUE!</v>
      </c>
      <c r="O194" t="e" vm="1">
        <f t="shared" si="27"/>
        <v>#VALUE!</v>
      </c>
      <c r="P194" s="47" t="e" vm="1">
        <f t="shared" si="28"/>
        <v>#VALUE!</v>
      </c>
      <c r="Q194" t="e" vm="1">
        <f t="shared" si="29"/>
        <v>#VALUE!</v>
      </c>
      <c r="R194" t="e" vm="2">
        <f>[1]!genUniform($J$9,$J$10)</f>
        <v>#VALUE!</v>
      </c>
      <c r="S194" t="e" vm="1">
        <f t="shared" si="30"/>
        <v>#VALUE!</v>
      </c>
      <c r="T194" s="47" t="e" vm="1">
        <f t="shared" si="31"/>
        <v>#VALUE!</v>
      </c>
      <c r="U194" t="e" vm="1">
        <f t="shared" si="32"/>
        <v>#VALUE!</v>
      </c>
    </row>
    <row r="195" spans="1:21">
      <c r="A195">
        <v>185</v>
      </c>
      <c r="C195" t="e" vm="2">
        <f>[1]!GenLognormal($C$9,$C$10)</f>
        <v>#VALUE!</v>
      </c>
      <c r="D195" t="e" vm="2">
        <f>[1]!GenLognormal($D$9,$D$10)</f>
        <v>#VALUE!</v>
      </c>
      <c r="E195" t="e" vm="2">
        <f>[1]!genNormal($E$9,$E$10)</f>
        <v>#VALUE!</v>
      </c>
      <c r="F195" t="e" vm="1">
        <f t="shared" si="22"/>
        <v>#VALUE!</v>
      </c>
      <c r="G195" t="e" vm="2">
        <f>[1]!GenLognormal($G$9,$G$10)</f>
        <v>#VALUE!</v>
      </c>
      <c r="H195" t="e" vm="2">
        <f>[1]!genBinomial(1,0.593)</f>
        <v>#VALUE!</v>
      </c>
      <c r="I195" s="13" t="e" vm="1">
        <f t="shared" si="23"/>
        <v>#VALUE!</v>
      </c>
      <c r="J195" t="e" vm="2">
        <f>[1]!genUniform($J$9,$J$10)</f>
        <v>#VALUE!</v>
      </c>
      <c r="K195" t="e" vm="1">
        <f t="shared" si="24"/>
        <v>#VALUE!</v>
      </c>
      <c r="L195" s="47" t="e" vm="1">
        <f t="shared" si="25"/>
        <v>#VALUE!</v>
      </c>
      <c r="M195" t="e" vm="1">
        <f t="shared" si="26"/>
        <v>#VALUE!</v>
      </c>
      <c r="N195" t="e" vm="2">
        <f>[1]!genUniform($N$9,$N$10)</f>
        <v>#VALUE!</v>
      </c>
      <c r="O195" t="e" vm="1">
        <f t="shared" si="27"/>
        <v>#VALUE!</v>
      </c>
      <c r="P195" s="47" t="e" vm="1">
        <f t="shared" si="28"/>
        <v>#VALUE!</v>
      </c>
      <c r="Q195" t="e" vm="1">
        <f t="shared" si="29"/>
        <v>#VALUE!</v>
      </c>
      <c r="R195" t="e" vm="2">
        <f>[1]!genUniform($J$9,$J$10)</f>
        <v>#VALUE!</v>
      </c>
      <c r="S195" t="e" vm="1">
        <f t="shared" si="30"/>
        <v>#VALUE!</v>
      </c>
      <c r="T195" s="47" t="e" vm="1">
        <f t="shared" si="31"/>
        <v>#VALUE!</v>
      </c>
      <c r="U195" t="e" vm="1">
        <f t="shared" si="32"/>
        <v>#VALUE!</v>
      </c>
    </row>
    <row r="196" spans="1:21">
      <c r="A196">
        <v>186</v>
      </c>
      <c r="C196" t="e" vm="2">
        <f>[1]!GenLognormal($C$9,$C$10)</f>
        <v>#VALUE!</v>
      </c>
      <c r="D196" t="e" vm="2">
        <f>[1]!GenLognormal($D$9,$D$10)</f>
        <v>#VALUE!</v>
      </c>
      <c r="E196" t="e" vm="2">
        <f>[1]!genNormal($E$9,$E$10)</f>
        <v>#VALUE!</v>
      </c>
      <c r="F196" t="e" vm="1">
        <f t="shared" si="22"/>
        <v>#VALUE!</v>
      </c>
      <c r="G196" t="e" vm="2">
        <f>[1]!GenLognormal($G$9,$G$10)</f>
        <v>#VALUE!</v>
      </c>
      <c r="H196" t="e" vm="2">
        <f>[1]!genBinomial(1,0.593)</f>
        <v>#VALUE!</v>
      </c>
      <c r="I196" s="13" t="e" vm="1">
        <f t="shared" si="23"/>
        <v>#VALUE!</v>
      </c>
      <c r="J196" t="e" vm="2">
        <f>[1]!genUniform($J$9,$J$10)</f>
        <v>#VALUE!</v>
      </c>
      <c r="K196" t="e" vm="1">
        <f t="shared" si="24"/>
        <v>#VALUE!</v>
      </c>
      <c r="L196" s="47" t="e" vm="1">
        <f t="shared" si="25"/>
        <v>#VALUE!</v>
      </c>
      <c r="M196" t="e" vm="1">
        <f t="shared" si="26"/>
        <v>#VALUE!</v>
      </c>
      <c r="N196" t="e" vm="2">
        <f>[1]!genUniform($N$9,$N$10)</f>
        <v>#VALUE!</v>
      </c>
      <c r="O196" t="e" vm="1">
        <f t="shared" si="27"/>
        <v>#VALUE!</v>
      </c>
      <c r="P196" s="47" t="e" vm="1">
        <f t="shared" si="28"/>
        <v>#VALUE!</v>
      </c>
      <c r="Q196" t="e" vm="1">
        <f t="shared" si="29"/>
        <v>#VALUE!</v>
      </c>
      <c r="R196" t="e" vm="2">
        <f>[1]!genUniform($J$9,$J$10)</f>
        <v>#VALUE!</v>
      </c>
      <c r="S196" t="e" vm="1">
        <f t="shared" si="30"/>
        <v>#VALUE!</v>
      </c>
      <c r="T196" s="47" t="e" vm="1">
        <f t="shared" si="31"/>
        <v>#VALUE!</v>
      </c>
      <c r="U196" t="e" vm="1">
        <f t="shared" si="32"/>
        <v>#VALUE!</v>
      </c>
    </row>
    <row r="197" spans="1:21">
      <c r="A197">
        <v>187</v>
      </c>
      <c r="C197" t="e" vm="2">
        <f>[1]!GenLognormal($C$9,$C$10)</f>
        <v>#VALUE!</v>
      </c>
      <c r="D197" t="e" vm="2">
        <f>[1]!GenLognormal($D$9,$D$10)</f>
        <v>#VALUE!</v>
      </c>
      <c r="E197" t="e" vm="2">
        <f>[1]!genNormal($E$9,$E$10)</f>
        <v>#VALUE!</v>
      </c>
      <c r="F197" t="e" vm="1">
        <f t="shared" si="22"/>
        <v>#VALUE!</v>
      </c>
      <c r="G197" t="e" vm="2">
        <f>[1]!GenLognormal($G$9,$G$10)</f>
        <v>#VALUE!</v>
      </c>
      <c r="H197" t="e" vm="2">
        <f>[1]!genBinomial(1,0.593)</f>
        <v>#VALUE!</v>
      </c>
      <c r="I197" s="13" t="e" vm="1">
        <f t="shared" si="23"/>
        <v>#VALUE!</v>
      </c>
      <c r="J197" t="e" vm="2">
        <f>[1]!genUniform($J$9,$J$10)</f>
        <v>#VALUE!</v>
      </c>
      <c r="K197" t="e" vm="1">
        <f t="shared" si="24"/>
        <v>#VALUE!</v>
      </c>
      <c r="L197" s="47" t="e" vm="1">
        <f t="shared" si="25"/>
        <v>#VALUE!</v>
      </c>
      <c r="M197" t="e" vm="1">
        <f t="shared" si="26"/>
        <v>#VALUE!</v>
      </c>
      <c r="N197" t="e" vm="2">
        <f>[1]!genUniform($N$9,$N$10)</f>
        <v>#VALUE!</v>
      </c>
      <c r="O197" t="e" vm="1">
        <f t="shared" si="27"/>
        <v>#VALUE!</v>
      </c>
      <c r="P197" s="47" t="e" vm="1">
        <f t="shared" si="28"/>
        <v>#VALUE!</v>
      </c>
      <c r="Q197" t="e" vm="1">
        <f t="shared" si="29"/>
        <v>#VALUE!</v>
      </c>
      <c r="R197" t="e" vm="2">
        <f>[1]!genUniform($J$9,$J$10)</f>
        <v>#VALUE!</v>
      </c>
      <c r="S197" t="e" vm="1">
        <f t="shared" si="30"/>
        <v>#VALUE!</v>
      </c>
      <c r="T197" s="47" t="e" vm="1">
        <f t="shared" si="31"/>
        <v>#VALUE!</v>
      </c>
      <c r="U197" t="e" vm="1">
        <f t="shared" si="32"/>
        <v>#VALUE!</v>
      </c>
    </row>
    <row r="198" spans="1:21">
      <c r="A198">
        <v>188</v>
      </c>
      <c r="C198" t="e" vm="2">
        <f>[1]!GenLognormal($C$9,$C$10)</f>
        <v>#VALUE!</v>
      </c>
      <c r="D198" t="e" vm="2">
        <f>[1]!GenLognormal($D$9,$D$10)</f>
        <v>#VALUE!</v>
      </c>
      <c r="E198" t="e" vm="2">
        <f>[1]!genNormal($E$9,$E$10)</f>
        <v>#VALUE!</v>
      </c>
      <c r="F198" t="e" vm="1">
        <f t="shared" si="22"/>
        <v>#VALUE!</v>
      </c>
      <c r="G198" t="e" vm="2">
        <f>[1]!GenLognormal($G$9,$G$10)</f>
        <v>#VALUE!</v>
      </c>
      <c r="H198" t="e" vm="2">
        <f>[1]!genBinomial(1,0.593)</f>
        <v>#VALUE!</v>
      </c>
      <c r="I198" s="13" t="e" vm="1">
        <f t="shared" si="23"/>
        <v>#VALUE!</v>
      </c>
      <c r="J198" t="e" vm="2">
        <f>[1]!genUniform($J$9,$J$10)</f>
        <v>#VALUE!</v>
      </c>
      <c r="K198" t="e" vm="1">
        <f t="shared" si="24"/>
        <v>#VALUE!</v>
      </c>
      <c r="L198" s="47" t="e" vm="1">
        <f t="shared" si="25"/>
        <v>#VALUE!</v>
      </c>
      <c r="M198" t="e" vm="1">
        <f t="shared" si="26"/>
        <v>#VALUE!</v>
      </c>
      <c r="N198" t="e" vm="2">
        <f>[1]!genUniform($N$9,$N$10)</f>
        <v>#VALUE!</v>
      </c>
      <c r="O198" t="e" vm="1">
        <f t="shared" si="27"/>
        <v>#VALUE!</v>
      </c>
      <c r="P198" s="47" t="e" vm="1">
        <f t="shared" si="28"/>
        <v>#VALUE!</v>
      </c>
      <c r="Q198" t="e" vm="1">
        <f t="shared" si="29"/>
        <v>#VALUE!</v>
      </c>
      <c r="R198" t="e" vm="2">
        <f>[1]!genUniform($J$9,$J$10)</f>
        <v>#VALUE!</v>
      </c>
      <c r="S198" t="e" vm="1">
        <f t="shared" si="30"/>
        <v>#VALUE!</v>
      </c>
      <c r="T198" s="47" t="e" vm="1">
        <f t="shared" si="31"/>
        <v>#VALUE!</v>
      </c>
      <c r="U198" t="e" vm="1">
        <f t="shared" si="32"/>
        <v>#VALUE!</v>
      </c>
    </row>
    <row r="199" spans="1:21">
      <c r="A199">
        <v>189</v>
      </c>
      <c r="C199" t="e" vm="2">
        <f>[1]!GenLognormal($C$9,$C$10)</f>
        <v>#VALUE!</v>
      </c>
      <c r="D199" t="e" vm="2">
        <f>[1]!GenLognormal($D$9,$D$10)</f>
        <v>#VALUE!</v>
      </c>
      <c r="E199" t="e" vm="2">
        <f>[1]!genNormal($E$9,$E$10)</f>
        <v>#VALUE!</v>
      </c>
      <c r="F199" t="e" vm="1">
        <f t="shared" si="22"/>
        <v>#VALUE!</v>
      </c>
      <c r="G199" t="e" vm="2">
        <f>[1]!GenLognormal($G$9,$G$10)</f>
        <v>#VALUE!</v>
      </c>
      <c r="H199" t="e" vm="2">
        <f>[1]!genBinomial(1,0.593)</f>
        <v>#VALUE!</v>
      </c>
      <c r="I199" s="13" t="e" vm="1">
        <f t="shared" si="23"/>
        <v>#VALUE!</v>
      </c>
      <c r="J199" t="e" vm="2">
        <f>[1]!genUniform($J$9,$J$10)</f>
        <v>#VALUE!</v>
      </c>
      <c r="K199" t="e" vm="1">
        <f t="shared" si="24"/>
        <v>#VALUE!</v>
      </c>
      <c r="L199" s="47" t="e" vm="1">
        <f t="shared" si="25"/>
        <v>#VALUE!</v>
      </c>
      <c r="M199" t="e" vm="1">
        <f t="shared" si="26"/>
        <v>#VALUE!</v>
      </c>
      <c r="N199" t="e" vm="2">
        <f>[1]!genUniform($N$9,$N$10)</f>
        <v>#VALUE!</v>
      </c>
      <c r="O199" t="e" vm="1">
        <f t="shared" si="27"/>
        <v>#VALUE!</v>
      </c>
      <c r="P199" s="47" t="e" vm="1">
        <f t="shared" si="28"/>
        <v>#VALUE!</v>
      </c>
      <c r="Q199" t="e" vm="1">
        <f t="shared" si="29"/>
        <v>#VALUE!</v>
      </c>
      <c r="R199" t="e" vm="2">
        <f>[1]!genUniform($J$9,$J$10)</f>
        <v>#VALUE!</v>
      </c>
      <c r="S199" t="e" vm="1">
        <f t="shared" si="30"/>
        <v>#VALUE!</v>
      </c>
      <c r="T199" s="47" t="e" vm="1">
        <f t="shared" si="31"/>
        <v>#VALUE!</v>
      </c>
      <c r="U199" t="e" vm="1">
        <f t="shared" si="32"/>
        <v>#VALUE!</v>
      </c>
    </row>
    <row r="200" spans="1:21">
      <c r="A200">
        <v>190</v>
      </c>
      <c r="C200" t="e" vm="2">
        <f>[1]!GenLognormal($C$9,$C$10)</f>
        <v>#VALUE!</v>
      </c>
      <c r="D200" t="e" vm="2">
        <f>[1]!GenLognormal($D$9,$D$10)</f>
        <v>#VALUE!</v>
      </c>
      <c r="E200" t="e" vm="2">
        <f>[1]!genNormal($E$9,$E$10)</f>
        <v>#VALUE!</v>
      </c>
      <c r="F200" t="e" vm="1">
        <f t="shared" si="22"/>
        <v>#VALUE!</v>
      </c>
      <c r="G200" t="e" vm="2">
        <f>[1]!GenLognormal($G$9,$G$10)</f>
        <v>#VALUE!</v>
      </c>
      <c r="H200" t="e" vm="2">
        <f>[1]!genBinomial(1,0.593)</f>
        <v>#VALUE!</v>
      </c>
      <c r="I200" s="13" t="e" vm="1">
        <f t="shared" si="23"/>
        <v>#VALUE!</v>
      </c>
      <c r="J200" t="e" vm="2">
        <f>[1]!genUniform($J$9,$J$10)</f>
        <v>#VALUE!</v>
      </c>
      <c r="K200" t="e" vm="1">
        <f t="shared" si="24"/>
        <v>#VALUE!</v>
      </c>
      <c r="L200" s="47" t="e" vm="1">
        <f t="shared" si="25"/>
        <v>#VALUE!</v>
      </c>
      <c r="M200" t="e" vm="1">
        <f t="shared" si="26"/>
        <v>#VALUE!</v>
      </c>
      <c r="N200" t="e" vm="2">
        <f>[1]!genUniform($N$9,$N$10)</f>
        <v>#VALUE!</v>
      </c>
      <c r="O200" t="e" vm="1">
        <f t="shared" si="27"/>
        <v>#VALUE!</v>
      </c>
      <c r="P200" s="47" t="e" vm="1">
        <f t="shared" si="28"/>
        <v>#VALUE!</v>
      </c>
      <c r="Q200" t="e" vm="1">
        <f t="shared" si="29"/>
        <v>#VALUE!</v>
      </c>
      <c r="R200" t="e" vm="2">
        <f>[1]!genUniform($J$9,$J$10)</f>
        <v>#VALUE!</v>
      </c>
      <c r="S200" t="e" vm="1">
        <f t="shared" si="30"/>
        <v>#VALUE!</v>
      </c>
      <c r="T200" s="47" t="e" vm="1">
        <f t="shared" si="31"/>
        <v>#VALUE!</v>
      </c>
      <c r="U200" t="e" vm="1">
        <f t="shared" si="32"/>
        <v>#VALUE!</v>
      </c>
    </row>
    <row r="201" spans="1:21">
      <c r="A201">
        <v>191</v>
      </c>
      <c r="C201" t="e" vm="2">
        <f>[1]!GenLognormal($C$9,$C$10)</f>
        <v>#VALUE!</v>
      </c>
      <c r="D201" t="e" vm="2">
        <f>[1]!GenLognormal($D$9,$D$10)</f>
        <v>#VALUE!</v>
      </c>
      <c r="E201" t="e" vm="2">
        <f>[1]!genNormal($E$9,$E$10)</f>
        <v>#VALUE!</v>
      </c>
      <c r="F201" t="e" vm="1">
        <f t="shared" si="22"/>
        <v>#VALUE!</v>
      </c>
      <c r="G201" t="e" vm="2">
        <f>[1]!GenLognormal($G$9,$G$10)</f>
        <v>#VALUE!</v>
      </c>
      <c r="H201" t="e" vm="2">
        <f>[1]!genBinomial(1,0.593)</f>
        <v>#VALUE!</v>
      </c>
      <c r="I201" s="13" t="e" vm="1">
        <f t="shared" si="23"/>
        <v>#VALUE!</v>
      </c>
      <c r="J201" t="e" vm="2">
        <f>[1]!genUniform($J$9,$J$10)</f>
        <v>#VALUE!</v>
      </c>
      <c r="K201" t="e" vm="1">
        <f t="shared" si="24"/>
        <v>#VALUE!</v>
      </c>
      <c r="L201" s="47" t="e" vm="1">
        <f t="shared" si="25"/>
        <v>#VALUE!</v>
      </c>
      <c r="M201" t="e" vm="1">
        <f t="shared" si="26"/>
        <v>#VALUE!</v>
      </c>
      <c r="N201" t="e" vm="2">
        <f>[1]!genUniform($N$9,$N$10)</f>
        <v>#VALUE!</v>
      </c>
      <c r="O201" t="e" vm="1">
        <f t="shared" si="27"/>
        <v>#VALUE!</v>
      </c>
      <c r="P201" s="47" t="e" vm="1">
        <f t="shared" si="28"/>
        <v>#VALUE!</v>
      </c>
      <c r="Q201" t="e" vm="1">
        <f t="shared" si="29"/>
        <v>#VALUE!</v>
      </c>
      <c r="R201" t="e" vm="2">
        <f>[1]!genUniform($J$9,$J$10)</f>
        <v>#VALUE!</v>
      </c>
      <c r="S201" t="e" vm="1">
        <f t="shared" si="30"/>
        <v>#VALUE!</v>
      </c>
      <c r="T201" s="47" t="e" vm="1">
        <f t="shared" si="31"/>
        <v>#VALUE!</v>
      </c>
      <c r="U201" t="e" vm="1">
        <f t="shared" si="32"/>
        <v>#VALUE!</v>
      </c>
    </row>
    <row r="202" spans="1:21">
      <c r="A202">
        <v>192</v>
      </c>
      <c r="C202" t="e" vm="2">
        <f>[1]!GenLognormal($C$9,$C$10)</f>
        <v>#VALUE!</v>
      </c>
      <c r="D202" t="e" vm="2">
        <f>[1]!GenLognormal($D$9,$D$10)</f>
        <v>#VALUE!</v>
      </c>
      <c r="E202" t="e" vm="2">
        <f>[1]!genNormal($E$9,$E$10)</f>
        <v>#VALUE!</v>
      </c>
      <c r="F202" t="e" vm="1">
        <f t="shared" si="22"/>
        <v>#VALUE!</v>
      </c>
      <c r="G202" t="e" vm="2">
        <f>[1]!GenLognormal($G$9,$G$10)</f>
        <v>#VALUE!</v>
      </c>
      <c r="H202" t="e" vm="2">
        <f>[1]!genBinomial(1,0.593)</f>
        <v>#VALUE!</v>
      </c>
      <c r="I202" s="13" t="e" vm="1">
        <f t="shared" si="23"/>
        <v>#VALUE!</v>
      </c>
      <c r="J202" t="e" vm="2">
        <f>[1]!genUniform($J$9,$J$10)</f>
        <v>#VALUE!</v>
      </c>
      <c r="K202" t="e" vm="1">
        <f t="shared" si="24"/>
        <v>#VALUE!</v>
      </c>
      <c r="L202" s="47" t="e" vm="1">
        <f t="shared" si="25"/>
        <v>#VALUE!</v>
      </c>
      <c r="M202" t="e" vm="1">
        <f t="shared" si="26"/>
        <v>#VALUE!</v>
      </c>
      <c r="N202" t="e" vm="2">
        <f>[1]!genUniform($N$9,$N$10)</f>
        <v>#VALUE!</v>
      </c>
      <c r="O202" t="e" vm="1">
        <f t="shared" si="27"/>
        <v>#VALUE!</v>
      </c>
      <c r="P202" s="47" t="e" vm="1">
        <f t="shared" si="28"/>
        <v>#VALUE!</v>
      </c>
      <c r="Q202" t="e" vm="1">
        <f t="shared" si="29"/>
        <v>#VALUE!</v>
      </c>
      <c r="R202" t="e" vm="2">
        <f>[1]!genUniform($J$9,$J$10)</f>
        <v>#VALUE!</v>
      </c>
      <c r="S202" t="e" vm="1">
        <f t="shared" si="30"/>
        <v>#VALUE!</v>
      </c>
      <c r="T202" s="47" t="e" vm="1">
        <f t="shared" si="31"/>
        <v>#VALUE!</v>
      </c>
      <c r="U202" t="e" vm="1">
        <f t="shared" si="32"/>
        <v>#VALUE!</v>
      </c>
    </row>
    <row r="203" spans="1:21">
      <c r="A203">
        <v>193</v>
      </c>
      <c r="C203" t="e" vm="2">
        <f>[1]!GenLognormal($C$9,$C$10)</f>
        <v>#VALUE!</v>
      </c>
      <c r="D203" t="e" vm="2">
        <f>[1]!GenLognormal($D$9,$D$10)</f>
        <v>#VALUE!</v>
      </c>
      <c r="E203" t="e" vm="2">
        <f>[1]!genNormal($E$9,$E$10)</f>
        <v>#VALUE!</v>
      </c>
      <c r="F203" t="e" vm="1">
        <f t="shared" si="22"/>
        <v>#VALUE!</v>
      </c>
      <c r="G203" t="e" vm="2">
        <f>[1]!GenLognormal($G$9,$G$10)</f>
        <v>#VALUE!</v>
      </c>
      <c r="H203" t="e" vm="2">
        <f>[1]!genBinomial(1,0.593)</f>
        <v>#VALUE!</v>
      </c>
      <c r="I203" s="13" t="e" vm="1">
        <f t="shared" si="23"/>
        <v>#VALUE!</v>
      </c>
      <c r="J203" t="e" vm="2">
        <f>[1]!genUniform($J$9,$J$10)</f>
        <v>#VALUE!</v>
      </c>
      <c r="K203" t="e" vm="1">
        <f t="shared" si="24"/>
        <v>#VALUE!</v>
      </c>
      <c r="L203" s="47" t="e" vm="1">
        <f t="shared" si="25"/>
        <v>#VALUE!</v>
      </c>
      <c r="M203" t="e" vm="1">
        <f t="shared" si="26"/>
        <v>#VALUE!</v>
      </c>
      <c r="N203" t="e" vm="2">
        <f>[1]!genUniform($N$9,$N$10)</f>
        <v>#VALUE!</v>
      </c>
      <c r="O203" t="e" vm="1">
        <f t="shared" si="27"/>
        <v>#VALUE!</v>
      </c>
      <c r="P203" s="47" t="e" vm="1">
        <f t="shared" si="28"/>
        <v>#VALUE!</v>
      </c>
      <c r="Q203" t="e" vm="1">
        <f t="shared" si="29"/>
        <v>#VALUE!</v>
      </c>
      <c r="R203" t="e" vm="2">
        <f>[1]!genUniform($J$9,$J$10)</f>
        <v>#VALUE!</v>
      </c>
      <c r="S203" t="e" vm="1">
        <f t="shared" si="30"/>
        <v>#VALUE!</v>
      </c>
      <c r="T203" s="47" t="e" vm="1">
        <f t="shared" si="31"/>
        <v>#VALUE!</v>
      </c>
      <c r="U203" t="e" vm="1">
        <f t="shared" si="32"/>
        <v>#VALUE!</v>
      </c>
    </row>
    <row r="204" spans="1:21">
      <c r="A204">
        <v>194</v>
      </c>
      <c r="C204" t="e" vm="2">
        <f>[1]!GenLognormal($C$9,$C$10)</f>
        <v>#VALUE!</v>
      </c>
      <c r="D204" t="e" vm="2">
        <f>[1]!GenLognormal($D$9,$D$10)</f>
        <v>#VALUE!</v>
      </c>
      <c r="E204" t="e" vm="2">
        <f>[1]!genNormal($E$9,$E$10)</f>
        <v>#VALUE!</v>
      </c>
      <c r="F204" t="e" vm="1">
        <f t="shared" ref="F204:F267" si="33">IF(E204&gt;45,E204,45)</f>
        <v>#VALUE!</v>
      </c>
      <c r="G204" t="e" vm="2">
        <f>[1]!GenLognormal($G$9,$G$10)</f>
        <v>#VALUE!</v>
      </c>
      <c r="H204" t="e" vm="2">
        <f>[1]!genBinomial(1,0.593)</f>
        <v>#VALUE!</v>
      </c>
      <c r="I204" s="13" t="e" vm="1">
        <f t="shared" ref="I204:I206" si="34">(266.16-47.17*H204-2.33*G204+0.66*F204+0.017*(F204^2))*113.12/1000000*D204</f>
        <v>#VALUE!</v>
      </c>
      <c r="J204" t="e" vm="2">
        <f>[1]!genUniform($J$9,$J$10)</f>
        <v>#VALUE!</v>
      </c>
      <c r="K204" t="e" vm="1">
        <f t="shared" ref="K204:K267" si="35">_xlfn.LOGNORM.INV($J204,$K$9,$K$10)</f>
        <v>#VALUE!</v>
      </c>
      <c r="L204" s="47" t="e" vm="1">
        <f t="shared" ref="L204:L267" si="36">K204*$I204/24/60</f>
        <v>#VALUE!</v>
      </c>
      <c r="M204" t="e" vm="1">
        <f t="shared" ref="M204:M267" si="37">L204*24*60/$D204</f>
        <v>#VALUE!</v>
      </c>
      <c r="N204" t="e" vm="2">
        <f>[1]!genUniform($N$9,$N$10)</f>
        <v>#VALUE!</v>
      </c>
      <c r="O204" t="e" vm="1">
        <f t="shared" ref="O204:O267" si="38">_xlfn.LOGNORM.INV($R204,$S$9,$S$10)</f>
        <v>#VALUE!</v>
      </c>
      <c r="P204" s="47" t="e" vm="1">
        <f t="shared" ref="P204:P267" si="39">O204*$I204/24/60</f>
        <v>#VALUE!</v>
      </c>
      <c r="Q204" t="e" vm="1">
        <f t="shared" ref="Q204:Q267" si="40">P204*24*60/$D204</f>
        <v>#VALUE!</v>
      </c>
      <c r="R204" t="e" vm="2">
        <f>[1]!genUniform($J$9,$J$10)</f>
        <v>#VALUE!</v>
      </c>
      <c r="S204" t="e" vm="1">
        <f t="shared" ref="S204:S267" si="41">_xlfn.LOGNORM.INV($R204,$S$9,$S$10)</f>
        <v>#VALUE!</v>
      </c>
      <c r="T204" s="47" t="e" vm="1">
        <f t="shared" ref="T204:T267" si="42">S204*$I204/24/60</f>
        <v>#VALUE!</v>
      </c>
      <c r="U204" t="e" vm="1">
        <f t="shared" ref="U204:U267" si="43">T204*24*60/$D204</f>
        <v>#VALUE!</v>
      </c>
    </row>
    <row r="205" spans="1:21">
      <c r="A205">
        <v>195</v>
      </c>
      <c r="C205" t="e" vm="2">
        <f>[1]!GenLognormal($C$9,$C$10)</f>
        <v>#VALUE!</v>
      </c>
      <c r="D205" t="e" vm="2">
        <f>[1]!GenLognormal($D$9,$D$10)</f>
        <v>#VALUE!</v>
      </c>
      <c r="E205" t="e" vm="2">
        <f>[1]!genNormal($E$9,$E$10)</f>
        <v>#VALUE!</v>
      </c>
      <c r="F205" t="e" vm="1">
        <f t="shared" si="33"/>
        <v>#VALUE!</v>
      </c>
      <c r="G205" t="e" vm="2">
        <f>[1]!GenLognormal($G$9,$G$10)</f>
        <v>#VALUE!</v>
      </c>
      <c r="H205" t="e" vm="2">
        <f>[1]!genBinomial(1,0.593)</f>
        <v>#VALUE!</v>
      </c>
      <c r="I205" s="13" t="e" vm="1">
        <f t="shared" si="34"/>
        <v>#VALUE!</v>
      </c>
      <c r="J205" t="e" vm="2">
        <f>[1]!genUniform($J$9,$J$10)</f>
        <v>#VALUE!</v>
      </c>
      <c r="K205" t="e" vm="1">
        <f t="shared" si="35"/>
        <v>#VALUE!</v>
      </c>
      <c r="L205" s="47" t="e" vm="1">
        <f t="shared" si="36"/>
        <v>#VALUE!</v>
      </c>
      <c r="M205" t="e" vm="1">
        <f t="shared" si="37"/>
        <v>#VALUE!</v>
      </c>
      <c r="N205" t="e" vm="2">
        <f>[1]!genUniform($N$9,$N$10)</f>
        <v>#VALUE!</v>
      </c>
      <c r="O205" t="e" vm="1">
        <f t="shared" si="38"/>
        <v>#VALUE!</v>
      </c>
      <c r="P205" s="47" t="e" vm="1">
        <f t="shared" si="39"/>
        <v>#VALUE!</v>
      </c>
      <c r="Q205" t="e" vm="1">
        <f t="shared" si="40"/>
        <v>#VALUE!</v>
      </c>
      <c r="R205" t="e" vm="2">
        <f>[1]!genUniform($J$9,$J$10)</f>
        <v>#VALUE!</v>
      </c>
      <c r="S205" t="e" vm="1">
        <f t="shared" si="41"/>
        <v>#VALUE!</v>
      </c>
      <c r="T205" s="47" t="e" vm="1">
        <f t="shared" si="42"/>
        <v>#VALUE!</v>
      </c>
      <c r="U205" t="e" vm="1">
        <f t="shared" si="43"/>
        <v>#VALUE!</v>
      </c>
    </row>
    <row r="206" spans="1:21">
      <c r="A206">
        <v>196</v>
      </c>
      <c r="C206" t="e" vm="2">
        <f>[1]!GenLognormal($C$9,$C$10)</f>
        <v>#VALUE!</v>
      </c>
      <c r="D206" t="e" vm="2">
        <f>[1]!GenLognormal($D$9,$D$10)</f>
        <v>#VALUE!</v>
      </c>
      <c r="E206" t="e" vm="2">
        <f>[1]!genNormal($E$9,$E$10)</f>
        <v>#VALUE!</v>
      </c>
      <c r="F206" t="e" vm="1">
        <f t="shared" si="33"/>
        <v>#VALUE!</v>
      </c>
      <c r="G206" t="e" vm="2">
        <f>[1]!GenLognormal($G$9,$G$10)</f>
        <v>#VALUE!</v>
      </c>
      <c r="H206" t="e" vm="2">
        <f>[1]!genBinomial(1,0.593)</f>
        <v>#VALUE!</v>
      </c>
      <c r="I206" s="13" t="e" vm="1">
        <f t="shared" si="34"/>
        <v>#VALUE!</v>
      </c>
      <c r="J206" t="e" vm="2">
        <f>[1]!genUniform($J$9,$J$10)</f>
        <v>#VALUE!</v>
      </c>
      <c r="K206" t="e" vm="1">
        <f t="shared" si="35"/>
        <v>#VALUE!</v>
      </c>
      <c r="L206" s="47" t="e" vm="1">
        <f t="shared" si="36"/>
        <v>#VALUE!</v>
      </c>
      <c r="M206" t="e" vm="1">
        <f t="shared" si="37"/>
        <v>#VALUE!</v>
      </c>
      <c r="N206" t="e" vm="2">
        <f>[1]!genUniform($N$9,$N$10)</f>
        <v>#VALUE!</v>
      </c>
      <c r="O206" t="e" vm="1">
        <f t="shared" si="38"/>
        <v>#VALUE!</v>
      </c>
      <c r="P206" s="47" t="e" vm="1">
        <f t="shared" si="39"/>
        <v>#VALUE!</v>
      </c>
      <c r="Q206" t="e" vm="1">
        <f t="shared" si="40"/>
        <v>#VALUE!</v>
      </c>
      <c r="R206" t="e" vm="2">
        <f>[1]!genUniform($J$9,$J$10)</f>
        <v>#VALUE!</v>
      </c>
      <c r="S206" t="e" vm="1">
        <f t="shared" si="41"/>
        <v>#VALUE!</v>
      </c>
      <c r="T206" s="47" t="e" vm="1">
        <f t="shared" si="42"/>
        <v>#VALUE!</v>
      </c>
      <c r="U206" t="e" vm="1">
        <f t="shared" si="43"/>
        <v>#VALUE!</v>
      </c>
    </row>
    <row r="207" spans="1:21">
      <c r="A207">
        <v>197</v>
      </c>
      <c r="C207" t="e" vm="2">
        <f>[1]!GenLognormal($C$9,$C$10)</f>
        <v>#VALUE!</v>
      </c>
      <c r="D207" t="e" vm="2">
        <f>[1]!GenLognormal($D$9,$D$10)</f>
        <v>#VALUE!</v>
      </c>
      <c r="E207" t="e" vm="2">
        <f>[1]!genNormal($E$9,$E$10)</f>
        <v>#VALUE!</v>
      </c>
      <c r="F207" t="e" vm="1">
        <f t="shared" si="33"/>
        <v>#VALUE!</v>
      </c>
      <c r="G207" t="e" vm="2">
        <f>[1]!GenLognormal($G$9,$G$10)</f>
        <v>#VALUE!</v>
      </c>
      <c r="H207" t="e" vm="2">
        <f>[1]!genBinomial(1,0.593)</f>
        <v>#VALUE!</v>
      </c>
      <c r="I207" s="13" t="e" vm="1">
        <f t="shared" ref="I207:I270" si="44">(266.16-47.17*H207-2.33*G207+0.66*F207+0.017*(F207^2))*113.12/1000000*D207</f>
        <v>#VALUE!</v>
      </c>
      <c r="J207" t="e" vm="2">
        <f>[1]!genUniform($J$9,$J$10)</f>
        <v>#VALUE!</v>
      </c>
      <c r="K207" t="e" vm="1">
        <f t="shared" si="35"/>
        <v>#VALUE!</v>
      </c>
      <c r="L207" s="47" t="e" vm="1">
        <f t="shared" si="36"/>
        <v>#VALUE!</v>
      </c>
      <c r="M207" t="e" vm="1">
        <f t="shared" si="37"/>
        <v>#VALUE!</v>
      </c>
      <c r="N207" t="e" vm="2">
        <f>[1]!genUniform($N$9,$N$10)</f>
        <v>#VALUE!</v>
      </c>
      <c r="O207" t="e" vm="1">
        <f t="shared" si="38"/>
        <v>#VALUE!</v>
      </c>
      <c r="P207" s="47" t="e" vm="1">
        <f t="shared" si="39"/>
        <v>#VALUE!</v>
      </c>
      <c r="Q207" t="e" vm="1">
        <f t="shared" si="40"/>
        <v>#VALUE!</v>
      </c>
      <c r="R207" t="e" vm="2">
        <f>[1]!genUniform($J$9,$J$10)</f>
        <v>#VALUE!</v>
      </c>
      <c r="S207" t="e" vm="1">
        <f t="shared" si="41"/>
        <v>#VALUE!</v>
      </c>
      <c r="T207" s="47" t="e" vm="1">
        <f t="shared" si="42"/>
        <v>#VALUE!</v>
      </c>
      <c r="U207" t="e" vm="1">
        <f t="shared" si="43"/>
        <v>#VALUE!</v>
      </c>
    </row>
    <row r="208" spans="1:21">
      <c r="A208">
        <v>198</v>
      </c>
      <c r="C208" t="e" vm="2">
        <f>[1]!GenLognormal($C$9,$C$10)</f>
        <v>#VALUE!</v>
      </c>
      <c r="D208" t="e" vm="2">
        <f>[1]!GenLognormal($D$9,$D$10)</f>
        <v>#VALUE!</v>
      </c>
      <c r="E208" t="e" vm="2">
        <f>[1]!genNormal($E$9,$E$10)</f>
        <v>#VALUE!</v>
      </c>
      <c r="F208" t="e" vm="1">
        <f t="shared" si="33"/>
        <v>#VALUE!</v>
      </c>
      <c r="G208" t="e" vm="2">
        <f>[1]!GenLognormal($G$9,$G$10)</f>
        <v>#VALUE!</v>
      </c>
      <c r="H208" t="e" vm="2">
        <f>[1]!genBinomial(1,0.593)</f>
        <v>#VALUE!</v>
      </c>
      <c r="I208" s="13" t="e" vm="1">
        <f t="shared" si="44"/>
        <v>#VALUE!</v>
      </c>
      <c r="J208" t="e" vm="2">
        <f>[1]!genUniform($J$9,$J$10)</f>
        <v>#VALUE!</v>
      </c>
      <c r="K208" t="e" vm="1">
        <f t="shared" si="35"/>
        <v>#VALUE!</v>
      </c>
      <c r="L208" s="47" t="e" vm="1">
        <f t="shared" si="36"/>
        <v>#VALUE!</v>
      </c>
      <c r="M208" t="e" vm="1">
        <f t="shared" si="37"/>
        <v>#VALUE!</v>
      </c>
      <c r="N208" t="e" vm="2">
        <f>[1]!genUniform($N$9,$N$10)</f>
        <v>#VALUE!</v>
      </c>
      <c r="O208" t="e" vm="1">
        <f t="shared" si="38"/>
        <v>#VALUE!</v>
      </c>
      <c r="P208" s="47" t="e" vm="1">
        <f t="shared" si="39"/>
        <v>#VALUE!</v>
      </c>
      <c r="Q208" t="e" vm="1">
        <f t="shared" si="40"/>
        <v>#VALUE!</v>
      </c>
      <c r="R208" t="e" vm="2">
        <f>[1]!genUniform($J$9,$J$10)</f>
        <v>#VALUE!</v>
      </c>
      <c r="S208" t="e" vm="1">
        <f t="shared" si="41"/>
        <v>#VALUE!</v>
      </c>
      <c r="T208" s="47" t="e" vm="1">
        <f t="shared" si="42"/>
        <v>#VALUE!</v>
      </c>
      <c r="U208" t="e" vm="1">
        <f t="shared" si="43"/>
        <v>#VALUE!</v>
      </c>
    </row>
    <row r="209" spans="1:21">
      <c r="A209">
        <v>199</v>
      </c>
      <c r="C209" t="e" vm="2">
        <f>[1]!GenLognormal($C$9,$C$10)</f>
        <v>#VALUE!</v>
      </c>
      <c r="D209" t="e" vm="2">
        <f>[1]!GenLognormal($D$9,$D$10)</f>
        <v>#VALUE!</v>
      </c>
      <c r="E209" t="e" vm="2">
        <f>[1]!genNormal($E$9,$E$10)</f>
        <v>#VALUE!</v>
      </c>
      <c r="F209" t="e" vm="1">
        <f t="shared" si="33"/>
        <v>#VALUE!</v>
      </c>
      <c r="G209" t="e" vm="2">
        <f>[1]!GenLognormal($G$9,$G$10)</f>
        <v>#VALUE!</v>
      </c>
      <c r="H209" t="e" vm="2">
        <f>[1]!genBinomial(1,0.593)</f>
        <v>#VALUE!</v>
      </c>
      <c r="I209" s="13" t="e" vm="1">
        <f t="shared" si="44"/>
        <v>#VALUE!</v>
      </c>
      <c r="J209" t="e" vm="2">
        <f>[1]!genUniform($J$9,$J$10)</f>
        <v>#VALUE!</v>
      </c>
      <c r="K209" t="e" vm="1">
        <f t="shared" si="35"/>
        <v>#VALUE!</v>
      </c>
      <c r="L209" s="47" t="e" vm="1">
        <f t="shared" si="36"/>
        <v>#VALUE!</v>
      </c>
      <c r="M209" t="e" vm="1">
        <f t="shared" si="37"/>
        <v>#VALUE!</v>
      </c>
      <c r="N209" t="e" vm="2">
        <f>[1]!genUniform($N$9,$N$10)</f>
        <v>#VALUE!</v>
      </c>
      <c r="O209" t="e" vm="1">
        <f t="shared" si="38"/>
        <v>#VALUE!</v>
      </c>
      <c r="P209" s="47" t="e" vm="1">
        <f t="shared" si="39"/>
        <v>#VALUE!</v>
      </c>
      <c r="Q209" t="e" vm="1">
        <f t="shared" si="40"/>
        <v>#VALUE!</v>
      </c>
      <c r="R209" t="e" vm="2">
        <f>[1]!genUniform($J$9,$J$10)</f>
        <v>#VALUE!</v>
      </c>
      <c r="S209" t="e" vm="1">
        <f t="shared" si="41"/>
        <v>#VALUE!</v>
      </c>
      <c r="T209" s="47" t="e" vm="1">
        <f t="shared" si="42"/>
        <v>#VALUE!</v>
      </c>
      <c r="U209" t="e" vm="1">
        <f t="shared" si="43"/>
        <v>#VALUE!</v>
      </c>
    </row>
    <row r="210" spans="1:21">
      <c r="A210">
        <v>200</v>
      </c>
      <c r="C210" t="e" vm="2">
        <f>[1]!GenLognormal($C$9,$C$10)</f>
        <v>#VALUE!</v>
      </c>
      <c r="D210" t="e" vm="2">
        <f>[1]!GenLognormal($D$9,$D$10)</f>
        <v>#VALUE!</v>
      </c>
      <c r="E210" t="e" vm="2">
        <f>[1]!genNormal($E$9,$E$10)</f>
        <v>#VALUE!</v>
      </c>
      <c r="F210" t="e" vm="1">
        <f t="shared" si="33"/>
        <v>#VALUE!</v>
      </c>
      <c r="G210" t="e" vm="2">
        <f>[1]!GenLognormal($G$9,$G$10)</f>
        <v>#VALUE!</v>
      </c>
      <c r="H210" t="e" vm="2">
        <f>[1]!genBinomial(1,0.593)</f>
        <v>#VALUE!</v>
      </c>
      <c r="I210" s="13" t="e" vm="1">
        <f t="shared" si="44"/>
        <v>#VALUE!</v>
      </c>
      <c r="J210" t="e" vm="2">
        <f>[1]!genUniform($J$9,$J$10)</f>
        <v>#VALUE!</v>
      </c>
      <c r="K210" t="e" vm="1">
        <f t="shared" si="35"/>
        <v>#VALUE!</v>
      </c>
      <c r="L210" s="47" t="e" vm="1">
        <f t="shared" si="36"/>
        <v>#VALUE!</v>
      </c>
      <c r="M210" t="e" vm="1">
        <f t="shared" si="37"/>
        <v>#VALUE!</v>
      </c>
      <c r="N210" t="e" vm="2">
        <f>[1]!genUniform($N$9,$N$10)</f>
        <v>#VALUE!</v>
      </c>
      <c r="O210" t="e" vm="1">
        <f t="shared" si="38"/>
        <v>#VALUE!</v>
      </c>
      <c r="P210" s="47" t="e" vm="1">
        <f t="shared" si="39"/>
        <v>#VALUE!</v>
      </c>
      <c r="Q210" t="e" vm="1">
        <f t="shared" si="40"/>
        <v>#VALUE!</v>
      </c>
      <c r="R210" t="e" vm="2">
        <f>[1]!genUniform($J$9,$J$10)</f>
        <v>#VALUE!</v>
      </c>
      <c r="S210" t="e" vm="1">
        <f t="shared" si="41"/>
        <v>#VALUE!</v>
      </c>
      <c r="T210" s="47" t="e" vm="1">
        <f t="shared" si="42"/>
        <v>#VALUE!</v>
      </c>
      <c r="U210" t="e" vm="1">
        <f t="shared" si="43"/>
        <v>#VALUE!</v>
      </c>
    </row>
    <row r="211" spans="1:21">
      <c r="A211">
        <v>201</v>
      </c>
      <c r="C211" t="e" vm="2">
        <f>[1]!GenLognormal($C$9,$C$10)</f>
        <v>#VALUE!</v>
      </c>
      <c r="D211" t="e" vm="2">
        <f>[1]!GenLognormal($D$9,$D$10)</f>
        <v>#VALUE!</v>
      </c>
      <c r="E211" t="e" vm="2">
        <f>[1]!genNormal($E$9,$E$10)</f>
        <v>#VALUE!</v>
      </c>
      <c r="F211" t="e" vm="1">
        <f t="shared" si="33"/>
        <v>#VALUE!</v>
      </c>
      <c r="G211" t="e" vm="2">
        <f>[1]!GenLognormal($G$9,$G$10)</f>
        <v>#VALUE!</v>
      </c>
      <c r="H211" t="e" vm="2">
        <f>[1]!genBinomial(1,0.593)</f>
        <v>#VALUE!</v>
      </c>
      <c r="I211" s="13" t="e" vm="1">
        <f t="shared" si="44"/>
        <v>#VALUE!</v>
      </c>
      <c r="J211" t="e" vm="2">
        <f>[1]!genUniform($J$9,$J$10)</f>
        <v>#VALUE!</v>
      </c>
      <c r="K211" t="e" vm="1">
        <f t="shared" si="35"/>
        <v>#VALUE!</v>
      </c>
      <c r="L211" s="47" t="e" vm="1">
        <f t="shared" si="36"/>
        <v>#VALUE!</v>
      </c>
      <c r="M211" t="e" vm="1">
        <f t="shared" si="37"/>
        <v>#VALUE!</v>
      </c>
      <c r="N211" t="e" vm="2">
        <f>[1]!genUniform($N$9,$N$10)</f>
        <v>#VALUE!</v>
      </c>
      <c r="O211" t="e" vm="1">
        <f t="shared" si="38"/>
        <v>#VALUE!</v>
      </c>
      <c r="P211" s="47" t="e" vm="1">
        <f t="shared" si="39"/>
        <v>#VALUE!</v>
      </c>
      <c r="Q211" t="e" vm="1">
        <f t="shared" si="40"/>
        <v>#VALUE!</v>
      </c>
      <c r="R211" t="e" vm="2">
        <f>[1]!genUniform($J$9,$J$10)</f>
        <v>#VALUE!</v>
      </c>
      <c r="S211" t="e" vm="1">
        <f t="shared" si="41"/>
        <v>#VALUE!</v>
      </c>
      <c r="T211" s="47" t="e" vm="1">
        <f t="shared" si="42"/>
        <v>#VALUE!</v>
      </c>
      <c r="U211" t="e" vm="1">
        <f t="shared" si="43"/>
        <v>#VALUE!</v>
      </c>
    </row>
    <row r="212" spans="1:21">
      <c r="A212">
        <v>202</v>
      </c>
      <c r="C212" t="e" vm="2">
        <f>[1]!GenLognormal($C$9,$C$10)</f>
        <v>#VALUE!</v>
      </c>
      <c r="D212" t="e" vm="2">
        <f>[1]!GenLognormal($D$9,$D$10)</f>
        <v>#VALUE!</v>
      </c>
      <c r="E212" t="e" vm="2">
        <f>[1]!genNormal($E$9,$E$10)</f>
        <v>#VALUE!</v>
      </c>
      <c r="F212" t="e" vm="1">
        <f t="shared" si="33"/>
        <v>#VALUE!</v>
      </c>
      <c r="G212" t="e" vm="2">
        <f>[1]!GenLognormal($G$9,$G$10)</f>
        <v>#VALUE!</v>
      </c>
      <c r="H212" t="e" vm="2">
        <f>[1]!genBinomial(1,0.593)</f>
        <v>#VALUE!</v>
      </c>
      <c r="I212" s="13" t="e" vm="1">
        <f t="shared" si="44"/>
        <v>#VALUE!</v>
      </c>
      <c r="J212" t="e" vm="2">
        <f>[1]!genUniform($J$9,$J$10)</f>
        <v>#VALUE!</v>
      </c>
      <c r="K212" t="e" vm="1">
        <f t="shared" si="35"/>
        <v>#VALUE!</v>
      </c>
      <c r="L212" s="47" t="e" vm="1">
        <f t="shared" si="36"/>
        <v>#VALUE!</v>
      </c>
      <c r="M212" t="e" vm="1">
        <f t="shared" si="37"/>
        <v>#VALUE!</v>
      </c>
      <c r="N212" t="e" vm="2">
        <f>[1]!genUniform($N$9,$N$10)</f>
        <v>#VALUE!</v>
      </c>
      <c r="O212" t="e" vm="1">
        <f t="shared" si="38"/>
        <v>#VALUE!</v>
      </c>
      <c r="P212" s="47" t="e" vm="1">
        <f t="shared" si="39"/>
        <v>#VALUE!</v>
      </c>
      <c r="Q212" t="e" vm="1">
        <f t="shared" si="40"/>
        <v>#VALUE!</v>
      </c>
      <c r="R212" t="e" vm="2">
        <f>[1]!genUniform($J$9,$J$10)</f>
        <v>#VALUE!</v>
      </c>
      <c r="S212" t="e" vm="1">
        <f t="shared" si="41"/>
        <v>#VALUE!</v>
      </c>
      <c r="T212" s="47" t="e" vm="1">
        <f t="shared" si="42"/>
        <v>#VALUE!</v>
      </c>
      <c r="U212" t="e" vm="1">
        <f t="shared" si="43"/>
        <v>#VALUE!</v>
      </c>
    </row>
    <row r="213" spans="1:21">
      <c r="A213">
        <v>203</v>
      </c>
      <c r="C213" t="e" vm="2">
        <f>[1]!GenLognormal($C$9,$C$10)</f>
        <v>#VALUE!</v>
      </c>
      <c r="D213" t="e" vm="2">
        <f>[1]!GenLognormal($D$9,$D$10)</f>
        <v>#VALUE!</v>
      </c>
      <c r="E213" t="e" vm="2">
        <f>[1]!genNormal($E$9,$E$10)</f>
        <v>#VALUE!</v>
      </c>
      <c r="F213" t="e" vm="1">
        <f t="shared" si="33"/>
        <v>#VALUE!</v>
      </c>
      <c r="G213" t="e" vm="2">
        <f>[1]!GenLognormal($G$9,$G$10)</f>
        <v>#VALUE!</v>
      </c>
      <c r="H213" t="e" vm="2">
        <f>[1]!genBinomial(1,0.593)</f>
        <v>#VALUE!</v>
      </c>
      <c r="I213" s="13" t="e" vm="1">
        <f t="shared" si="44"/>
        <v>#VALUE!</v>
      </c>
      <c r="J213" t="e" vm="2">
        <f>[1]!genUniform($J$9,$J$10)</f>
        <v>#VALUE!</v>
      </c>
      <c r="K213" t="e" vm="1">
        <f t="shared" si="35"/>
        <v>#VALUE!</v>
      </c>
      <c r="L213" s="47" t="e" vm="1">
        <f t="shared" si="36"/>
        <v>#VALUE!</v>
      </c>
      <c r="M213" t="e" vm="1">
        <f t="shared" si="37"/>
        <v>#VALUE!</v>
      </c>
      <c r="N213" t="e" vm="2">
        <f>[1]!genUniform($N$9,$N$10)</f>
        <v>#VALUE!</v>
      </c>
      <c r="O213" t="e" vm="1">
        <f t="shared" si="38"/>
        <v>#VALUE!</v>
      </c>
      <c r="P213" s="47" t="e" vm="1">
        <f t="shared" si="39"/>
        <v>#VALUE!</v>
      </c>
      <c r="Q213" t="e" vm="1">
        <f t="shared" si="40"/>
        <v>#VALUE!</v>
      </c>
      <c r="R213" t="e" vm="2">
        <f>[1]!genUniform($J$9,$J$10)</f>
        <v>#VALUE!</v>
      </c>
      <c r="S213" t="e" vm="1">
        <f t="shared" si="41"/>
        <v>#VALUE!</v>
      </c>
      <c r="T213" s="47" t="e" vm="1">
        <f t="shared" si="42"/>
        <v>#VALUE!</v>
      </c>
      <c r="U213" t="e" vm="1">
        <f t="shared" si="43"/>
        <v>#VALUE!</v>
      </c>
    </row>
    <row r="214" spans="1:21">
      <c r="A214">
        <v>204</v>
      </c>
      <c r="C214" t="e" vm="2">
        <f>[1]!GenLognormal($C$9,$C$10)</f>
        <v>#VALUE!</v>
      </c>
      <c r="D214" t="e" vm="2">
        <f>[1]!GenLognormal($D$9,$D$10)</f>
        <v>#VALUE!</v>
      </c>
      <c r="E214" t="e" vm="2">
        <f>[1]!genNormal($E$9,$E$10)</f>
        <v>#VALUE!</v>
      </c>
      <c r="F214" t="e" vm="1">
        <f t="shared" si="33"/>
        <v>#VALUE!</v>
      </c>
      <c r="G214" t="e" vm="2">
        <f>[1]!GenLognormal($G$9,$G$10)</f>
        <v>#VALUE!</v>
      </c>
      <c r="H214" t="e" vm="2">
        <f>[1]!genBinomial(1,0.593)</f>
        <v>#VALUE!</v>
      </c>
      <c r="I214" s="13" t="e" vm="1">
        <f t="shared" si="44"/>
        <v>#VALUE!</v>
      </c>
      <c r="J214" t="e" vm="2">
        <f>[1]!genUniform($J$9,$J$10)</f>
        <v>#VALUE!</v>
      </c>
      <c r="K214" t="e" vm="1">
        <f t="shared" si="35"/>
        <v>#VALUE!</v>
      </c>
      <c r="L214" s="47" t="e" vm="1">
        <f t="shared" si="36"/>
        <v>#VALUE!</v>
      </c>
      <c r="M214" t="e" vm="1">
        <f t="shared" si="37"/>
        <v>#VALUE!</v>
      </c>
      <c r="N214" t="e" vm="2">
        <f>[1]!genUniform($N$9,$N$10)</f>
        <v>#VALUE!</v>
      </c>
      <c r="O214" t="e" vm="1">
        <f t="shared" si="38"/>
        <v>#VALUE!</v>
      </c>
      <c r="P214" s="47" t="e" vm="1">
        <f t="shared" si="39"/>
        <v>#VALUE!</v>
      </c>
      <c r="Q214" t="e" vm="1">
        <f t="shared" si="40"/>
        <v>#VALUE!</v>
      </c>
      <c r="R214" t="e" vm="2">
        <f>[1]!genUniform($J$9,$J$10)</f>
        <v>#VALUE!</v>
      </c>
      <c r="S214" t="e" vm="1">
        <f t="shared" si="41"/>
        <v>#VALUE!</v>
      </c>
      <c r="T214" s="47" t="e" vm="1">
        <f t="shared" si="42"/>
        <v>#VALUE!</v>
      </c>
      <c r="U214" t="e" vm="1">
        <f t="shared" si="43"/>
        <v>#VALUE!</v>
      </c>
    </row>
    <row r="215" spans="1:21">
      <c r="A215">
        <v>205</v>
      </c>
      <c r="C215" t="e" vm="2">
        <f>[1]!GenLognormal($C$9,$C$10)</f>
        <v>#VALUE!</v>
      </c>
      <c r="D215" t="e" vm="2">
        <f>[1]!GenLognormal($D$9,$D$10)</f>
        <v>#VALUE!</v>
      </c>
      <c r="E215" t="e" vm="2">
        <f>[1]!genNormal($E$9,$E$10)</f>
        <v>#VALUE!</v>
      </c>
      <c r="F215" t="e" vm="1">
        <f t="shared" si="33"/>
        <v>#VALUE!</v>
      </c>
      <c r="G215" t="e" vm="2">
        <f>[1]!GenLognormal($G$9,$G$10)</f>
        <v>#VALUE!</v>
      </c>
      <c r="H215" t="e" vm="2">
        <f>[1]!genBinomial(1,0.593)</f>
        <v>#VALUE!</v>
      </c>
      <c r="I215" s="13" t="e" vm="1">
        <f t="shared" si="44"/>
        <v>#VALUE!</v>
      </c>
      <c r="J215" t="e" vm="2">
        <f>[1]!genUniform($J$9,$J$10)</f>
        <v>#VALUE!</v>
      </c>
      <c r="K215" t="e" vm="1">
        <f t="shared" si="35"/>
        <v>#VALUE!</v>
      </c>
      <c r="L215" s="47" t="e" vm="1">
        <f t="shared" si="36"/>
        <v>#VALUE!</v>
      </c>
      <c r="M215" t="e" vm="1">
        <f t="shared" si="37"/>
        <v>#VALUE!</v>
      </c>
      <c r="N215" t="e" vm="2">
        <f>[1]!genUniform($N$9,$N$10)</f>
        <v>#VALUE!</v>
      </c>
      <c r="O215" t="e" vm="1">
        <f t="shared" si="38"/>
        <v>#VALUE!</v>
      </c>
      <c r="P215" s="47" t="e" vm="1">
        <f t="shared" si="39"/>
        <v>#VALUE!</v>
      </c>
      <c r="Q215" t="e" vm="1">
        <f t="shared" si="40"/>
        <v>#VALUE!</v>
      </c>
      <c r="R215" t="e" vm="2">
        <f>[1]!genUniform($J$9,$J$10)</f>
        <v>#VALUE!</v>
      </c>
      <c r="S215" t="e" vm="1">
        <f t="shared" si="41"/>
        <v>#VALUE!</v>
      </c>
      <c r="T215" s="47" t="e" vm="1">
        <f t="shared" si="42"/>
        <v>#VALUE!</v>
      </c>
      <c r="U215" t="e" vm="1">
        <f t="shared" si="43"/>
        <v>#VALUE!</v>
      </c>
    </row>
    <row r="216" spans="1:21">
      <c r="A216">
        <v>206</v>
      </c>
      <c r="C216" t="e" vm="2">
        <f>[1]!GenLognormal($C$9,$C$10)</f>
        <v>#VALUE!</v>
      </c>
      <c r="D216" t="e" vm="2">
        <f>[1]!GenLognormal($D$9,$D$10)</f>
        <v>#VALUE!</v>
      </c>
      <c r="E216" t="e" vm="2">
        <f>[1]!genNormal($E$9,$E$10)</f>
        <v>#VALUE!</v>
      </c>
      <c r="F216" t="e" vm="1">
        <f t="shared" si="33"/>
        <v>#VALUE!</v>
      </c>
      <c r="G216" t="e" vm="2">
        <f>[1]!GenLognormal($G$9,$G$10)</f>
        <v>#VALUE!</v>
      </c>
      <c r="H216" t="e" vm="2">
        <f>[1]!genBinomial(1,0.593)</f>
        <v>#VALUE!</v>
      </c>
      <c r="I216" s="13" t="e" vm="1">
        <f t="shared" si="44"/>
        <v>#VALUE!</v>
      </c>
      <c r="J216" t="e" vm="2">
        <f>[1]!genUniform($J$9,$J$10)</f>
        <v>#VALUE!</v>
      </c>
      <c r="K216" t="e" vm="1">
        <f t="shared" si="35"/>
        <v>#VALUE!</v>
      </c>
      <c r="L216" s="47" t="e" vm="1">
        <f t="shared" si="36"/>
        <v>#VALUE!</v>
      </c>
      <c r="M216" t="e" vm="1">
        <f t="shared" si="37"/>
        <v>#VALUE!</v>
      </c>
      <c r="N216" t="e" vm="2">
        <f>[1]!genUniform($N$9,$N$10)</f>
        <v>#VALUE!</v>
      </c>
      <c r="O216" t="e" vm="1">
        <f t="shared" si="38"/>
        <v>#VALUE!</v>
      </c>
      <c r="P216" s="47" t="e" vm="1">
        <f t="shared" si="39"/>
        <v>#VALUE!</v>
      </c>
      <c r="Q216" t="e" vm="1">
        <f t="shared" si="40"/>
        <v>#VALUE!</v>
      </c>
      <c r="R216" t="e" vm="2">
        <f>[1]!genUniform($J$9,$J$10)</f>
        <v>#VALUE!</v>
      </c>
      <c r="S216" t="e" vm="1">
        <f t="shared" si="41"/>
        <v>#VALUE!</v>
      </c>
      <c r="T216" s="47" t="e" vm="1">
        <f t="shared" si="42"/>
        <v>#VALUE!</v>
      </c>
      <c r="U216" t="e" vm="1">
        <f t="shared" si="43"/>
        <v>#VALUE!</v>
      </c>
    </row>
    <row r="217" spans="1:21">
      <c r="A217">
        <v>207</v>
      </c>
      <c r="C217" t="e" vm="2">
        <f>[1]!GenLognormal($C$9,$C$10)</f>
        <v>#VALUE!</v>
      </c>
      <c r="D217" t="e" vm="2">
        <f>[1]!GenLognormal($D$9,$D$10)</f>
        <v>#VALUE!</v>
      </c>
      <c r="E217" t="e" vm="2">
        <f>[1]!genNormal($E$9,$E$10)</f>
        <v>#VALUE!</v>
      </c>
      <c r="F217" t="e" vm="1">
        <f t="shared" si="33"/>
        <v>#VALUE!</v>
      </c>
      <c r="G217" t="e" vm="2">
        <f>[1]!GenLognormal($G$9,$G$10)</f>
        <v>#VALUE!</v>
      </c>
      <c r="H217" t="e" vm="2">
        <f>[1]!genBinomial(1,0.593)</f>
        <v>#VALUE!</v>
      </c>
      <c r="I217" s="13" t="e" vm="1">
        <f t="shared" si="44"/>
        <v>#VALUE!</v>
      </c>
      <c r="J217" t="e" vm="2">
        <f>[1]!genUniform($J$9,$J$10)</f>
        <v>#VALUE!</v>
      </c>
      <c r="K217" t="e" vm="1">
        <f t="shared" si="35"/>
        <v>#VALUE!</v>
      </c>
      <c r="L217" s="47" t="e" vm="1">
        <f t="shared" si="36"/>
        <v>#VALUE!</v>
      </c>
      <c r="M217" t="e" vm="1">
        <f t="shared" si="37"/>
        <v>#VALUE!</v>
      </c>
      <c r="N217" t="e" vm="2">
        <f>[1]!genUniform($N$9,$N$10)</f>
        <v>#VALUE!</v>
      </c>
      <c r="O217" t="e" vm="1">
        <f t="shared" si="38"/>
        <v>#VALUE!</v>
      </c>
      <c r="P217" s="47" t="e" vm="1">
        <f t="shared" si="39"/>
        <v>#VALUE!</v>
      </c>
      <c r="Q217" t="e" vm="1">
        <f t="shared" si="40"/>
        <v>#VALUE!</v>
      </c>
      <c r="R217" t="e" vm="2">
        <f>[1]!genUniform($J$9,$J$10)</f>
        <v>#VALUE!</v>
      </c>
      <c r="S217" t="e" vm="1">
        <f t="shared" si="41"/>
        <v>#VALUE!</v>
      </c>
      <c r="T217" s="47" t="e" vm="1">
        <f t="shared" si="42"/>
        <v>#VALUE!</v>
      </c>
      <c r="U217" t="e" vm="1">
        <f t="shared" si="43"/>
        <v>#VALUE!</v>
      </c>
    </row>
    <row r="218" spans="1:21">
      <c r="A218">
        <v>208</v>
      </c>
      <c r="C218" t="e" vm="2">
        <f>[1]!GenLognormal($C$9,$C$10)</f>
        <v>#VALUE!</v>
      </c>
      <c r="D218" t="e" vm="2">
        <f>[1]!GenLognormal($D$9,$D$10)</f>
        <v>#VALUE!</v>
      </c>
      <c r="E218" t="e" vm="2">
        <f>[1]!genNormal($E$9,$E$10)</f>
        <v>#VALUE!</v>
      </c>
      <c r="F218" t="e" vm="1">
        <f t="shared" si="33"/>
        <v>#VALUE!</v>
      </c>
      <c r="G218" t="e" vm="2">
        <f>[1]!GenLognormal($G$9,$G$10)</f>
        <v>#VALUE!</v>
      </c>
      <c r="H218" t="e" vm="2">
        <f>[1]!genBinomial(1,0.593)</f>
        <v>#VALUE!</v>
      </c>
      <c r="I218" s="13" t="e" vm="1">
        <f t="shared" si="44"/>
        <v>#VALUE!</v>
      </c>
      <c r="J218" t="e" vm="2">
        <f>[1]!genUniform($J$9,$J$10)</f>
        <v>#VALUE!</v>
      </c>
      <c r="K218" t="e" vm="1">
        <f t="shared" si="35"/>
        <v>#VALUE!</v>
      </c>
      <c r="L218" s="47" t="e" vm="1">
        <f t="shared" si="36"/>
        <v>#VALUE!</v>
      </c>
      <c r="M218" t="e" vm="1">
        <f t="shared" si="37"/>
        <v>#VALUE!</v>
      </c>
      <c r="N218" t="e" vm="2">
        <f>[1]!genUniform($N$9,$N$10)</f>
        <v>#VALUE!</v>
      </c>
      <c r="O218" t="e" vm="1">
        <f t="shared" si="38"/>
        <v>#VALUE!</v>
      </c>
      <c r="P218" s="47" t="e" vm="1">
        <f t="shared" si="39"/>
        <v>#VALUE!</v>
      </c>
      <c r="Q218" t="e" vm="1">
        <f t="shared" si="40"/>
        <v>#VALUE!</v>
      </c>
      <c r="R218" t="e" vm="2">
        <f>[1]!genUniform($J$9,$J$10)</f>
        <v>#VALUE!</v>
      </c>
      <c r="S218" t="e" vm="1">
        <f t="shared" si="41"/>
        <v>#VALUE!</v>
      </c>
      <c r="T218" s="47" t="e" vm="1">
        <f t="shared" si="42"/>
        <v>#VALUE!</v>
      </c>
      <c r="U218" t="e" vm="1">
        <f t="shared" si="43"/>
        <v>#VALUE!</v>
      </c>
    </row>
    <row r="219" spans="1:21">
      <c r="A219">
        <v>209</v>
      </c>
      <c r="C219" t="e" vm="2">
        <f>[1]!GenLognormal($C$9,$C$10)</f>
        <v>#VALUE!</v>
      </c>
      <c r="D219" t="e" vm="2">
        <f>[1]!GenLognormal($D$9,$D$10)</f>
        <v>#VALUE!</v>
      </c>
      <c r="E219" t="e" vm="2">
        <f>[1]!genNormal($E$9,$E$10)</f>
        <v>#VALUE!</v>
      </c>
      <c r="F219" t="e" vm="1">
        <f t="shared" si="33"/>
        <v>#VALUE!</v>
      </c>
      <c r="G219" t="e" vm="2">
        <f>[1]!GenLognormal($G$9,$G$10)</f>
        <v>#VALUE!</v>
      </c>
      <c r="H219" t="e" vm="2">
        <f>[1]!genBinomial(1,0.593)</f>
        <v>#VALUE!</v>
      </c>
      <c r="I219" s="13" t="e" vm="1">
        <f t="shared" si="44"/>
        <v>#VALUE!</v>
      </c>
      <c r="J219" t="e" vm="2">
        <f>[1]!genUniform($J$9,$J$10)</f>
        <v>#VALUE!</v>
      </c>
      <c r="K219" t="e" vm="1">
        <f t="shared" si="35"/>
        <v>#VALUE!</v>
      </c>
      <c r="L219" s="47" t="e" vm="1">
        <f t="shared" si="36"/>
        <v>#VALUE!</v>
      </c>
      <c r="M219" t="e" vm="1">
        <f t="shared" si="37"/>
        <v>#VALUE!</v>
      </c>
      <c r="N219" t="e" vm="2">
        <f>[1]!genUniform($N$9,$N$10)</f>
        <v>#VALUE!</v>
      </c>
      <c r="O219" t="e" vm="1">
        <f t="shared" si="38"/>
        <v>#VALUE!</v>
      </c>
      <c r="P219" s="47" t="e" vm="1">
        <f t="shared" si="39"/>
        <v>#VALUE!</v>
      </c>
      <c r="Q219" t="e" vm="1">
        <f t="shared" si="40"/>
        <v>#VALUE!</v>
      </c>
      <c r="R219" t="e" vm="2">
        <f>[1]!genUniform($J$9,$J$10)</f>
        <v>#VALUE!</v>
      </c>
      <c r="S219" t="e" vm="1">
        <f t="shared" si="41"/>
        <v>#VALUE!</v>
      </c>
      <c r="T219" s="47" t="e" vm="1">
        <f t="shared" si="42"/>
        <v>#VALUE!</v>
      </c>
      <c r="U219" t="e" vm="1">
        <f t="shared" si="43"/>
        <v>#VALUE!</v>
      </c>
    </row>
    <row r="220" spans="1:21">
      <c r="A220">
        <v>210</v>
      </c>
      <c r="C220" t="e" vm="2">
        <f>[1]!GenLognormal($C$9,$C$10)</f>
        <v>#VALUE!</v>
      </c>
      <c r="D220" t="e" vm="2">
        <f>[1]!GenLognormal($D$9,$D$10)</f>
        <v>#VALUE!</v>
      </c>
      <c r="E220" t="e" vm="2">
        <f>[1]!genNormal($E$9,$E$10)</f>
        <v>#VALUE!</v>
      </c>
      <c r="F220" t="e" vm="1">
        <f t="shared" si="33"/>
        <v>#VALUE!</v>
      </c>
      <c r="G220" t="e" vm="2">
        <f>[1]!GenLognormal($G$9,$G$10)</f>
        <v>#VALUE!</v>
      </c>
      <c r="H220" t="e" vm="2">
        <f>[1]!genBinomial(1,0.593)</f>
        <v>#VALUE!</v>
      </c>
      <c r="I220" s="13" t="e" vm="1">
        <f t="shared" si="44"/>
        <v>#VALUE!</v>
      </c>
      <c r="J220" t="e" vm="2">
        <f>[1]!genUniform($J$9,$J$10)</f>
        <v>#VALUE!</v>
      </c>
      <c r="K220" t="e" vm="1">
        <f t="shared" si="35"/>
        <v>#VALUE!</v>
      </c>
      <c r="L220" s="47" t="e" vm="1">
        <f t="shared" si="36"/>
        <v>#VALUE!</v>
      </c>
      <c r="M220" t="e" vm="1">
        <f t="shared" si="37"/>
        <v>#VALUE!</v>
      </c>
      <c r="N220" t="e" vm="2">
        <f>[1]!genUniform($N$9,$N$10)</f>
        <v>#VALUE!</v>
      </c>
      <c r="O220" t="e" vm="1">
        <f t="shared" si="38"/>
        <v>#VALUE!</v>
      </c>
      <c r="P220" s="47" t="e" vm="1">
        <f t="shared" si="39"/>
        <v>#VALUE!</v>
      </c>
      <c r="Q220" t="e" vm="1">
        <f t="shared" si="40"/>
        <v>#VALUE!</v>
      </c>
      <c r="R220" t="e" vm="2">
        <f>[1]!genUniform($J$9,$J$10)</f>
        <v>#VALUE!</v>
      </c>
      <c r="S220" t="e" vm="1">
        <f t="shared" si="41"/>
        <v>#VALUE!</v>
      </c>
      <c r="T220" s="47" t="e" vm="1">
        <f t="shared" si="42"/>
        <v>#VALUE!</v>
      </c>
      <c r="U220" t="e" vm="1">
        <f t="shared" si="43"/>
        <v>#VALUE!</v>
      </c>
    </row>
    <row r="221" spans="1:21">
      <c r="A221">
        <v>211</v>
      </c>
      <c r="C221" t="e" vm="2">
        <f>[1]!GenLognormal($C$9,$C$10)</f>
        <v>#VALUE!</v>
      </c>
      <c r="D221" t="e" vm="2">
        <f>[1]!GenLognormal($D$9,$D$10)</f>
        <v>#VALUE!</v>
      </c>
      <c r="E221" t="e" vm="2">
        <f>[1]!genNormal($E$9,$E$10)</f>
        <v>#VALUE!</v>
      </c>
      <c r="F221" t="e" vm="1">
        <f t="shared" si="33"/>
        <v>#VALUE!</v>
      </c>
      <c r="G221" t="e" vm="2">
        <f>[1]!GenLognormal($G$9,$G$10)</f>
        <v>#VALUE!</v>
      </c>
      <c r="H221" t="e" vm="2">
        <f>[1]!genBinomial(1,0.593)</f>
        <v>#VALUE!</v>
      </c>
      <c r="I221" s="13" t="e" vm="1">
        <f t="shared" si="44"/>
        <v>#VALUE!</v>
      </c>
      <c r="J221" t="e" vm="2">
        <f>[1]!genUniform($J$9,$J$10)</f>
        <v>#VALUE!</v>
      </c>
      <c r="K221" t="e" vm="1">
        <f t="shared" si="35"/>
        <v>#VALUE!</v>
      </c>
      <c r="L221" s="47" t="e" vm="1">
        <f t="shared" si="36"/>
        <v>#VALUE!</v>
      </c>
      <c r="M221" t="e" vm="1">
        <f t="shared" si="37"/>
        <v>#VALUE!</v>
      </c>
      <c r="N221" t="e" vm="2">
        <f>[1]!genUniform($N$9,$N$10)</f>
        <v>#VALUE!</v>
      </c>
      <c r="O221" t="e" vm="1">
        <f t="shared" si="38"/>
        <v>#VALUE!</v>
      </c>
      <c r="P221" s="47" t="e" vm="1">
        <f t="shared" si="39"/>
        <v>#VALUE!</v>
      </c>
      <c r="Q221" t="e" vm="1">
        <f t="shared" si="40"/>
        <v>#VALUE!</v>
      </c>
      <c r="R221" t="e" vm="2">
        <f>[1]!genUniform($J$9,$J$10)</f>
        <v>#VALUE!</v>
      </c>
      <c r="S221" t="e" vm="1">
        <f t="shared" si="41"/>
        <v>#VALUE!</v>
      </c>
      <c r="T221" s="47" t="e" vm="1">
        <f t="shared" si="42"/>
        <v>#VALUE!</v>
      </c>
      <c r="U221" t="e" vm="1">
        <f t="shared" si="43"/>
        <v>#VALUE!</v>
      </c>
    </row>
    <row r="222" spans="1:21">
      <c r="A222">
        <v>212</v>
      </c>
      <c r="C222" t="e" vm="2">
        <f>[1]!GenLognormal($C$9,$C$10)</f>
        <v>#VALUE!</v>
      </c>
      <c r="D222" t="e" vm="2">
        <f>[1]!GenLognormal($D$9,$D$10)</f>
        <v>#VALUE!</v>
      </c>
      <c r="E222" t="e" vm="2">
        <f>[1]!genNormal($E$9,$E$10)</f>
        <v>#VALUE!</v>
      </c>
      <c r="F222" t="e" vm="1">
        <f t="shared" si="33"/>
        <v>#VALUE!</v>
      </c>
      <c r="G222" t="e" vm="2">
        <f>[1]!GenLognormal($G$9,$G$10)</f>
        <v>#VALUE!</v>
      </c>
      <c r="H222" t="e" vm="2">
        <f>[1]!genBinomial(1,0.593)</f>
        <v>#VALUE!</v>
      </c>
      <c r="I222" s="13" t="e" vm="1">
        <f t="shared" si="44"/>
        <v>#VALUE!</v>
      </c>
      <c r="J222" t="e" vm="2">
        <f>[1]!genUniform($J$9,$J$10)</f>
        <v>#VALUE!</v>
      </c>
      <c r="K222" t="e" vm="1">
        <f t="shared" si="35"/>
        <v>#VALUE!</v>
      </c>
      <c r="L222" s="47" t="e" vm="1">
        <f t="shared" si="36"/>
        <v>#VALUE!</v>
      </c>
      <c r="M222" t="e" vm="1">
        <f t="shared" si="37"/>
        <v>#VALUE!</v>
      </c>
      <c r="N222" t="e" vm="2">
        <f>[1]!genUniform($N$9,$N$10)</f>
        <v>#VALUE!</v>
      </c>
      <c r="O222" t="e" vm="1">
        <f t="shared" si="38"/>
        <v>#VALUE!</v>
      </c>
      <c r="P222" s="47" t="e" vm="1">
        <f t="shared" si="39"/>
        <v>#VALUE!</v>
      </c>
      <c r="Q222" t="e" vm="1">
        <f t="shared" si="40"/>
        <v>#VALUE!</v>
      </c>
      <c r="R222" t="e" vm="2">
        <f>[1]!genUniform($J$9,$J$10)</f>
        <v>#VALUE!</v>
      </c>
      <c r="S222" t="e" vm="1">
        <f t="shared" si="41"/>
        <v>#VALUE!</v>
      </c>
      <c r="T222" s="47" t="e" vm="1">
        <f t="shared" si="42"/>
        <v>#VALUE!</v>
      </c>
      <c r="U222" t="e" vm="1">
        <f t="shared" si="43"/>
        <v>#VALUE!</v>
      </c>
    </row>
    <row r="223" spans="1:21">
      <c r="A223">
        <v>213</v>
      </c>
      <c r="C223" t="e" vm="2">
        <f>[1]!GenLognormal($C$9,$C$10)</f>
        <v>#VALUE!</v>
      </c>
      <c r="D223" t="e" vm="2">
        <f>[1]!GenLognormal($D$9,$D$10)</f>
        <v>#VALUE!</v>
      </c>
      <c r="E223" t="e" vm="2">
        <f>[1]!genNormal($E$9,$E$10)</f>
        <v>#VALUE!</v>
      </c>
      <c r="F223" t="e" vm="1">
        <f t="shared" si="33"/>
        <v>#VALUE!</v>
      </c>
      <c r="G223" t="e" vm="2">
        <f>[1]!GenLognormal($G$9,$G$10)</f>
        <v>#VALUE!</v>
      </c>
      <c r="H223" t="e" vm="2">
        <f>[1]!genBinomial(1,0.593)</f>
        <v>#VALUE!</v>
      </c>
      <c r="I223" s="13" t="e" vm="1">
        <f t="shared" si="44"/>
        <v>#VALUE!</v>
      </c>
      <c r="J223" t="e" vm="2">
        <f>[1]!genUniform($J$9,$J$10)</f>
        <v>#VALUE!</v>
      </c>
      <c r="K223" t="e" vm="1">
        <f t="shared" si="35"/>
        <v>#VALUE!</v>
      </c>
      <c r="L223" s="47" t="e" vm="1">
        <f t="shared" si="36"/>
        <v>#VALUE!</v>
      </c>
      <c r="M223" t="e" vm="1">
        <f t="shared" si="37"/>
        <v>#VALUE!</v>
      </c>
      <c r="N223" t="e" vm="2">
        <f>[1]!genUniform($N$9,$N$10)</f>
        <v>#VALUE!</v>
      </c>
      <c r="O223" t="e" vm="1">
        <f t="shared" si="38"/>
        <v>#VALUE!</v>
      </c>
      <c r="P223" s="47" t="e" vm="1">
        <f t="shared" si="39"/>
        <v>#VALUE!</v>
      </c>
      <c r="Q223" t="e" vm="1">
        <f t="shared" si="40"/>
        <v>#VALUE!</v>
      </c>
      <c r="R223" t="e" vm="2">
        <f>[1]!genUniform($J$9,$J$10)</f>
        <v>#VALUE!</v>
      </c>
      <c r="S223" t="e" vm="1">
        <f t="shared" si="41"/>
        <v>#VALUE!</v>
      </c>
      <c r="T223" s="47" t="e" vm="1">
        <f t="shared" si="42"/>
        <v>#VALUE!</v>
      </c>
      <c r="U223" t="e" vm="1">
        <f t="shared" si="43"/>
        <v>#VALUE!</v>
      </c>
    </row>
    <row r="224" spans="1:21">
      <c r="A224">
        <v>214</v>
      </c>
      <c r="C224" t="e" vm="2">
        <f>[1]!GenLognormal($C$9,$C$10)</f>
        <v>#VALUE!</v>
      </c>
      <c r="D224" t="e" vm="2">
        <f>[1]!GenLognormal($D$9,$D$10)</f>
        <v>#VALUE!</v>
      </c>
      <c r="E224" t="e" vm="2">
        <f>[1]!genNormal($E$9,$E$10)</f>
        <v>#VALUE!</v>
      </c>
      <c r="F224" t="e" vm="1">
        <f t="shared" si="33"/>
        <v>#VALUE!</v>
      </c>
      <c r="G224" t="e" vm="2">
        <f>[1]!GenLognormal($G$9,$G$10)</f>
        <v>#VALUE!</v>
      </c>
      <c r="H224" t="e" vm="2">
        <f>[1]!genBinomial(1,0.593)</f>
        <v>#VALUE!</v>
      </c>
      <c r="I224" s="13" t="e" vm="1">
        <f t="shared" si="44"/>
        <v>#VALUE!</v>
      </c>
      <c r="J224" t="e" vm="2">
        <f>[1]!genUniform($J$9,$J$10)</f>
        <v>#VALUE!</v>
      </c>
      <c r="K224" t="e" vm="1">
        <f t="shared" si="35"/>
        <v>#VALUE!</v>
      </c>
      <c r="L224" s="47" t="e" vm="1">
        <f t="shared" si="36"/>
        <v>#VALUE!</v>
      </c>
      <c r="M224" t="e" vm="1">
        <f t="shared" si="37"/>
        <v>#VALUE!</v>
      </c>
      <c r="N224" t="e" vm="2">
        <f>[1]!genUniform($N$9,$N$10)</f>
        <v>#VALUE!</v>
      </c>
      <c r="O224" t="e" vm="1">
        <f t="shared" si="38"/>
        <v>#VALUE!</v>
      </c>
      <c r="P224" s="47" t="e" vm="1">
        <f t="shared" si="39"/>
        <v>#VALUE!</v>
      </c>
      <c r="Q224" t="e" vm="1">
        <f t="shared" si="40"/>
        <v>#VALUE!</v>
      </c>
      <c r="R224" t="e" vm="2">
        <f>[1]!genUniform($J$9,$J$10)</f>
        <v>#VALUE!</v>
      </c>
      <c r="S224" t="e" vm="1">
        <f t="shared" si="41"/>
        <v>#VALUE!</v>
      </c>
      <c r="T224" s="47" t="e" vm="1">
        <f t="shared" si="42"/>
        <v>#VALUE!</v>
      </c>
      <c r="U224" t="e" vm="1">
        <f t="shared" si="43"/>
        <v>#VALUE!</v>
      </c>
    </row>
    <row r="225" spans="1:21">
      <c r="A225">
        <v>215</v>
      </c>
      <c r="C225" t="e" vm="2">
        <f>[1]!GenLognormal($C$9,$C$10)</f>
        <v>#VALUE!</v>
      </c>
      <c r="D225" t="e" vm="2">
        <f>[1]!GenLognormal($D$9,$D$10)</f>
        <v>#VALUE!</v>
      </c>
      <c r="E225" t="e" vm="2">
        <f>[1]!genNormal($E$9,$E$10)</f>
        <v>#VALUE!</v>
      </c>
      <c r="F225" t="e" vm="1">
        <f t="shared" si="33"/>
        <v>#VALUE!</v>
      </c>
      <c r="G225" t="e" vm="2">
        <f>[1]!GenLognormal($G$9,$G$10)</f>
        <v>#VALUE!</v>
      </c>
      <c r="H225" t="e" vm="2">
        <f>[1]!genBinomial(1,0.593)</f>
        <v>#VALUE!</v>
      </c>
      <c r="I225" s="13" t="e" vm="1">
        <f t="shared" si="44"/>
        <v>#VALUE!</v>
      </c>
      <c r="J225" t="e" vm="2">
        <f>[1]!genUniform($J$9,$J$10)</f>
        <v>#VALUE!</v>
      </c>
      <c r="K225" t="e" vm="1">
        <f t="shared" si="35"/>
        <v>#VALUE!</v>
      </c>
      <c r="L225" s="47" t="e" vm="1">
        <f t="shared" si="36"/>
        <v>#VALUE!</v>
      </c>
      <c r="M225" t="e" vm="1">
        <f t="shared" si="37"/>
        <v>#VALUE!</v>
      </c>
      <c r="N225" t="e" vm="2">
        <f>[1]!genUniform($N$9,$N$10)</f>
        <v>#VALUE!</v>
      </c>
      <c r="O225" t="e" vm="1">
        <f t="shared" si="38"/>
        <v>#VALUE!</v>
      </c>
      <c r="P225" s="47" t="e" vm="1">
        <f t="shared" si="39"/>
        <v>#VALUE!</v>
      </c>
      <c r="Q225" t="e" vm="1">
        <f t="shared" si="40"/>
        <v>#VALUE!</v>
      </c>
      <c r="R225" t="e" vm="2">
        <f>[1]!genUniform($J$9,$J$10)</f>
        <v>#VALUE!</v>
      </c>
      <c r="S225" t="e" vm="1">
        <f t="shared" si="41"/>
        <v>#VALUE!</v>
      </c>
      <c r="T225" s="47" t="e" vm="1">
        <f t="shared" si="42"/>
        <v>#VALUE!</v>
      </c>
      <c r="U225" t="e" vm="1">
        <f t="shared" si="43"/>
        <v>#VALUE!</v>
      </c>
    </row>
    <row r="226" spans="1:21">
      <c r="A226">
        <v>216</v>
      </c>
      <c r="C226" t="e" vm="2">
        <f>[1]!GenLognormal($C$9,$C$10)</f>
        <v>#VALUE!</v>
      </c>
      <c r="D226" t="e" vm="2">
        <f>[1]!GenLognormal($D$9,$D$10)</f>
        <v>#VALUE!</v>
      </c>
      <c r="E226" t="e" vm="2">
        <f>[1]!genNormal($E$9,$E$10)</f>
        <v>#VALUE!</v>
      </c>
      <c r="F226" t="e" vm="1">
        <f t="shared" si="33"/>
        <v>#VALUE!</v>
      </c>
      <c r="G226" t="e" vm="2">
        <f>[1]!GenLognormal($G$9,$G$10)</f>
        <v>#VALUE!</v>
      </c>
      <c r="H226" t="e" vm="2">
        <f>[1]!genBinomial(1,0.593)</f>
        <v>#VALUE!</v>
      </c>
      <c r="I226" s="13" t="e" vm="1">
        <f t="shared" si="44"/>
        <v>#VALUE!</v>
      </c>
      <c r="J226" t="e" vm="2">
        <f>[1]!genUniform($J$9,$J$10)</f>
        <v>#VALUE!</v>
      </c>
      <c r="K226" t="e" vm="1">
        <f t="shared" si="35"/>
        <v>#VALUE!</v>
      </c>
      <c r="L226" s="47" t="e" vm="1">
        <f t="shared" si="36"/>
        <v>#VALUE!</v>
      </c>
      <c r="M226" t="e" vm="1">
        <f t="shared" si="37"/>
        <v>#VALUE!</v>
      </c>
      <c r="N226" t="e" vm="2">
        <f>[1]!genUniform($N$9,$N$10)</f>
        <v>#VALUE!</v>
      </c>
      <c r="O226" t="e" vm="1">
        <f t="shared" si="38"/>
        <v>#VALUE!</v>
      </c>
      <c r="P226" s="47" t="e" vm="1">
        <f t="shared" si="39"/>
        <v>#VALUE!</v>
      </c>
      <c r="Q226" t="e" vm="1">
        <f t="shared" si="40"/>
        <v>#VALUE!</v>
      </c>
      <c r="R226" t="e" vm="2">
        <f>[1]!genUniform($J$9,$J$10)</f>
        <v>#VALUE!</v>
      </c>
      <c r="S226" t="e" vm="1">
        <f t="shared" si="41"/>
        <v>#VALUE!</v>
      </c>
      <c r="T226" s="47" t="e" vm="1">
        <f t="shared" si="42"/>
        <v>#VALUE!</v>
      </c>
      <c r="U226" t="e" vm="1">
        <f t="shared" si="43"/>
        <v>#VALUE!</v>
      </c>
    </row>
    <row r="227" spans="1:21">
      <c r="A227">
        <v>217</v>
      </c>
      <c r="C227" t="e" vm="2">
        <f>[1]!GenLognormal($C$9,$C$10)</f>
        <v>#VALUE!</v>
      </c>
      <c r="D227" t="e" vm="2">
        <f>[1]!GenLognormal($D$9,$D$10)</f>
        <v>#VALUE!</v>
      </c>
      <c r="E227" t="e" vm="2">
        <f>[1]!genNormal($E$9,$E$10)</f>
        <v>#VALUE!</v>
      </c>
      <c r="F227" t="e" vm="1">
        <f t="shared" si="33"/>
        <v>#VALUE!</v>
      </c>
      <c r="G227" t="e" vm="2">
        <f>[1]!GenLognormal($G$9,$G$10)</f>
        <v>#VALUE!</v>
      </c>
      <c r="H227" t="e" vm="2">
        <f>[1]!genBinomial(1,0.593)</f>
        <v>#VALUE!</v>
      </c>
      <c r="I227" s="13" t="e" vm="1">
        <f t="shared" si="44"/>
        <v>#VALUE!</v>
      </c>
      <c r="J227" t="e" vm="2">
        <f>[1]!genUniform($J$9,$J$10)</f>
        <v>#VALUE!</v>
      </c>
      <c r="K227" t="e" vm="1">
        <f t="shared" si="35"/>
        <v>#VALUE!</v>
      </c>
      <c r="L227" s="47" t="e" vm="1">
        <f t="shared" si="36"/>
        <v>#VALUE!</v>
      </c>
      <c r="M227" t="e" vm="1">
        <f t="shared" si="37"/>
        <v>#VALUE!</v>
      </c>
      <c r="N227" t="e" vm="2">
        <f>[1]!genUniform($N$9,$N$10)</f>
        <v>#VALUE!</v>
      </c>
      <c r="O227" t="e" vm="1">
        <f t="shared" si="38"/>
        <v>#VALUE!</v>
      </c>
      <c r="P227" s="47" t="e" vm="1">
        <f t="shared" si="39"/>
        <v>#VALUE!</v>
      </c>
      <c r="Q227" t="e" vm="1">
        <f t="shared" si="40"/>
        <v>#VALUE!</v>
      </c>
      <c r="R227" t="e" vm="2">
        <f>[1]!genUniform($J$9,$J$10)</f>
        <v>#VALUE!</v>
      </c>
      <c r="S227" t="e" vm="1">
        <f t="shared" si="41"/>
        <v>#VALUE!</v>
      </c>
      <c r="T227" s="47" t="e" vm="1">
        <f t="shared" si="42"/>
        <v>#VALUE!</v>
      </c>
      <c r="U227" t="e" vm="1">
        <f t="shared" si="43"/>
        <v>#VALUE!</v>
      </c>
    </row>
    <row r="228" spans="1:21">
      <c r="A228">
        <v>218</v>
      </c>
      <c r="C228" t="e" vm="2">
        <f>[1]!GenLognormal($C$9,$C$10)</f>
        <v>#VALUE!</v>
      </c>
      <c r="D228" t="e" vm="2">
        <f>[1]!GenLognormal($D$9,$D$10)</f>
        <v>#VALUE!</v>
      </c>
      <c r="E228" t="e" vm="2">
        <f>[1]!genNormal($E$9,$E$10)</f>
        <v>#VALUE!</v>
      </c>
      <c r="F228" t="e" vm="1">
        <f t="shared" si="33"/>
        <v>#VALUE!</v>
      </c>
      <c r="G228" t="e" vm="2">
        <f>[1]!GenLognormal($G$9,$G$10)</f>
        <v>#VALUE!</v>
      </c>
      <c r="H228" t="e" vm="2">
        <f>[1]!genBinomial(1,0.593)</f>
        <v>#VALUE!</v>
      </c>
      <c r="I228" s="13" t="e" vm="1">
        <f t="shared" si="44"/>
        <v>#VALUE!</v>
      </c>
      <c r="J228" t="e" vm="2">
        <f>[1]!genUniform($J$9,$J$10)</f>
        <v>#VALUE!</v>
      </c>
      <c r="K228" t="e" vm="1">
        <f t="shared" si="35"/>
        <v>#VALUE!</v>
      </c>
      <c r="L228" s="47" t="e" vm="1">
        <f t="shared" si="36"/>
        <v>#VALUE!</v>
      </c>
      <c r="M228" t="e" vm="1">
        <f t="shared" si="37"/>
        <v>#VALUE!</v>
      </c>
      <c r="N228" t="e" vm="2">
        <f>[1]!genUniform($N$9,$N$10)</f>
        <v>#VALUE!</v>
      </c>
      <c r="O228" t="e" vm="1">
        <f t="shared" si="38"/>
        <v>#VALUE!</v>
      </c>
      <c r="P228" s="47" t="e" vm="1">
        <f t="shared" si="39"/>
        <v>#VALUE!</v>
      </c>
      <c r="Q228" t="e" vm="1">
        <f t="shared" si="40"/>
        <v>#VALUE!</v>
      </c>
      <c r="R228" t="e" vm="2">
        <f>[1]!genUniform($J$9,$J$10)</f>
        <v>#VALUE!</v>
      </c>
      <c r="S228" t="e" vm="1">
        <f t="shared" si="41"/>
        <v>#VALUE!</v>
      </c>
      <c r="T228" s="47" t="e" vm="1">
        <f t="shared" si="42"/>
        <v>#VALUE!</v>
      </c>
      <c r="U228" t="e" vm="1">
        <f t="shared" si="43"/>
        <v>#VALUE!</v>
      </c>
    </row>
    <row r="229" spans="1:21">
      <c r="A229">
        <v>219</v>
      </c>
      <c r="C229" t="e" vm="2">
        <f>[1]!GenLognormal($C$9,$C$10)</f>
        <v>#VALUE!</v>
      </c>
      <c r="D229" t="e" vm="2">
        <f>[1]!GenLognormal($D$9,$D$10)</f>
        <v>#VALUE!</v>
      </c>
      <c r="E229" t="e" vm="2">
        <f>[1]!genNormal($E$9,$E$10)</f>
        <v>#VALUE!</v>
      </c>
      <c r="F229" t="e" vm="1">
        <f t="shared" si="33"/>
        <v>#VALUE!</v>
      </c>
      <c r="G229" t="e" vm="2">
        <f>[1]!GenLognormal($G$9,$G$10)</f>
        <v>#VALUE!</v>
      </c>
      <c r="H229" t="e" vm="2">
        <f>[1]!genBinomial(1,0.593)</f>
        <v>#VALUE!</v>
      </c>
      <c r="I229" s="13" t="e" vm="1">
        <f t="shared" si="44"/>
        <v>#VALUE!</v>
      </c>
      <c r="J229" t="e" vm="2">
        <f>[1]!genUniform($J$9,$J$10)</f>
        <v>#VALUE!</v>
      </c>
      <c r="K229" t="e" vm="1">
        <f t="shared" si="35"/>
        <v>#VALUE!</v>
      </c>
      <c r="L229" s="47" t="e" vm="1">
        <f t="shared" si="36"/>
        <v>#VALUE!</v>
      </c>
      <c r="M229" t="e" vm="1">
        <f t="shared" si="37"/>
        <v>#VALUE!</v>
      </c>
      <c r="N229" t="e" vm="2">
        <f>[1]!genUniform($N$9,$N$10)</f>
        <v>#VALUE!</v>
      </c>
      <c r="O229" t="e" vm="1">
        <f t="shared" si="38"/>
        <v>#VALUE!</v>
      </c>
      <c r="P229" s="47" t="e" vm="1">
        <f t="shared" si="39"/>
        <v>#VALUE!</v>
      </c>
      <c r="Q229" t="e" vm="1">
        <f t="shared" si="40"/>
        <v>#VALUE!</v>
      </c>
      <c r="R229" t="e" vm="2">
        <f>[1]!genUniform($J$9,$J$10)</f>
        <v>#VALUE!</v>
      </c>
      <c r="S229" t="e" vm="1">
        <f t="shared" si="41"/>
        <v>#VALUE!</v>
      </c>
      <c r="T229" s="47" t="e" vm="1">
        <f t="shared" si="42"/>
        <v>#VALUE!</v>
      </c>
      <c r="U229" t="e" vm="1">
        <f t="shared" si="43"/>
        <v>#VALUE!</v>
      </c>
    </row>
    <row r="230" spans="1:21">
      <c r="A230">
        <v>220</v>
      </c>
      <c r="C230" t="e" vm="2">
        <f>[1]!GenLognormal($C$9,$C$10)</f>
        <v>#VALUE!</v>
      </c>
      <c r="D230" t="e" vm="2">
        <f>[1]!GenLognormal($D$9,$D$10)</f>
        <v>#VALUE!</v>
      </c>
      <c r="E230" t="e" vm="2">
        <f>[1]!genNormal($E$9,$E$10)</f>
        <v>#VALUE!</v>
      </c>
      <c r="F230" t="e" vm="1">
        <f t="shared" si="33"/>
        <v>#VALUE!</v>
      </c>
      <c r="G230" t="e" vm="2">
        <f>[1]!GenLognormal($G$9,$G$10)</f>
        <v>#VALUE!</v>
      </c>
      <c r="H230" t="e" vm="2">
        <f>[1]!genBinomial(1,0.593)</f>
        <v>#VALUE!</v>
      </c>
      <c r="I230" s="13" t="e" vm="1">
        <f t="shared" si="44"/>
        <v>#VALUE!</v>
      </c>
      <c r="J230" t="e" vm="2">
        <f>[1]!genUniform($J$9,$J$10)</f>
        <v>#VALUE!</v>
      </c>
      <c r="K230" t="e" vm="1">
        <f t="shared" si="35"/>
        <v>#VALUE!</v>
      </c>
      <c r="L230" s="47" t="e" vm="1">
        <f t="shared" si="36"/>
        <v>#VALUE!</v>
      </c>
      <c r="M230" t="e" vm="1">
        <f t="shared" si="37"/>
        <v>#VALUE!</v>
      </c>
      <c r="N230" t="e" vm="2">
        <f>[1]!genUniform($N$9,$N$10)</f>
        <v>#VALUE!</v>
      </c>
      <c r="O230" t="e" vm="1">
        <f t="shared" si="38"/>
        <v>#VALUE!</v>
      </c>
      <c r="P230" s="47" t="e" vm="1">
        <f t="shared" si="39"/>
        <v>#VALUE!</v>
      </c>
      <c r="Q230" t="e" vm="1">
        <f t="shared" si="40"/>
        <v>#VALUE!</v>
      </c>
      <c r="R230" t="e" vm="2">
        <f>[1]!genUniform($J$9,$J$10)</f>
        <v>#VALUE!</v>
      </c>
      <c r="S230" t="e" vm="1">
        <f t="shared" si="41"/>
        <v>#VALUE!</v>
      </c>
      <c r="T230" s="47" t="e" vm="1">
        <f t="shared" si="42"/>
        <v>#VALUE!</v>
      </c>
      <c r="U230" t="e" vm="1">
        <f t="shared" si="43"/>
        <v>#VALUE!</v>
      </c>
    </row>
    <row r="231" spans="1:21">
      <c r="A231">
        <v>221</v>
      </c>
      <c r="C231" t="e" vm="2">
        <f>[1]!GenLognormal($C$9,$C$10)</f>
        <v>#VALUE!</v>
      </c>
      <c r="D231" t="e" vm="2">
        <f>[1]!GenLognormal($D$9,$D$10)</f>
        <v>#VALUE!</v>
      </c>
      <c r="E231" t="e" vm="2">
        <f>[1]!genNormal($E$9,$E$10)</f>
        <v>#VALUE!</v>
      </c>
      <c r="F231" t="e" vm="1">
        <f t="shared" si="33"/>
        <v>#VALUE!</v>
      </c>
      <c r="G231" t="e" vm="2">
        <f>[1]!GenLognormal($G$9,$G$10)</f>
        <v>#VALUE!</v>
      </c>
      <c r="H231" t="e" vm="2">
        <f>[1]!genBinomial(1,0.593)</f>
        <v>#VALUE!</v>
      </c>
      <c r="I231" s="13" t="e" vm="1">
        <f t="shared" si="44"/>
        <v>#VALUE!</v>
      </c>
      <c r="J231" t="e" vm="2">
        <f>[1]!genUniform($J$9,$J$10)</f>
        <v>#VALUE!</v>
      </c>
      <c r="K231" t="e" vm="1">
        <f t="shared" si="35"/>
        <v>#VALUE!</v>
      </c>
      <c r="L231" s="47" t="e" vm="1">
        <f t="shared" si="36"/>
        <v>#VALUE!</v>
      </c>
      <c r="M231" t="e" vm="1">
        <f t="shared" si="37"/>
        <v>#VALUE!</v>
      </c>
      <c r="N231" t="e" vm="2">
        <f>[1]!genUniform($N$9,$N$10)</f>
        <v>#VALUE!</v>
      </c>
      <c r="O231" t="e" vm="1">
        <f t="shared" si="38"/>
        <v>#VALUE!</v>
      </c>
      <c r="P231" s="47" t="e" vm="1">
        <f t="shared" si="39"/>
        <v>#VALUE!</v>
      </c>
      <c r="Q231" t="e" vm="1">
        <f t="shared" si="40"/>
        <v>#VALUE!</v>
      </c>
      <c r="R231" t="e" vm="2">
        <f>[1]!genUniform($J$9,$J$10)</f>
        <v>#VALUE!</v>
      </c>
      <c r="S231" t="e" vm="1">
        <f t="shared" si="41"/>
        <v>#VALUE!</v>
      </c>
      <c r="T231" s="47" t="e" vm="1">
        <f t="shared" si="42"/>
        <v>#VALUE!</v>
      </c>
      <c r="U231" t="e" vm="1">
        <f t="shared" si="43"/>
        <v>#VALUE!</v>
      </c>
    </row>
    <row r="232" spans="1:21">
      <c r="A232">
        <v>222</v>
      </c>
      <c r="C232" t="e" vm="2">
        <f>[1]!GenLognormal($C$9,$C$10)</f>
        <v>#VALUE!</v>
      </c>
      <c r="D232" t="e" vm="2">
        <f>[1]!GenLognormal($D$9,$D$10)</f>
        <v>#VALUE!</v>
      </c>
      <c r="E232" t="e" vm="2">
        <f>[1]!genNormal($E$9,$E$10)</f>
        <v>#VALUE!</v>
      </c>
      <c r="F232" t="e" vm="1">
        <f t="shared" si="33"/>
        <v>#VALUE!</v>
      </c>
      <c r="G232" t="e" vm="2">
        <f>[1]!GenLognormal($G$9,$G$10)</f>
        <v>#VALUE!</v>
      </c>
      <c r="H232" t="e" vm="2">
        <f>[1]!genBinomial(1,0.593)</f>
        <v>#VALUE!</v>
      </c>
      <c r="I232" s="13" t="e" vm="1">
        <f t="shared" si="44"/>
        <v>#VALUE!</v>
      </c>
      <c r="J232" t="e" vm="2">
        <f>[1]!genUniform($J$9,$J$10)</f>
        <v>#VALUE!</v>
      </c>
      <c r="K232" t="e" vm="1">
        <f t="shared" si="35"/>
        <v>#VALUE!</v>
      </c>
      <c r="L232" s="47" t="e" vm="1">
        <f t="shared" si="36"/>
        <v>#VALUE!</v>
      </c>
      <c r="M232" t="e" vm="1">
        <f t="shared" si="37"/>
        <v>#VALUE!</v>
      </c>
      <c r="N232" t="e" vm="2">
        <f>[1]!genUniform($N$9,$N$10)</f>
        <v>#VALUE!</v>
      </c>
      <c r="O232" t="e" vm="1">
        <f t="shared" si="38"/>
        <v>#VALUE!</v>
      </c>
      <c r="P232" s="47" t="e" vm="1">
        <f t="shared" si="39"/>
        <v>#VALUE!</v>
      </c>
      <c r="Q232" t="e" vm="1">
        <f t="shared" si="40"/>
        <v>#VALUE!</v>
      </c>
      <c r="R232" t="e" vm="2">
        <f>[1]!genUniform($J$9,$J$10)</f>
        <v>#VALUE!</v>
      </c>
      <c r="S232" t="e" vm="1">
        <f t="shared" si="41"/>
        <v>#VALUE!</v>
      </c>
      <c r="T232" s="47" t="e" vm="1">
        <f t="shared" si="42"/>
        <v>#VALUE!</v>
      </c>
      <c r="U232" t="e" vm="1">
        <f t="shared" si="43"/>
        <v>#VALUE!</v>
      </c>
    </row>
    <row r="233" spans="1:21">
      <c r="A233">
        <v>223</v>
      </c>
      <c r="C233" t="e" vm="2">
        <f>[1]!GenLognormal($C$9,$C$10)</f>
        <v>#VALUE!</v>
      </c>
      <c r="D233" t="e" vm="2">
        <f>[1]!GenLognormal($D$9,$D$10)</f>
        <v>#VALUE!</v>
      </c>
      <c r="E233" t="e" vm="2">
        <f>[1]!genNormal($E$9,$E$10)</f>
        <v>#VALUE!</v>
      </c>
      <c r="F233" t="e" vm="1">
        <f t="shared" si="33"/>
        <v>#VALUE!</v>
      </c>
      <c r="G233" t="e" vm="2">
        <f>[1]!GenLognormal($G$9,$G$10)</f>
        <v>#VALUE!</v>
      </c>
      <c r="H233" t="e" vm="2">
        <f>[1]!genBinomial(1,0.593)</f>
        <v>#VALUE!</v>
      </c>
      <c r="I233" s="13" t="e" vm="1">
        <f t="shared" si="44"/>
        <v>#VALUE!</v>
      </c>
      <c r="J233" t="e" vm="2">
        <f>[1]!genUniform($J$9,$J$10)</f>
        <v>#VALUE!</v>
      </c>
      <c r="K233" t="e" vm="1">
        <f t="shared" si="35"/>
        <v>#VALUE!</v>
      </c>
      <c r="L233" s="47" t="e" vm="1">
        <f t="shared" si="36"/>
        <v>#VALUE!</v>
      </c>
      <c r="M233" t="e" vm="1">
        <f t="shared" si="37"/>
        <v>#VALUE!</v>
      </c>
      <c r="N233" t="e" vm="2">
        <f>[1]!genUniform($N$9,$N$10)</f>
        <v>#VALUE!</v>
      </c>
      <c r="O233" t="e" vm="1">
        <f t="shared" si="38"/>
        <v>#VALUE!</v>
      </c>
      <c r="P233" s="47" t="e" vm="1">
        <f t="shared" si="39"/>
        <v>#VALUE!</v>
      </c>
      <c r="Q233" t="e" vm="1">
        <f t="shared" si="40"/>
        <v>#VALUE!</v>
      </c>
      <c r="R233" t="e" vm="2">
        <f>[1]!genUniform($J$9,$J$10)</f>
        <v>#VALUE!</v>
      </c>
      <c r="S233" t="e" vm="1">
        <f t="shared" si="41"/>
        <v>#VALUE!</v>
      </c>
      <c r="T233" s="47" t="e" vm="1">
        <f t="shared" si="42"/>
        <v>#VALUE!</v>
      </c>
      <c r="U233" t="e" vm="1">
        <f t="shared" si="43"/>
        <v>#VALUE!</v>
      </c>
    </row>
    <row r="234" spans="1:21">
      <c r="A234">
        <v>224</v>
      </c>
      <c r="C234" t="e" vm="2">
        <f>[1]!GenLognormal($C$9,$C$10)</f>
        <v>#VALUE!</v>
      </c>
      <c r="D234" t="e" vm="2">
        <f>[1]!GenLognormal($D$9,$D$10)</f>
        <v>#VALUE!</v>
      </c>
      <c r="E234" t="e" vm="2">
        <f>[1]!genNormal($E$9,$E$10)</f>
        <v>#VALUE!</v>
      </c>
      <c r="F234" t="e" vm="1">
        <f t="shared" si="33"/>
        <v>#VALUE!</v>
      </c>
      <c r="G234" t="e" vm="2">
        <f>[1]!GenLognormal($G$9,$G$10)</f>
        <v>#VALUE!</v>
      </c>
      <c r="H234" t="e" vm="2">
        <f>[1]!genBinomial(1,0.593)</f>
        <v>#VALUE!</v>
      </c>
      <c r="I234" s="13" t="e" vm="1">
        <f t="shared" si="44"/>
        <v>#VALUE!</v>
      </c>
      <c r="J234" t="e" vm="2">
        <f>[1]!genUniform($J$9,$J$10)</f>
        <v>#VALUE!</v>
      </c>
      <c r="K234" t="e" vm="1">
        <f t="shared" si="35"/>
        <v>#VALUE!</v>
      </c>
      <c r="L234" s="47" t="e" vm="1">
        <f t="shared" si="36"/>
        <v>#VALUE!</v>
      </c>
      <c r="M234" t="e" vm="1">
        <f t="shared" si="37"/>
        <v>#VALUE!</v>
      </c>
      <c r="N234" t="e" vm="2">
        <f>[1]!genUniform($N$9,$N$10)</f>
        <v>#VALUE!</v>
      </c>
      <c r="O234" t="e" vm="1">
        <f t="shared" si="38"/>
        <v>#VALUE!</v>
      </c>
      <c r="P234" s="47" t="e" vm="1">
        <f t="shared" si="39"/>
        <v>#VALUE!</v>
      </c>
      <c r="Q234" t="e" vm="1">
        <f t="shared" si="40"/>
        <v>#VALUE!</v>
      </c>
      <c r="R234" t="e" vm="2">
        <f>[1]!genUniform($J$9,$J$10)</f>
        <v>#VALUE!</v>
      </c>
      <c r="S234" t="e" vm="1">
        <f t="shared" si="41"/>
        <v>#VALUE!</v>
      </c>
      <c r="T234" s="47" t="e" vm="1">
        <f t="shared" si="42"/>
        <v>#VALUE!</v>
      </c>
      <c r="U234" t="e" vm="1">
        <f t="shared" si="43"/>
        <v>#VALUE!</v>
      </c>
    </row>
    <row r="235" spans="1:21">
      <c r="A235">
        <v>225</v>
      </c>
      <c r="C235" t="e" vm="2">
        <f>[1]!GenLognormal($C$9,$C$10)</f>
        <v>#VALUE!</v>
      </c>
      <c r="D235" t="e" vm="2">
        <f>[1]!GenLognormal($D$9,$D$10)</f>
        <v>#VALUE!</v>
      </c>
      <c r="E235" t="e" vm="2">
        <f>[1]!genNormal($E$9,$E$10)</f>
        <v>#VALUE!</v>
      </c>
      <c r="F235" t="e" vm="1">
        <f t="shared" si="33"/>
        <v>#VALUE!</v>
      </c>
      <c r="G235" t="e" vm="2">
        <f>[1]!GenLognormal($G$9,$G$10)</f>
        <v>#VALUE!</v>
      </c>
      <c r="H235" t="e" vm="2">
        <f>[1]!genBinomial(1,0.593)</f>
        <v>#VALUE!</v>
      </c>
      <c r="I235" s="13" t="e" vm="1">
        <f t="shared" si="44"/>
        <v>#VALUE!</v>
      </c>
      <c r="J235" t="e" vm="2">
        <f>[1]!genUniform($J$9,$J$10)</f>
        <v>#VALUE!</v>
      </c>
      <c r="K235" t="e" vm="1">
        <f t="shared" si="35"/>
        <v>#VALUE!</v>
      </c>
      <c r="L235" s="47" t="e" vm="1">
        <f t="shared" si="36"/>
        <v>#VALUE!</v>
      </c>
      <c r="M235" t="e" vm="1">
        <f t="shared" si="37"/>
        <v>#VALUE!</v>
      </c>
      <c r="N235" t="e" vm="2">
        <f>[1]!genUniform($N$9,$N$10)</f>
        <v>#VALUE!</v>
      </c>
      <c r="O235" t="e" vm="1">
        <f t="shared" si="38"/>
        <v>#VALUE!</v>
      </c>
      <c r="P235" s="47" t="e" vm="1">
        <f t="shared" si="39"/>
        <v>#VALUE!</v>
      </c>
      <c r="Q235" t="e" vm="1">
        <f t="shared" si="40"/>
        <v>#VALUE!</v>
      </c>
      <c r="R235" t="e" vm="2">
        <f>[1]!genUniform($J$9,$J$10)</f>
        <v>#VALUE!</v>
      </c>
      <c r="S235" t="e" vm="1">
        <f t="shared" si="41"/>
        <v>#VALUE!</v>
      </c>
      <c r="T235" s="47" t="e" vm="1">
        <f t="shared" si="42"/>
        <v>#VALUE!</v>
      </c>
      <c r="U235" t="e" vm="1">
        <f t="shared" si="43"/>
        <v>#VALUE!</v>
      </c>
    </row>
    <row r="236" spans="1:21">
      <c r="A236">
        <v>226</v>
      </c>
      <c r="C236" t="e" vm="2">
        <f>[1]!GenLognormal($C$9,$C$10)</f>
        <v>#VALUE!</v>
      </c>
      <c r="D236" t="e" vm="2">
        <f>[1]!GenLognormal($D$9,$D$10)</f>
        <v>#VALUE!</v>
      </c>
      <c r="E236" t="e" vm="2">
        <f>[1]!genNormal($E$9,$E$10)</f>
        <v>#VALUE!</v>
      </c>
      <c r="F236" t="e" vm="1">
        <f t="shared" si="33"/>
        <v>#VALUE!</v>
      </c>
      <c r="G236" t="e" vm="2">
        <f>[1]!GenLognormal($G$9,$G$10)</f>
        <v>#VALUE!</v>
      </c>
      <c r="H236" t="e" vm="2">
        <f>[1]!genBinomial(1,0.593)</f>
        <v>#VALUE!</v>
      </c>
      <c r="I236" s="13" t="e" vm="1">
        <f t="shared" si="44"/>
        <v>#VALUE!</v>
      </c>
      <c r="J236" t="e" vm="2">
        <f>[1]!genUniform($J$9,$J$10)</f>
        <v>#VALUE!</v>
      </c>
      <c r="K236" t="e" vm="1">
        <f t="shared" si="35"/>
        <v>#VALUE!</v>
      </c>
      <c r="L236" s="47" t="e" vm="1">
        <f t="shared" si="36"/>
        <v>#VALUE!</v>
      </c>
      <c r="M236" t="e" vm="1">
        <f t="shared" si="37"/>
        <v>#VALUE!</v>
      </c>
      <c r="N236" t="e" vm="2">
        <f>[1]!genUniform($N$9,$N$10)</f>
        <v>#VALUE!</v>
      </c>
      <c r="O236" t="e" vm="1">
        <f t="shared" si="38"/>
        <v>#VALUE!</v>
      </c>
      <c r="P236" s="47" t="e" vm="1">
        <f t="shared" si="39"/>
        <v>#VALUE!</v>
      </c>
      <c r="Q236" t="e" vm="1">
        <f t="shared" si="40"/>
        <v>#VALUE!</v>
      </c>
      <c r="R236" t="e" vm="2">
        <f>[1]!genUniform($J$9,$J$10)</f>
        <v>#VALUE!</v>
      </c>
      <c r="S236" t="e" vm="1">
        <f t="shared" si="41"/>
        <v>#VALUE!</v>
      </c>
      <c r="T236" s="47" t="e" vm="1">
        <f t="shared" si="42"/>
        <v>#VALUE!</v>
      </c>
      <c r="U236" t="e" vm="1">
        <f t="shared" si="43"/>
        <v>#VALUE!</v>
      </c>
    </row>
    <row r="237" spans="1:21">
      <c r="A237">
        <v>227</v>
      </c>
      <c r="C237" t="e" vm="2">
        <f>[1]!GenLognormal($C$9,$C$10)</f>
        <v>#VALUE!</v>
      </c>
      <c r="D237" t="e" vm="2">
        <f>[1]!GenLognormal($D$9,$D$10)</f>
        <v>#VALUE!</v>
      </c>
      <c r="E237" t="e" vm="2">
        <f>[1]!genNormal($E$9,$E$10)</f>
        <v>#VALUE!</v>
      </c>
      <c r="F237" t="e" vm="1">
        <f t="shared" si="33"/>
        <v>#VALUE!</v>
      </c>
      <c r="G237" t="e" vm="2">
        <f>[1]!GenLognormal($G$9,$G$10)</f>
        <v>#VALUE!</v>
      </c>
      <c r="H237" t="e" vm="2">
        <f>[1]!genBinomial(1,0.593)</f>
        <v>#VALUE!</v>
      </c>
      <c r="I237" s="13" t="e" vm="1">
        <f t="shared" si="44"/>
        <v>#VALUE!</v>
      </c>
      <c r="J237" t="e" vm="2">
        <f>[1]!genUniform($J$9,$J$10)</f>
        <v>#VALUE!</v>
      </c>
      <c r="K237" t="e" vm="1">
        <f t="shared" si="35"/>
        <v>#VALUE!</v>
      </c>
      <c r="L237" s="47" t="e" vm="1">
        <f t="shared" si="36"/>
        <v>#VALUE!</v>
      </c>
      <c r="M237" t="e" vm="1">
        <f t="shared" si="37"/>
        <v>#VALUE!</v>
      </c>
      <c r="N237" t="e" vm="2">
        <f>[1]!genUniform($N$9,$N$10)</f>
        <v>#VALUE!</v>
      </c>
      <c r="O237" t="e" vm="1">
        <f t="shared" si="38"/>
        <v>#VALUE!</v>
      </c>
      <c r="P237" s="47" t="e" vm="1">
        <f t="shared" si="39"/>
        <v>#VALUE!</v>
      </c>
      <c r="Q237" t="e" vm="1">
        <f t="shared" si="40"/>
        <v>#VALUE!</v>
      </c>
      <c r="R237" t="e" vm="2">
        <f>[1]!genUniform($J$9,$J$10)</f>
        <v>#VALUE!</v>
      </c>
      <c r="S237" t="e" vm="1">
        <f t="shared" si="41"/>
        <v>#VALUE!</v>
      </c>
      <c r="T237" s="47" t="e" vm="1">
        <f t="shared" si="42"/>
        <v>#VALUE!</v>
      </c>
      <c r="U237" t="e" vm="1">
        <f t="shared" si="43"/>
        <v>#VALUE!</v>
      </c>
    </row>
    <row r="238" spans="1:21">
      <c r="A238">
        <v>228</v>
      </c>
      <c r="C238" t="e" vm="2">
        <f>[1]!GenLognormal($C$9,$C$10)</f>
        <v>#VALUE!</v>
      </c>
      <c r="D238" t="e" vm="2">
        <f>[1]!GenLognormal($D$9,$D$10)</f>
        <v>#VALUE!</v>
      </c>
      <c r="E238" t="e" vm="2">
        <f>[1]!genNormal($E$9,$E$10)</f>
        <v>#VALUE!</v>
      </c>
      <c r="F238" t="e" vm="1">
        <f t="shared" si="33"/>
        <v>#VALUE!</v>
      </c>
      <c r="G238" t="e" vm="2">
        <f>[1]!GenLognormal($G$9,$G$10)</f>
        <v>#VALUE!</v>
      </c>
      <c r="H238" t="e" vm="2">
        <f>[1]!genBinomial(1,0.593)</f>
        <v>#VALUE!</v>
      </c>
      <c r="I238" s="13" t="e" vm="1">
        <f t="shared" si="44"/>
        <v>#VALUE!</v>
      </c>
      <c r="J238" t="e" vm="2">
        <f>[1]!genUniform($J$9,$J$10)</f>
        <v>#VALUE!</v>
      </c>
      <c r="K238" t="e" vm="1">
        <f t="shared" si="35"/>
        <v>#VALUE!</v>
      </c>
      <c r="L238" s="47" t="e" vm="1">
        <f t="shared" si="36"/>
        <v>#VALUE!</v>
      </c>
      <c r="M238" t="e" vm="1">
        <f t="shared" si="37"/>
        <v>#VALUE!</v>
      </c>
      <c r="N238" t="e" vm="2">
        <f>[1]!genUniform($N$9,$N$10)</f>
        <v>#VALUE!</v>
      </c>
      <c r="O238" t="e" vm="1">
        <f t="shared" si="38"/>
        <v>#VALUE!</v>
      </c>
      <c r="P238" s="47" t="e" vm="1">
        <f t="shared" si="39"/>
        <v>#VALUE!</v>
      </c>
      <c r="Q238" t="e" vm="1">
        <f t="shared" si="40"/>
        <v>#VALUE!</v>
      </c>
      <c r="R238" t="e" vm="2">
        <f>[1]!genUniform($J$9,$J$10)</f>
        <v>#VALUE!</v>
      </c>
      <c r="S238" t="e" vm="1">
        <f t="shared" si="41"/>
        <v>#VALUE!</v>
      </c>
      <c r="T238" s="47" t="e" vm="1">
        <f t="shared" si="42"/>
        <v>#VALUE!</v>
      </c>
      <c r="U238" t="e" vm="1">
        <f t="shared" si="43"/>
        <v>#VALUE!</v>
      </c>
    </row>
    <row r="239" spans="1:21">
      <c r="A239">
        <v>229</v>
      </c>
      <c r="C239" t="e" vm="2">
        <f>[1]!GenLognormal($C$9,$C$10)</f>
        <v>#VALUE!</v>
      </c>
      <c r="D239" t="e" vm="2">
        <f>[1]!GenLognormal($D$9,$D$10)</f>
        <v>#VALUE!</v>
      </c>
      <c r="E239" t="e" vm="2">
        <f>[1]!genNormal($E$9,$E$10)</f>
        <v>#VALUE!</v>
      </c>
      <c r="F239" t="e" vm="1">
        <f t="shared" si="33"/>
        <v>#VALUE!</v>
      </c>
      <c r="G239" t="e" vm="2">
        <f>[1]!GenLognormal($G$9,$G$10)</f>
        <v>#VALUE!</v>
      </c>
      <c r="H239" t="e" vm="2">
        <f>[1]!genBinomial(1,0.593)</f>
        <v>#VALUE!</v>
      </c>
      <c r="I239" s="13" t="e" vm="1">
        <f t="shared" si="44"/>
        <v>#VALUE!</v>
      </c>
      <c r="J239" t="e" vm="2">
        <f>[1]!genUniform($J$9,$J$10)</f>
        <v>#VALUE!</v>
      </c>
      <c r="K239" t="e" vm="1">
        <f t="shared" si="35"/>
        <v>#VALUE!</v>
      </c>
      <c r="L239" s="47" t="e" vm="1">
        <f t="shared" si="36"/>
        <v>#VALUE!</v>
      </c>
      <c r="M239" t="e" vm="1">
        <f t="shared" si="37"/>
        <v>#VALUE!</v>
      </c>
      <c r="N239" t="e" vm="2">
        <f>[1]!genUniform($N$9,$N$10)</f>
        <v>#VALUE!</v>
      </c>
      <c r="O239" t="e" vm="1">
        <f t="shared" si="38"/>
        <v>#VALUE!</v>
      </c>
      <c r="P239" s="47" t="e" vm="1">
        <f t="shared" si="39"/>
        <v>#VALUE!</v>
      </c>
      <c r="Q239" t="e" vm="1">
        <f t="shared" si="40"/>
        <v>#VALUE!</v>
      </c>
      <c r="R239" t="e" vm="2">
        <f>[1]!genUniform($J$9,$J$10)</f>
        <v>#VALUE!</v>
      </c>
      <c r="S239" t="e" vm="1">
        <f t="shared" si="41"/>
        <v>#VALUE!</v>
      </c>
      <c r="T239" s="47" t="e" vm="1">
        <f t="shared" si="42"/>
        <v>#VALUE!</v>
      </c>
      <c r="U239" t="e" vm="1">
        <f t="shared" si="43"/>
        <v>#VALUE!</v>
      </c>
    </row>
    <row r="240" spans="1:21">
      <c r="A240">
        <v>230</v>
      </c>
      <c r="C240" t="e" vm="2">
        <f>[1]!GenLognormal($C$9,$C$10)</f>
        <v>#VALUE!</v>
      </c>
      <c r="D240" t="e" vm="2">
        <f>[1]!GenLognormal($D$9,$D$10)</f>
        <v>#VALUE!</v>
      </c>
      <c r="E240" t="e" vm="2">
        <f>[1]!genNormal($E$9,$E$10)</f>
        <v>#VALUE!</v>
      </c>
      <c r="F240" t="e" vm="1">
        <f t="shared" si="33"/>
        <v>#VALUE!</v>
      </c>
      <c r="G240" t="e" vm="2">
        <f>[1]!GenLognormal($G$9,$G$10)</f>
        <v>#VALUE!</v>
      </c>
      <c r="H240" t="e" vm="2">
        <f>[1]!genBinomial(1,0.593)</f>
        <v>#VALUE!</v>
      </c>
      <c r="I240" s="13" t="e" vm="1">
        <f t="shared" si="44"/>
        <v>#VALUE!</v>
      </c>
      <c r="J240" t="e" vm="2">
        <f>[1]!genUniform($J$9,$J$10)</f>
        <v>#VALUE!</v>
      </c>
      <c r="K240" t="e" vm="1">
        <f t="shared" si="35"/>
        <v>#VALUE!</v>
      </c>
      <c r="L240" s="47" t="e" vm="1">
        <f t="shared" si="36"/>
        <v>#VALUE!</v>
      </c>
      <c r="M240" t="e" vm="1">
        <f t="shared" si="37"/>
        <v>#VALUE!</v>
      </c>
      <c r="N240" t="e" vm="2">
        <f>[1]!genUniform($N$9,$N$10)</f>
        <v>#VALUE!</v>
      </c>
      <c r="O240" t="e" vm="1">
        <f t="shared" si="38"/>
        <v>#VALUE!</v>
      </c>
      <c r="P240" s="47" t="e" vm="1">
        <f t="shared" si="39"/>
        <v>#VALUE!</v>
      </c>
      <c r="Q240" t="e" vm="1">
        <f t="shared" si="40"/>
        <v>#VALUE!</v>
      </c>
      <c r="R240" t="e" vm="2">
        <f>[1]!genUniform($J$9,$J$10)</f>
        <v>#VALUE!</v>
      </c>
      <c r="S240" t="e" vm="1">
        <f t="shared" si="41"/>
        <v>#VALUE!</v>
      </c>
      <c r="T240" s="47" t="e" vm="1">
        <f t="shared" si="42"/>
        <v>#VALUE!</v>
      </c>
      <c r="U240" t="e" vm="1">
        <f t="shared" si="43"/>
        <v>#VALUE!</v>
      </c>
    </row>
    <row r="241" spans="1:21">
      <c r="A241">
        <v>231</v>
      </c>
      <c r="C241" t="e" vm="2">
        <f>[1]!GenLognormal($C$9,$C$10)</f>
        <v>#VALUE!</v>
      </c>
      <c r="D241" t="e" vm="2">
        <f>[1]!GenLognormal($D$9,$D$10)</f>
        <v>#VALUE!</v>
      </c>
      <c r="E241" t="e" vm="2">
        <f>[1]!genNormal($E$9,$E$10)</f>
        <v>#VALUE!</v>
      </c>
      <c r="F241" t="e" vm="1">
        <f t="shared" si="33"/>
        <v>#VALUE!</v>
      </c>
      <c r="G241" t="e" vm="2">
        <f>[1]!GenLognormal($G$9,$G$10)</f>
        <v>#VALUE!</v>
      </c>
      <c r="H241" t="e" vm="2">
        <f>[1]!genBinomial(1,0.593)</f>
        <v>#VALUE!</v>
      </c>
      <c r="I241" s="13" t="e" vm="1">
        <f t="shared" si="44"/>
        <v>#VALUE!</v>
      </c>
      <c r="J241" t="e" vm="2">
        <f>[1]!genUniform($J$9,$J$10)</f>
        <v>#VALUE!</v>
      </c>
      <c r="K241" t="e" vm="1">
        <f t="shared" si="35"/>
        <v>#VALUE!</v>
      </c>
      <c r="L241" s="47" t="e" vm="1">
        <f t="shared" si="36"/>
        <v>#VALUE!</v>
      </c>
      <c r="M241" t="e" vm="1">
        <f t="shared" si="37"/>
        <v>#VALUE!</v>
      </c>
      <c r="N241" t="e" vm="2">
        <f>[1]!genUniform($N$9,$N$10)</f>
        <v>#VALUE!</v>
      </c>
      <c r="O241" t="e" vm="1">
        <f t="shared" si="38"/>
        <v>#VALUE!</v>
      </c>
      <c r="P241" s="47" t="e" vm="1">
        <f t="shared" si="39"/>
        <v>#VALUE!</v>
      </c>
      <c r="Q241" t="e" vm="1">
        <f t="shared" si="40"/>
        <v>#VALUE!</v>
      </c>
      <c r="R241" t="e" vm="2">
        <f>[1]!genUniform($J$9,$J$10)</f>
        <v>#VALUE!</v>
      </c>
      <c r="S241" t="e" vm="1">
        <f t="shared" si="41"/>
        <v>#VALUE!</v>
      </c>
      <c r="T241" s="47" t="e" vm="1">
        <f t="shared" si="42"/>
        <v>#VALUE!</v>
      </c>
      <c r="U241" t="e" vm="1">
        <f t="shared" si="43"/>
        <v>#VALUE!</v>
      </c>
    </row>
    <row r="242" spans="1:21">
      <c r="A242">
        <v>232</v>
      </c>
      <c r="C242" t="e" vm="2">
        <f>[1]!GenLognormal($C$9,$C$10)</f>
        <v>#VALUE!</v>
      </c>
      <c r="D242" t="e" vm="2">
        <f>[1]!GenLognormal($D$9,$D$10)</f>
        <v>#VALUE!</v>
      </c>
      <c r="E242" t="e" vm="2">
        <f>[1]!genNormal($E$9,$E$10)</f>
        <v>#VALUE!</v>
      </c>
      <c r="F242" t="e" vm="1">
        <f t="shared" si="33"/>
        <v>#VALUE!</v>
      </c>
      <c r="G242" t="e" vm="2">
        <f>[1]!GenLognormal($G$9,$G$10)</f>
        <v>#VALUE!</v>
      </c>
      <c r="H242" t="e" vm="2">
        <f>[1]!genBinomial(1,0.593)</f>
        <v>#VALUE!</v>
      </c>
      <c r="I242" s="13" t="e" vm="1">
        <f t="shared" si="44"/>
        <v>#VALUE!</v>
      </c>
      <c r="J242" t="e" vm="2">
        <f>[1]!genUniform($J$9,$J$10)</f>
        <v>#VALUE!</v>
      </c>
      <c r="K242" t="e" vm="1">
        <f t="shared" si="35"/>
        <v>#VALUE!</v>
      </c>
      <c r="L242" s="47" t="e" vm="1">
        <f t="shared" si="36"/>
        <v>#VALUE!</v>
      </c>
      <c r="M242" t="e" vm="1">
        <f t="shared" si="37"/>
        <v>#VALUE!</v>
      </c>
      <c r="N242" t="e" vm="2">
        <f>[1]!genUniform($N$9,$N$10)</f>
        <v>#VALUE!</v>
      </c>
      <c r="O242" t="e" vm="1">
        <f t="shared" si="38"/>
        <v>#VALUE!</v>
      </c>
      <c r="P242" s="47" t="e" vm="1">
        <f t="shared" si="39"/>
        <v>#VALUE!</v>
      </c>
      <c r="Q242" t="e" vm="1">
        <f t="shared" si="40"/>
        <v>#VALUE!</v>
      </c>
      <c r="R242" t="e" vm="2">
        <f>[1]!genUniform($J$9,$J$10)</f>
        <v>#VALUE!</v>
      </c>
      <c r="S242" t="e" vm="1">
        <f t="shared" si="41"/>
        <v>#VALUE!</v>
      </c>
      <c r="T242" s="47" t="e" vm="1">
        <f t="shared" si="42"/>
        <v>#VALUE!</v>
      </c>
      <c r="U242" t="e" vm="1">
        <f t="shared" si="43"/>
        <v>#VALUE!</v>
      </c>
    </row>
    <row r="243" spans="1:21">
      <c r="A243">
        <v>233</v>
      </c>
      <c r="C243" t="e" vm="2">
        <f>[1]!GenLognormal($C$9,$C$10)</f>
        <v>#VALUE!</v>
      </c>
      <c r="D243" t="e" vm="2">
        <f>[1]!GenLognormal($D$9,$D$10)</f>
        <v>#VALUE!</v>
      </c>
      <c r="E243" t="e" vm="2">
        <f>[1]!genNormal($E$9,$E$10)</f>
        <v>#VALUE!</v>
      </c>
      <c r="F243" t="e" vm="1">
        <f t="shared" si="33"/>
        <v>#VALUE!</v>
      </c>
      <c r="G243" t="e" vm="2">
        <f>[1]!GenLognormal($G$9,$G$10)</f>
        <v>#VALUE!</v>
      </c>
      <c r="H243" t="e" vm="2">
        <f>[1]!genBinomial(1,0.593)</f>
        <v>#VALUE!</v>
      </c>
      <c r="I243" s="13" t="e" vm="1">
        <f t="shared" si="44"/>
        <v>#VALUE!</v>
      </c>
      <c r="J243" t="e" vm="2">
        <f>[1]!genUniform($J$9,$J$10)</f>
        <v>#VALUE!</v>
      </c>
      <c r="K243" t="e" vm="1">
        <f t="shared" si="35"/>
        <v>#VALUE!</v>
      </c>
      <c r="L243" s="47" t="e" vm="1">
        <f t="shared" si="36"/>
        <v>#VALUE!</v>
      </c>
      <c r="M243" t="e" vm="1">
        <f t="shared" si="37"/>
        <v>#VALUE!</v>
      </c>
      <c r="N243" t="e" vm="2">
        <f>[1]!genUniform($N$9,$N$10)</f>
        <v>#VALUE!</v>
      </c>
      <c r="O243" t="e" vm="1">
        <f t="shared" si="38"/>
        <v>#VALUE!</v>
      </c>
      <c r="P243" s="47" t="e" vm="1">
        <f t="shared" si="39"/>
        <v>#VALUE!</v>
      </c>
      <c r="Q243" t="e" vm="1">
        <f t="shared" si="40"/>
        <v>#VALUE!</v>
      </c>
      <c r="R243" t="e" vm="2">
        <f>[1]!genUniform($J$9,$J$10)</f>
        <v>#VALUE!</v>
      </c>
      <c r="S243" t="e" vm="1">
        <f t="shared" si="41"/>
        <v>#VALUE!</v>
      </c>
      <c r="T243" s="47" t="e" vm="1">
        <f t="shared" si="42"/>
        <v>#VALUE!</v>
      </c>
      <c r="U243" t="e" vm="1">
        <f t="shared" si="43"/>
        <v>#VALUE!</v>
      </c>
    </row>
    <row r="244" spans="1:21">
      <c r="A244">
        <v>234</v>
      </c>
      <c r="C244" t="e" vm="2">
        <f>[1]!GenLognormal($C$9,$C$10)</f>
        <v>#VALUE!</v>
      </c>
      <c r="D244" t="e" vm="2">
        <f>[1]!GenLognormal($D$9,$D$10)</f>
        <v>#VALUE!</v>
      </c>
      <c r="E244" t="e" vm="2">
        <f>[1]!genNormal($E$9,$E$10)</f>
        <v>#VALUE!</v>
      </c>
      <c r="F244" t="e" vm="1">
        <f t="shared" si="33"/>
        <v>#VALUE!</v>
      </c>
      <c r="G244" t="e" vm="2">
        <f>[1]!GenLognormal($G$9,$G$10)</f>
        <v>#VALUE!</v>
      </c>
      <c r="H244" t="e" vm="2">
        <f>[1]!genBinomial(1,0.593)</f>
        <v>#VALUE!</v>
      </c>
      <c r="I244" s="13" t="e" vm="1">
        <f t="shared" si="44"/>
        <v>#VALUE!</v>
      </c>
      <c r="J244" t="e" vm="2">
        <f>[1]!genUniform($J$9,$J$10)</f>
        <v>#VALUE!</v>
      </c>
      <c r="K244" t="e" vm="1">
        <f t="shared" si="35"/>
        <v>#VALUE!</v>
      </c>
      <c r="L244" s="47" t="e" vm="1">
        <f t="shared" si="36"/>
        <v>#VALUE!</v>
      </c>
      <c r="M244" t="e" vm="1">
        <f t="shared" si="37"/>
        <v>#VALUE!</v>
      </c>
      <c r="N244" t="e" vm="2">
        <f>[1]!genUniform($N$9,$N$10)</f>
        <v>#VALUE!</v>
      </c>
      <c r="O244" t="e" vm="1">
        <f t="shared" si="38"/>
        <v>#VALUE!</v>
      </c>
      <c r="P244" s="47" t="e" vm="1">
        <f t="shared" si="39"/>
        <v>#VALUE!</v>
      </c>
      <c r="Q244" t="e" vm="1">
        <f t="shared" si="40"/>
        <v>#VALUE!</v>
      </c>
      <c r="R244" t="e" vm="2">
        <f>[1]!genUniform($J$9,$J$10)</f>
        <v>#VALUE!</v>
      </c>
      <c r="S244" t="e" vm="1">
        <f t="shared" si="41"/>
        <v>#VALUE!</v>
      </c>
      <c r="T244" s="47" t="e" vm="1">
        <f t="shared" si="42"/>
        <v>#VALUE!</v>
      </c>
      <c r="U244" t="e" vm="1">
        <f t="shared" si="43"/>
        <v>#VALUE!</v>
      </c>
    </row>
    <row r="245" spans="1:21">
      <c r="A245">
        <v>235</v>
      </c>
      <c r="C245" t="e" vm="2">
        <f>[1]!GenLognormal($C$9,$C$10)</f>
        <v>#VALUE!</v>
      </c>
      <c r="D245" t="e" vm="2">
        <f>[1]!GenLognormal($D$9,$D$10)</f>
        <v>#VALUE!</v>
      </c>
      <c r="E245" t="e" vm="2">
        <f>[1]!genNormal($E$9,$E$10)</f>
        <v>#VALUE!</v>
      </c>
      <c r="F245" t="e" vm="1">
        <f t="shared" si="33"/>
        <v>#VALUE!</v>
      </c>
      <c r="G245" t="e" vm="2">
        <f>[1]!GenLognormal($G$9,$G$10)</f>
        <v>#VALUE!</v>
      </c>
      <c r="H245" t="e" vm="2">
        <f>[1]!genBinomial(1,0.593)</f>
        <v>#VALUE!</v>
      </c>
      <c r="I245" s="13" t="e" vm="1">
        <f t="shared" si="44"/>
        <v>#VALUE!</v>
      </c>
      <c r="J245" t="e" vm="2">
        <f>[1]!genUniform($J$9,$J$10)</f>
        <v>#VALUE!</v>
      </c>
      <c r="K245" t="e" vm="1">
        <f t="shared" si="35"/>
        <v>#VALUE!</v>
      </c>
      <c r="L245" s="47" t="e" vm="1">
        <f t="shared" si="36"/>
        <v>#VALUE!</v>
      </c>
      <c r="M245" t="e" vm="1">
        <f t="shared" si="37"/>
        <v>#VALUE!</v>
      </c>
      <c r="N245" t="e" vm="2">
        <f>[1]!genUniform($N$9,$N$10)</f>
        <v>#VALUE!</v>
      </c>
      <c r="O245" t="e" vm="1">
        <f t="shared" si="38"/>
        <v>#VALUE!</v>
      </c>
      <c r="P245" s="47" t="e" vm="1">
        <f t="shared" si="39"/>
        <v>#VALUE!</v>
      </c>
      <c r="Q245" t="e" vm="1">
        <f t="shared" si="40"/>
        <v>#VALUE!</v>
      </c>
      <c r="R245" t="e" vm="2">
        <f>[1]!genUniform($J$9,$J$10)</f>
        <v>#VALUE!</v>
      </c>
      <c r="S245" t="e" vm="1">
        <f t="shared" si="41"/>
        <v>#VALUE!</v>
      </c>
      <c r="T245" s="47" t="e" vm="1">
        <f t="shared" si="42"/>
        <v>#VALUE!</v>
      </c>
      <c r="U245" t="e" vm="1">
        <f t="shared" si="43"/>
        <v>#VALUE!</v>
      </c>
    </row>
    <row r="246" spans="1:21">
      <c r="A246">
        <v>236</v>
      </c>
      <c r="C246" t="e" vm="2">
        <f>[1]!GenLognormal($C$9,$C$10)</f>
        <v>#VALUE!</v>
      </c>
      <c r="D246" t="e" vm="2">
        <f>[1]!GenLognormal($D$9,$D$10)</f>
        <v>#VALUE!</v>
      </c>
      <c r="E246" t="e" vm="2">
        <f>[1]!genNormal($E$9,$E$10)</f>
        <v>#VALUE!</v>
      </c>
      <c r="F246" t="e" vm="1">
        <f t="shared" si="33"/>
        <v>#VALUE!</v>
      </c>
      <c r="G246" t="e" vm="2">
        <f>[1]!GenLognormal($G$9,$G$10)</f>
        <v>#VALUE!</v>
      </c>
      <c r="H246" t="e" vm="2">
        <f>[1]!genBinomial(1,0.593)</f>
        <v>#VALUE!</v>
      </c>
      <c r="I246" s="13" t="e" vm="1">
        <f t="shared" si="44"/>
        <v>#VALUE!</v>
      </c>
      <c r="J246" t="e" vm="2">
        <f>[1]!genUniform($J$9,$J$10)</f>
        <v>#VALUE!</v>
      </c>
      <c r="K246" t="e" vm="1">
        <f t="shared" si="35"/>
        <v>#VALUE!</v>
      </c>
      <c r="L246" s="47" t="e" vm="1">
        <f t="shared" si="36"/>
        <v>#VALUE!</v>
      </c>
      <c r="M246" t="e" vm="1">
        <f t="shared" si="37"/>
        <v>#VALUE!</v>
      </c>
      <c r="N246" t="e" vm="2">
        <f>[1]!genUniform($N$9,$N$10)</f>
        <v>#VALUE!</v>
      </c>
      <c r="O246" t="e" vm="1">
        <f t="shared" si="38"/>
        <v>#VALUE!</v>
      </c>
      <c r="P246" s="47" t="e" vm="1">
        <f t="shared" si="39"/>
        <v>#VALUE!</v>
      </c>
      <c r="Q246" t="e" vm="1">
        <f t="shared" si="40"/>
        <v>#VALUE!</v>
      </c>
      <c r="R246" t="e" vm="2">
        <f>[1]!genUniform($J$9,$J$10)</f>
        <v>#VALUE!</v>
      </c>
      <c r="S246" t="e" vm="1">
        <f t="shared" si="41"/>
        <v>#VALUE!</v>
      </c>
      <c r="T246" s="47" t="e" vm="1">
        <f t="shared" si="42"/>
        <v>#VALUE!</v>
      </c>
      <c r="U246" t="e" vm="1">
        <f t="shared" si="43"/>
        <v>#VALUE!</v>
      </c>
    </row>
    <row r="247" spans="1:21">
      <c r="A247">
        <v>237</v>
      </c>
      <c r="C247" t="e" vm="2">
        <f>[1]!GenLognormal($C$9,$C$10)</f>
        <v>#VALUE!</v>
      </c>
      <c r="D247" t="e" vm="2">
        <f>[1]!GenLognormal($D$9,$D$10)</f>
        <v>#VALUE!</v>
      </c>
      <c r="E247" t="e" vm="2">
        <f>[1]!genNormal($E$9,$E$10)</f>
        <v>#VALUE!</v>
      </c>
      <c r="F247" t="e" vm="1">
        <f t="shared" si="33"/>
        <v>#VALUE!</v>
      </c>
      <c r="G247" t="e" vm="2">
        <f>[1]!GenLognormal($G$9,$G$10)</f>
        <v>#VALUE!</v>
      </c>
      <c r="H247" t="e" vm="2">
        <f>[1]!genBinomial(1,0.593)</f>
        <v>#VALUE!</v>
      </c>
      <c r="I247" s="13" t="e" vm="1">
        <f t="shared" si="44"/>
        <v>#VALUE!</v>
      </c>
      <c r="J247" t="e" vm="2">
        <f>[1]!genUniform($J$9,$J$10)</f>
        <v>#VALUE!</v>
      </c>
      <c r="K247" t="e" vm="1">
        <f t="shared" si="35"/>
        <v>#VALUE!</v>
      </c>
      <c r="L247" s="47" t="e" vm="1">
        <f t="shared" si="36"/>
        <v>#VALUE!</v>
      </c>
      <c r="M247" t="e" vm="1">
        <f t="shared" si="37"/>
        <v>#VALUE!</v>
      </c>
      <c r="N247" t="e" vm="2">
        <f>[1]!genUniform($N$9,$N$10)</f>
        <v>#VALUE!</v>
      </c>
      <c r="O247" t="e" vm="1">
        <f t="shared" si="38"/>
        <v>#VALUE!</v>
      </c>
      <c r="P247" s="47" t="e" vm="1">
        <f t="shared" si="39"/>
        <v>#VALUE!</v>
      </c>
      <c r="Q247" t="e" vm="1">
        <f t="shared" si="40"/>
        <v>#VALUE!</v>
      </c>
      <c r="R247" t="e" vm="2">
        <f>[1]!genUniform($J$9,$J$10)</f>
        <v>#VALUE!</v>
      </c>
      <c r="S247" t="e" vm="1">
        <f t="shared" si="41"/>
        <v>#VALUE!</v>
      </c>
      <c r="T247" s="47" t="e" vm="1">
        <f t="shared" si="42"/>
        <v>#VALUE!</v>
      </c>
      <c r="U247" t="e" vm="1">
        <f t="shared" si="43"/>
        <v>#VALUE!</v>
      </c>
    </row>
    <row r="248" spans="1:21">
      <c r="A248">
        <v>238</v>
      </c>
      <c r="C248" t="e" vm="2">
        <f>[1]!GenLognormal($C$9,$C$10)</f>
        <v>#VALUE!</v>
      </c>
      <c r="D248" t="e" vm="2">
        <f>[1]!GenLognormal($D$9,$D$10)</f>
        <v>#VALUE!</v>
      </c>
      <c r="E248" t="e" vm="2">
        <f>[1]!genNormal($E$9,$E$10)</f>
        <v>#VALUE!</v>
      </c>
      <c r="F248" t="e" vm="1">
        <f t="shared" si="33"/>
        <v>#VALUE!</v>
      </c>
      <c r="G248" t="e" vm="2">
        <f>[1]!GenLognormal($G$9,$G$10)</f>
        <v>#VALUE!</v>
      </c>
      <c r="H248" t="e" vm="2">
        <f>[1]!genBinomial(1,0.593)</f>
        <v>#VALUE!</v>
      </c>
      <c r="I248" s="13" t="e" vm="1">
        <f t="shared" si="44"/>
        <v>#VALUE!</v>
      </c>
      <c r="J248" t="e" vm="2">
        <f>[1]!genUniform($J$9,$J$10)</f>
        <v>#VALUE!</v>
      </c>
      <c r="K248" t="e" vm="1">
        <f t="shared" si="35"/>
        <v>#VALUE!</v>
      </c>
      <c r="L248" s="47" t="e" vm="1">
        <f t="shared" si="36"/>
        <v>#VALUE!</v>
      </c>
      <c r="M248" t="e" vm="1">
        <f t="shared" si="37"/>
        <v>#VALUE!</v>
      </c>
      <c r="N248" t="e" vm="2">
        <f>[1]!genUniform($N$9,$N$10)</f>
        <v>#VALUE!</v>
      </c>
      <c r="O248" t="e" vm="1">
        <f t="shared" si="38"/>
        <v>#VALUE!</v>
      </c>
      <c r="P248" s="47" t="e" vm="1">
        <f t="shared" si="39"/>
        <v>#VALUE!</v>
      </c>
      <c r="Q248" t="e" vm="1">
        <f t="shared" si="40"/>
        <v>#VALUE!</v>
      </c>
      <c r="R248" t="e" vm="2">
        <f>[1]!genUniform($J$9,$J$10)</f>
        <v>#VALUE!</v>
      </c>
      <c r="S248" t="e" vm="1">
        <f t="shared" si="41"/>
        <v>#VALUE!</v>
      </c>
      <c r="T248" s="47" t="e" vm="1">
        <f t="shared" si="42"/>
        <v>#VALUE!</v>
      </c>
      <c r="U248" t="e" vm="1">
        <f t="shared" si="43"/>
        <v>#VALUE!</v>
      </c>
    </row>
    <row r="249" spans="1:21">
      <c r="A249">
        <v>239</v>
      </c>
      <c r="C249" t="e" vm="2">
        <f>[1]!GenLognormal($C$9,$C$10)</f>
        <v>#VALUE!</v>
      </c>
      <c r="D249" t="e" vm="2">
        <f>[1]!GenLognormal($D$9,$D$10)</f>
        <v>#VALUE!</v>
      </c>
      <c r="E249" t="e" vm="2">
        <f>[1]!genNormal($E$9,$E$10)</f>
        <v>#VALUE!</v>
      </c>
      <c r="F249" t="e" vm="1">
        <f t="shared" si="33"/>
        <v>#VALUE!</v>
      </c>
      <c r="G249" t="e" vm="2">
        <f>[1]!GenLognormal($G$9,$G$10)</f>
        <v>#VALUE!</v>
      </c>
      <c r="H249" t="e" vm="2">
        <f>[1]!genBinomial(1,0.593)</f>
        <v>#VALUE!</v>
      </c>
      <c r="I249" s="13" t="e" vm="1">
        <f t="shared" si="44"/>
        <v>#VALUE!</v>
      </c>
      <c r="J249" t="e" vm="2">
        <f>[1]!genUniform($J$9,$J$10)</f>
        <v>#VALUE!</v>
      </c>
      <c r="K249" t="e" vm="1">
        <f t="shared" si="35"/>
        <v>#VALUE!</v>
      </c>
      <c r="L249" s="47" t="e" vm="1">
        <f t="shared" si="36"/>
        <v>#VALUE!</v>
      </c>
      <c r="M249" t="e" vm="1">
        <f t="shared" si="37"/>
        <v>#VALUE!</v>
      </c>
      <c r="N249" t="e" vm="2">
        <f>[1]!genUniform($N$9,$N$10)</f>
        <v>#VALUE!</v>
      </c>
      <c r="O249" t="e" vm="1">
        <f t="shared" si="38"/>
        <v>#VALUE!</v>
      </c>
      <c r="P249" s="47" t="e" vm="1">
        <f t="shared" si="39"/>
        <v>#VALUE!</v>
      </c>
      <c r="Q249" t="e" vm="1">
        <f t="shared" si="40"/>
        <v>#VALUE!</v>
      </c>
      <c r="R249" t="e" vm="2">
        <f>[1]!genUniform($J$9,$J$10)</f>
        <v>#VALUE!</v>
      </c>
      <c r="S249" t="e" vm="1">
        <f t="shared" si="41"/>
        <v>#VALUE!</v>
      </c>
      <c r="T249" s="47" t="e" vm="1">
        <f t="shared" si="42"/>
        <v>#VALUE!</v>
      </c>
      <c r="U249" t="e" vm="1">
        <f t="shared" si="43"/>
        <v>#VALUE!</v>
      </c>
    </row>
    <row r="250" spans="1:21">
      <c r="A250">
        <v>240</v>
      </c>
      <c r="C250" t="e" vm="2">
        <f>[1]!GenLognormal($C$9,$C$10)</f>
        <v>#VALUE!</v>
      </c>
      <c r="D250" t="e" vm="2">
        <f>[1]!GenLognormal($D$9,$D$10)</f>
        <v>#VALUE!</v>
      </c>
      <c r="E250" t="e" vm="2">
        <f>[1]!genNormal($E$9,$E$10)</f>
        <v>#VALUE!</v>
      </c>
      <c r="F250" t="e" vm="1">
        <f t="shared" si="33"/>
        <v>#VALUE!</v>
      </c>
      <c r="G250" t="e" vm="2">
        <f>[1]!GenLognormal($G$9,$G$10)</f>
        <v>#VALUE!</v>
      </c>
      <c r="H250" t="e" vm="2">
        <f>[1]!genBinomial(1,0.593)</f>
        <v>#VALUE!</v>
      </c>
      <c r="I250" s="13" t="e" vm="1">
        <f t="shared" si="44"/>
        <v>#VALUE!</v>
      </c>
      <c r="J250" t="e" vm="2">
        <f>[1]!genUniform($J$9,$J$10)</f>
        <v>#VALUE!</v>
      </c>
      <c r="K250" t="e" vm="1">
        <f t="shared" si="35"/>
        <v>#VALUE!</v>
      </c>
      <c r="L250" s="47" t="e" vm="1">
        <f t="shared" si="36"/>
        <v>#VALUE!</v>
      </c>
      <c r="M250" t="e" vm="1">
        <f t="shared" si="37"/>
        <v>#VALUE!</v>
      </c>
      <c r="N250" t="e" vm="2">
        <f>[1]!genUniform($N$9,$N$10)</f>
        <v>#VALUE!</v>
      </c>
      <c r="O250" t="e" vm="1">
        <f t="shared" si="38"/>
        <v>#VALUE!</v>
      </c>
      <c r="P250" s="47" t="e" vm="1">
        <f t="shared" si="39"/>
        <v>#VALUE!</v>
      </c>
      <c r="Q250" t="e" vm="1">
        <f t="shared" si="40"/>
        <v>#VALUE!</v>
      </c>
      <c r="R250" t="e" vm="2">
        <f>[1]!genUniform($J$9,$J$10)</f>
        <v>#VALUE!</v>
      </c>
      <c r="S250" t="e" vm="1">
        <f t="shared" si="41"/>
        <v>#VALUE!</v>
      </c>
      <c r="T250" s="47" t="e" vm="1">
        <f t="shared" si="42"/>
        <v>#VALUE!</v>
      </c>
      <c r="U250" t="e" vm="1">
        <f t="shared" si="43"/>
        <v>#VALUE!</v>
      </c>
    </row>
    <row r="251" spans="1:21">
      <c r="A251">
        <v>241</v>
      </c>
      <c r="C251" t="e" vm="2">
        <f>[1]!GenLognormal($C$9,$C$10)</f>
        <v>#VALUE!</v>
      </c>
      <c r="D251" t="e" vm="2">
        <f>[1]!GenLognormal($D$9,$D$10)</f>
        <v>#VALUE!</v>
      </c>
      <c r="E251" t="e" vm="2">
        <f>[1]!genNormal($E$9,$E$10)</f>
        <v>#VALUE!</v>
      </c>
      <c r="F251" t="e" vm="1">
        <f t="shared" si="33"/>
        <v>#VALUE!</v>
      </c>
      <c r="G251" t="e" vm="2">
        <f>[1]!GenLognormal($G$9,$G$10)</f>
        <v>#VALUE!</v>
      </c>
      <c r="H251" t="e" vm="2">
        <f>[1]!genBinomial(1,0.593)</f>
        <v>#VALUE!</v>
      </c>
      <c r="I251" s="13" t="e" vm="1">
        <f t="shared" si="44"/>
        <v>#VALUE!</v>
      </c>
      <c r="J251" t="e" vm="2">
        <f>[1]!genUniform($J$9,$J$10)</f>
        <v>#VALUE!</v>
      </c>
      <c r="K251" t="e" vm="1">
        <f t="shared" si="35"/>
        <v>#VALUE!</v>
      </c>
      <c r="L251" s="47" t="e" vm="1">
        <f t="shared" si="36"/>
        <v>#VALUE!</v>
      </c>
      <c r="M251" t="e" vm="1">
        <f t="shared" si="37"/>
        <v>#VALUE!</v>
      </c>
      <c r="N251" t="e" vm="2">
        <f>[1]!genUniform($N$9,$N$10)</f>
        <v>#VALUE!</v>
      </c>
      <c r="O251" t="e" vm="1">
        <f t="shared" si="38"/>
        <v>#VALUE!</v>
      </c>
      <c r="P251" s="47" t="e" vm="1">
        <f t="shared" si="39"/>
        <v>#VALUE!</v>
      </c>
      <c r="Q251" t="e" vm="1">
        <f t="shared" si="40"/>
        <v>#VALUE!</v>
      </c>
      <c r="R251" t="e" vm="2">
        <f>[1]!genUniform($J$9,$J$10)</f>
        <v>#VALUE!</v>
      </c>
      <c r="S251" t="e" vm="1">
        <f t="shared" si="41"/>
        <v>#VALUE!</v>
      </c>
      <c r="T251" s="47" t="e" vm="1">
        <f t="shared" si="42"/>
        <v>#VALUE!</v>
      </c>
      <c r="U251" t="e" vm="1">
        <f t="shared" si="43"/>
        <v>#VALUE!</v>
      </c>
    </row>
    <row r="252" spans="1:21">
      <c r="A252">
        <v>242</v>
      </c>
      <c r="C252" t="e" vm="2">
        <f>[1]!GenLognormal($C$9,$C$10)</f>
        <v>#VALUE!</v>
      </c>
      <c r="D252" t="e" vm="2">
        <f>[1]!GenLognormal($D$9,$D$10)</f>
        <v>#VALUE!</v>
      </c>
      <c r="E252" t="e" vm="2">
        <f>[1]!genNormal($E$9,$E$10)</f>
        <v>#VALUE!</v>
      </c>
      <c r="F252" t="e" vm="1">
        <f t="shared" si="33"/>
        <v>#VALUE!</v>
      </c>
      <c r="G252" t="e" vm="2">
        <f>[1]!GenLognormal($G$9,$G$10)</f>
        <v>#VALUE!</v>
      </c>
      <c r="H252" t="e" vm="2">
        <f>[1]!genBinomial(1,0.593)</f>
        <v>#VALUE!</v>
      </c>
      <c r="I252" s="13" t="e" vm="1">
        <f t="shared" si="44"/>
        <v>#VALUE!</v>
      </c>
      <c r="J252" t="e" vm="2">
        <f>[1]!genUniform($J$9,$J$10)</f>
        <v>#VALUE!</v>
      </c>
      <c r="K252" t="e" vm="1">
        <f t="shared" si="35"/>
        <v>#VALUE!</v>
      </c>
      <c r="L252" s="47" t="e" vm="1">
        <f t="shared" si="36"/>
        <v>#VALUE!</v>
      </c>
      <c r="M252" t="e" vm="1">
        <f t="shared" si="37"/>
        <v>#VALUE!</v>
      </c>
      <c r="N252" t="e" vm="2">
        <f>[1]!genUniform($N$9,$N$10)</f>
        <v>#VALUE!</v>
      </c>
      <c r="O252" t="e" vm="1">
        <f t="shared" si="38"/>
        <v>#VALUE!</v>
      </c>
      <c r="P252" s="47" t="e" vm="1">
        <f t="shared" si="39"/>
        <v>#VALUE!</v>
      </c>
      <c r="Q252" t="e" vm="1">
        <f t="shared" si="40"/>
        <v>#VALUE!</v>
      </c>
      <c r="R252" t="e" vm="2">
        <f>[1]!genUniform($J$9,$J$10)</f>
        <v>#VALUE!</v>
      </c>
      <c r="S252" t="e" vm="1">
        <f t="shared" si="41"/>
        <v>#VALUE!</v>
      </c>
      <c r="T252" s="47" t="e" vm="1">
        <f t="shared" si="42"/>
        <v>#VALUE!</v>
      </c>
      <c r="U252" t="e" vm="1">
        <f t="shared" si="43"/>
        <v>#VALUE!</v>
      </c>
    </row>
    <row r="253" spans="1:21">
      <c r="A253">
        <v>243</v>
      </c>
      <c r="C253" t="e" vm="2">
        <f>[1]!GenLognormal($C$9,$C$10)</f>
        <v>#VALUE!</v>
      </c>
      <c r="D253" t="e" vm="2">
        <f>[1]!GenLognormal($D$9,$D$10)</f>
        <v>#VALUE!</v>
      </c>
      <c r="E253" t="e" vm="2">
        <f>[1]!genNormal($E$9,$E$10)</f>
        <v>#VALUE!</v>
      </c>
      <c r="F253" t="e" vm="1">
        <f t="shared" si="33"/>
        <v>#VALUE!</v>
      </c>
      <c r="G253" t="e" vm="2">
        <f>[1]!GenLognormal($G$9,$G$10)</f>
        <v>#VALUE!</v>
      </c>
      <c r="H253" t="e" vm="2">
        <f>[1]!genBinomial(1,0.593)</f>
        <v>#VALUE!</v>
      </c>
      <c r="I253" s="13" t="e" vm="1">
        <f t="shared" si="44"/>
        <v>#VALUE!</v>
      </c>
      <c r="J253" t="e" vm="2">
        <f>[1]!genUniform($J$9,$J$10)</f>
        <v>#VALUE!</v>
      </c>
      <c r="K253" t="e" vm="1">
        <f t="shared" si="35"/>
        <v>#VALUE!</v>
      </c>
      <c r="L253" s="47" t="e" vm="1">
        <f t="shared" si="36"/>
        <v>#VALUE!</v>
      </c>
      <c r="M253" t="e" vm="1">
        <f t="shared" si="37"/>
        <v>#VALUE!</v>
      </c>
      <c r="N253" t="e" vm="2">
        <f>[1]!genUniform($N$9,$N$10)</f>
        <v>#VALUE!</v>
      </c>
      <c r="O253" t="e" vm="1">
        <f t="shared" si="38"/>
        <v>#VALUE!</v>
      </c>
      <c r="P253" s="47" t="e" vm="1">
        <f t="shared" si="39"/>
        <v>#VALUE!</v>
      </c>
      <c r="Q253" t="e" vm="1">
        <f t="shared" si="40"/>
        <v>#VALUE!</v>
      </c>
      <c r="R253" t="e" vm="2">
        <f>[1]!genUniform($J$9,$J$10)</f>
        <v>#VALUE!</v>
      </c>
      <c r="S253" t="e" vm="1">
        <f t="shared" si="41"/>
        <v>#VALUE!</v>
      </c>
      <c r="T253" s="47" t="e" vm="1">
        <f t="shared" si="42"/>
        <v>#VALUE!</v>
      </c>
      <c r="U253" t="e" vm="1">
        <f t="shared" si="43"/>
        <v>#VALUE!</v>
      </c>
    </row>
    <row r="254" spans="1:21">
      <c r="A254">
        <v>244</v>
      </c>
      <c r="C254" t="e" vm="2">
        <f>[1]!GenLognormal($C$9,$C$10)</f>
        <v>#VALUE!</v>
      </c>
      <c r="D254" t="e" vm="2">
        <f>[1]!GenLognormal($D$9,$D$10)</f>
        <v>#VALUE!</v>
      </c>
      <c r="E254" t="e" vm="2">
        <f>[1]!genNormal($E$9,$E$10)</f>
        <v>#VALUE!</v>
      </c>
      <c r="F254" t="e" vm="1">
        <f t="shared" si="33"/>
        <v>#VALUE!</v>
      </c>
      <c r="G254" t="e" vm="2">
        <f>[1]!GenLognormal($G$9,$G$10)</f>
        <v>#VALUE!</v>
      </c>
      <c r="H254" t="e" vm="2">
        <f>[1]!genBinomial(1,0.593)</f>
        <v>#VALUE!</v>
      </c>
      <c r="I254" s="13" t="e" vm="1">
        <f t="shared" si="44"/>
        <v>#VALUE!</v>
      </c>
      <c r="J254" t="e" vm="2">
        <f>[1]!genUniform($J$9,$J$10)</f>
        <v>#VALUE!</v>
      </c>
      <c r="K254" t="e" vm="1">
        <f t="shared" si="35"/>
        <v>#VALUE!</v>
      </c>
      <c r="L254" s="47" t="e" vm="1">
        <f t="shared" si="36"/>
        <v>#VALUE!</v>
      </c>
      <c r="M254" t="e" vm="1">
        <f t="shared" si="37"/>
        <v>#VALUE!</v>
      </c>
      <c r="N254" t="e" vm="2">
        <f>[1]!genUniform($N$9,$N$10)</f>
        <v>#VALUE!</v>
      </c>
      <c r="O254" t="e" vm="1">
        <f t="shared" si="38"/>
        <v>#VALUE!</v>
      </c>
      <c r="P254" s="47" t="e" vm="1">
        <f t="shared" si="39"/>
        <v>#VALUE!</v>
      </c>
      <c r="Q254" t="e" vm="1">
        <f t="shared" si="40"/>
        <v>#VALUE!</v>
      </c>
      <c r="R254" t="e" vm="2">
        <f>[1]!genUniform($J$9,$J$10)</f>
        <v>#VALUE!</v>
      </c>
      <c r="S254" t="e" vm="1">
        <f t="shared" si="41"/>
        <v>#VALUE!</v>
      </c>
      <c r="T254" s="47" t="e" vm="1">
        <f t="shared" si="42"/>
        <v>#VALUE!</v>
      </c>
      <c r="U254" t="e" vm="1">
        <f t="shared" si="43"/>
        <v>#VALUE!</v>
      </c>
    </row>
    <row r="255" spans="1:21">
      <c r="A255">
        <v>245</v>
      </c>
      <c r="C255" t="e" vm="2">
        <f>[1]!GenLognormal($C$9,$C$10)</f>
        <v>#VALUE!</v>
      </c>
      <c r="D255" t="e" vm="2">
        <f>[1]!GenLognormal($D$9,$D$10)</f>
        <v>#VALUE!</v>
      </c>
      <c r="E255" t="e" vm="2">
        <f>[1]!genNormal($E$9,$E$10)</f>
        <v>#VALUE!</v>
      </c>
      <c r="F255" t="e" vm="1">
        <f t="shared" si="33"/>
        <v>#VALUE!</v>
      </c>
      <c r="G255" t="e" vm="2">
        <f>[1]!GenLognormal($G$9,$G$10)</f>
        <v>#VALUE!</v>
      </c>
      <c r="H255" t="e" vm="2">
        <f>[1]!genBinomial(1,0.593)</f>
        <v>#VALUE!</v>
      </c>
      <c r="I255" s="13" t="e" vm="1">
        <f t="shared" si="44"/>
        <v>#VALUE!</v>
      </c>
      <c r="J255" t="e" vm="2">
        <f>[1]!genUniform($J$9,$J$10)</f>
        <v>#VALUE!</v>
      </c>
      <c r="K255" t="e" vm="1">
        <f t="shared" si="35"/>
        <v>#VALUE!</v>
      </c>
      <c r="L255" s="47" t="e" vm="1">
        <f t="shared" si="36"/>
        <v>#VALUE!</v>
      </c>
      <c r="M255" t="e" vm="1">
        <f t="shared" si="37"/>
        <v>#VALUE!</v>
      </c>
      <c r="N255" t="e" vm="2">
        <f>[1]!genUniform($N$9,$N$10)</f>
        <v>#VALUE!</v>
      </c>
      <c r="O255" t="e" vm="1">
        <f t="shared" si="38"/>
        <v>#VALUE!</v>
      </c>
      <c r="P255" s="47" t="e" vm="1">
        <f t="shared" si="39"/>
        <v>#VALUE!</v>
      </c>
      <c r="Q255" t="e" vm="1">
        <f t="shared" si="40"/>
        <v>#VALUE!</v>
      </c>
      <c r="R255" t="e" vm="2">
        <f>[1]!genUniform($J$9,$J$10)</f>
        <v>#VALUE!</v>
      </c>
      <c r="S255" t="e" vm="1">
        <f t="shared" si="41"/>
        <v>#VALUE!</v>
      </c>
      <c r="T255" s="47" t="e" vm="1">
        <f t="shared" si="42"/>
        <v>#VALUE!</v>
      </c>
      <c r="U255" t="e" vm="1">
        <f t="shared" si="43"/>
        <v>#VALUE!</v>
      </c>
    </row>
    <row r="256" spans="1:21">
      <c r="A256">
        <v>246</v>
      </c>
      <c r="C256" t="e" vm="2">
        <f>[1]!GenLognormal($C$9,$C$10)</f>
        <v>#VALUE!</v>
      </c>
      <c r="D256" t="e" vm="2">
        <f>[1]!GenLognormal($D$9,$D$10)</f>
        <v>#VALUE!</v>
      </c>
      <c r="E256" t="e" vm="2">
        <f>[1]!genNormal($E$9,$E$10)</f>
        <v>#VALUE!</v>
      </c>
      <c r="F256" t="e" vm="1">
        <f t="shared" si="33"/>
        <v>#VALUE!</v>
      </c>
      <c r="G256" t="e" vm="2">
        <f>[1]!GenLognormal($G$9,$G$10)</f>
        <v>#VALUE!</v>
      </c>
      <c r="H256" t="e" vm="2">
        <f>[1]!genBinomial(1,0.593)</f>
        <v>#VALUE!</v>
      </c>
      <c r="I256" s="13" t="e" vm="1">
        <f t="shared" si="44"/>
        <v>#VALUE!</v>
      </c>
      <c r="J256" t="e" vm="2">
        <f>[1]!genUniform($J$9,$J$10)</f>
        <v>#VALUE!</v>
      </c>
      <c r="K256" t="e" vm="1">
        <f t="shared" si="35"/>
        <v>#VALUE!</v>
      </c>
      <c r="L256" s="47" t="e" vm="1">
        <f t="shared" si="36"/>
        <v>#VALUE!</v>
      </c>
      <c r="M256" t="e" vm="1">
        <f t="shared" si="37"/>
        <v>#VALUE!</v>
      </c>
      <c r="N256" t="e" vm="2">
        <f>[1]!genUniform($N$9,$N$10)</f>
        <v>#VALUE!</v>
      </c>
      <c r="O256" t="e" vm="1">
        <f t="shared" si="38"/>
        <v>#VALUE!</v>
      </c>
      <c r="P256" s="47" t="e" vm="1">
        <f t="shared" si="39"/>
        <v>#VALUE!</v>
      </c>
      <c r="Q256" t="e" vm="1">
        <f t="shared" si="40"/>
        <v>#VALUE!</v>
      </c>
      <c r="R256" t="e" vm="2">
        <f>[1]!genUniform($J$9,$J$10)</f>
        <v>#VALUE!</v>
      </c>
      <c r="S256" t="e" vm="1">
        <f t="shared" si="41"/>
        <v>#VALUE!</v>
      </c>
      <c r="T256" s="47" t="e" vm="1">
        <f t="shared" si="42"/>
        <v>#VALUE!</v>
      </c>
      <c r="U256" t="e" vm="1">
        <f t="shared" si="43"/>
        <v>#VALUE!</v>
      </c>
    </row>
    <row r="257" spans="1:21">
      <c r="A257">
        <v>247</v>
      </c>
      <c r="C257" t="e" vm="2">
        <f>[1]!GenLognormal($C$9,$C$10)</f>
        <v>#VALUE!</v>
      </c>
      <c r="D257" t="e" vm="2">
        <f>[1]!GenLognormal($D$9,$D$10)</f>
        <v>#VALUE!</v>
      </c>
      <c r="E257" t="e" vm="2">
        <f>[1]!genNormal($E$9,$E$10)</f>
        <v>#VALUE!</v>
      </c>
      <c r="F257" t="e" vm="1">
        <f t="shared" si="33"/>
        <v>#VALUE!</v>
      </c>
      <c r="G257" t="e" vm="2">
        <f>[1]!GenLognormal($G$9,$G$10)</f>
        <v>#VALUE!</v>
      </c>
      <c r="H257" t="e" vm="2">
        <f>[1]!genBinomial(1,0.593)</f>
        <v>#VALUE!</v>
      </c>
      <c r="I257" s="13" t="e" vm="1">
        <f t="shared" si="44"/>
        <v>#VALUE!</v>
      </c>
      <c r="J257" t="e" vm="2">
        <f>[1]!genUniform($J$9,$J$10)</f>
        <v>#VALUE!</v>
      </c>
      <c r="K257" t="e" vm="1">
        <f t="shared" si="35"/>
        <v>#VALUE!</v>
      </c>
      <c r="L257" s="47" t="e" vm="1">
        <f t="shared" si="36"/>
        <v>#VALUE!</v>
      </c>
      <c r="M257" t="e" vm="1">
        <f t="shared" si="37"/>
        <v>#VALUE!</v>
      </c>
      <c r="N257" t="e" vm="2">
        <f>[1]!genUniform($N$9,$N$10)</f>
        <v>#VALUE!</v>
      </c>
      <c r="O257" t="e" vm="1">
        <f t="shared" si="38"/>
        <v>#VALUE!</v>
      </c>
      <c r="P257" s="47" t="e" vm="1">
        <f t="shared" si="39"/>
        <v>#VALUE!</v>
      </c>
      <c r="Q257" t="e" vm="1">
        <f t="shared" si="40"/>
        <v>#VALUE!</v>
      </c>
      <c r="R257" t="e" vm="2">
        <f>[1]!genUniform($J$9,$J$10)</f>
        <v>#VALUE!</v>
      </c>
      <c r="S257" t="e" vm="1">
        <f t="shared" si="41"/>
        <v>#VALUE!</v>
      </c>
      <c r="T257" s="47" t="e" vm="1">
        <f t="shared" si="42"/>
        <v>#VALUE!</v>
      </c>
      <c r="U257" t="e" vm="1">
        <f t="shared" si="43"/>
        <v>#VALUE!</v>
      </c>
    </row>
    <row r="258" spans="1:21">
      <c r="A258">
        <v>248</v>
      </c>
      <c r="C258" t="e" vm="2">
        <f>[1]!GenLognormal($C$9,$C$10)</f>
        <v>#VALUE!</v>
      </c>
      <c r="D258" t="e" vm="2">
        <f>[1]!GenLognormal($D$9,$D$10)</f>
        <v>#VALUE!</v>
      </c>
      <c r="E258" t="e" vm="2">
        <f>[1]!genNormal($E$9,$E$10)</f>
        <v>#VALUE!</v>
      </c>
      <c r="F258" t="e" vm="1">
        <f t="shared" si="33"/>
        <v>#VALUE!</v>
      </c>
      <c r="G258" t="e" vm="2">
        <f>[1]!GenLognormal($G$9,$G$10)</f>
        <v>#VALUE!</v>
      </c>
      <c r="H258" t="e" vm="2">
        <f>[1]!genBinomial(1,0.593)</f>
        <v>#VALUE!</v>
      </c>
      <c r="I258" s="13" t="e" vm="1">
        <f t="shared" si="44"/>
        <v>#VALUE!</v>
      </c>
      <c r="J258" t="e" vm="2">
        <f>[1]!genUniform($J$9,$J$10)</f>
        <v>#VALUE!</v>
      </c>
      <c r="K258" t="e" vm="1">
        <f t="shared" si="35"/>
        <v>#VALUE!</v>
      </c>
      <c r="L258" s="47" t="e" vm="1">
        <f t="shared" si="36"/>
        <v>#VALUE!</v>
      </c>
      <c r="M258" t="e" vm="1">
        <f t="shared" si="37"/>
        <v>#VALUE!</v>
      </c>
      <c r="N258" t="e" vm="2">
        <f>[1]!genUniform($N$9,$N$10)</f>
        <v>#VALUE!</v>
      </c>
      <c r="O258" t="e" vm="1">
        <f t="shared" si="38"/>
        <v>#VALUE!</v>
      </c>
      <c r="P258" s="47" t="e" vm="1">
        <f t="shared" si="39"/>
        <v>#VALUE!</v>
      </c>
      <c r="Q258" t="e" vm="1">
        <f t="shared" si="40"/>
        <v>#VALUE!</v>
      </c>
      <c r="R258" t="e" vm="2">
        <f>[1]!genUniform($J$9,$J$10)</f>
        <v>#VALUE!</v>
      </c>
      <c r="S258" t="e" vm="1">
        <f t="shared" si="41"/>
        <v>#VALUE!</v>
      </c>
      <c r="T258" s="47" t="e" vm="1">
        <f t="shared" si="42"/>
        <v>#VALUE!</v>
      </c>
      <c r="U258" t="e" vm="1">
        <f t="shared" si="43"/>
        <v>#VALUE!</v>
      </c>
    </row>
    <row r="259" spans="1:21">
      <c r="A259">
        <v>249</v>
      </c>
      <c r="C259" t="e" vm="2">
        <f>[1]!GenLognormal($C$9,$C$10)</f>
        <v>#VALUE!</v>
      </c>
      <c r="D259" t="e" vm="2">
        <f>[1]!GenLognormal($D$9,$D$10)</f>
        <v>#VALUE!</v>
      </c>
      <c r="E259" t="e" vm="2">
        <f>[1]!genNormal($E$9,$E$10)</f>
        <v>#VALUE!</v>
      </c>
      <c r="F259" t="e" vm="1">
        <f t="shared" si="33"/>
        <v>#VALUE!</v>
      </c>
      <c r="G259" t="e" vm="2">
        <f>[1]!GenLognormal($G$9,$G$10)</f>
        <v>#VALUE!</v>
      </c>
      <c r="H259" t="e" vm="2">
        <f>[1]!genBinomial(1,0.593)</f>
        <v>#VALUE!</v>
      </c>
      <c r="I259" s="13" t="e" vm="1">
        <f t="shared" si="44"/>
        <v>#VALUE!</v>
      </c>
      <c r="J259" t="e" vm="2">
        <f>[1]!genUniform($J$9,$J$10)</f>
        <v>#VALUE!</v>
      </c>
      <c r="K259" t="e" vm="1">
        <f t="shared" si="35"/>
        <v>#VALUE!</v>
      </c>
      <c r="L259" s="47" t="e" vm="1">
        <f t="shared" si="36"/>
        <v>#VALUE!</v>
      </c>
      <c r="M259" t="e" vm="1">
        <f t="shared" si="37"/>
        <v>#VALUE!</v>
      </c>
      <c r="N259" t="e" vm="2">
        <f>[1]!genUniform($N$9,$N$10)</f>
        <v>#VALUE!</v>
      </c>
      <c r="O259" t="e" vm="1">
        <f t="shared" si="38"/>
        <v>#VALUE!</v>
      </c>
      <c r="P259" s="47" t="e" vm="1">
        <f t="shared" si="39"/>
        <v>#VALUE!</v>
      </c>
      <c r="Q259" t="e" vm="1">
        <f t="shared" si="40"/>
        <v>#VALUE!</v>
      </c>
      <c r="R259" t="e" vm="2">
        <f>[1]!genUniform($J$9,$J$10)</f>
        <v>#VALUE!</v>
      </c>
      <c r="S259" t="e" vm="1">
        <f t="shared" si="41"/>
        <v>#VALUE!</v>
      </c>
      <c r="T259" s="47" t="e" vm="1">
        <f t="shared" si="42"/>
        <v>#VALUE!</v>
      </c>
      <c r="U259" t="e" vm="1">
        <f t="shared" si="43"/>
        <v>#VALUE!</v>
      </c>
    </row>
    <row r="260" spans="1:21">
      <c r="A260">
        <v>250</v>
      </c>
      <c r="C260" t="e" vm="2">
        <f>[1]!GenLognormal($C$9,$C$10)</f>
        <v>#VALUE!</v>
      </c>
      <c r="D260" t="e" vm="2">
        <f>[1]!GenLognormal($D$9,$D$10)</f>
        <v>#VALUE!</v>
      </c>
      <c r="E260" t="e" vm="2">
        <f>[1]!genNormal($E$9,$E$10)</f>
        <v>#VALUE!</v>
      </c>
      <c r="F260" t="e" vm="1">
        <f t="shared" si="33"/>
        <v>#VALUE!</v>
      </c>
      <c r="G260" t="e" vm="2">
        <f>[1]!GenLognormal($G$9,$G$10)</f>
        <v>#VALUE!</v>
      </c>
      <c r="H260" t="e" vm="2">
        <f>[1]!genBinomial(1,0.593)</f>
        <v>#VALUE!</v>
      </c>
      <c r="I260" s="13" t="e" vm="1">
        <f t="shared" si="44"/>
        <v>#VALUE!</v>
      </c>
      <c r="J260" t="e" vm="2">
        <f>[1]!genUniform($J$9,$J$10)</f>
        <v>#VALUE!</v>
      </c>
      <c r="K260" t="e" vm="1">
        <f t="shared" si="35"/>
        <v>#VALUE!</v>
      </c>
      <c r="L260" s="47" t="e" vm="1">
        <f t="shared" si="36"/>
        <v>#VALUE!</v>
      </c>
      <c r="M260" t="e" vm="1">
        <f t="shared" si="37"/>
        <v>#VALUE!</v>
      </c>
      <c r="N260" t="e" vm="2">
        <f>[1]!genUniform($N$9,$N$10)</f>
        <v>#VALUE!</v>
      </c>
      <c r="O260" t="e" vm="1">
        <f t="shared" si="38"/>
        <v>#VALUE!</v>
      </c>
      <c r="P260" s="47" t="e" vm="1">
        <f t="shared" si="39"/>
        <v>#VALUE!</v>
      </c>
      <c r="Q260" t="e" vm="1">
        <f t="shared" si="40"/>
        <v>#VALUE!</v>
      </c>
      <c r="R260" t="e" vm="2">
        <f>[1]!genUniform($J$9,$J$10)</f>
        <v>#VALUE!</v>
      </c>
      <c r="S260" t="e" vm="1">
        <f t="shared" si="41"/>
        <v>#VALUE!</v>
      </c>
      <c r="T260" s="47" t="e" vm="1">
        <f t="shared" si="42"/>
        <v>#VALUE!</v>
      </c>
      <c r="U260" t="e" vm="1">
        <f t="shared" si="43"/>
        <v>#VALUE!</v>
      </c>
    </row>
    <row r="261" spans="1:21">
      <c r="A261">
        <v>251</v>
      </c>
      <c r="C261" t="e" vm="2">
        <f>[1]!GenLognormal($C$9,$C$10)</f>
        <v>#VALUE!</v>
      </c>
      <c r="D261" t="e" vm="2">
        <f>[1]!GenLognormal($D$9,$D$10)</f>
        <v>#VALUE!</v>
      </c>
      <c r="E261" t="e" vm="2">
        <f>[1]!genNormal($E$9,$E$10)</f>
        <v>#VALUE!</v>
      </c>
      <c r="F261" t="e" vm="1">
        <f t="shared" si="33"/>
        <v>#VALUE!</v>
      </c>
      <c r="G261" t="e" vm="2">
        <f>[1]!GenLognormal($G$9,$G$10)</f>
        <v>#VALUE!</v>
      </c>
      <c r="H261" t="e" vm="2">
        <f>[1]!genBinomial(1,0.593)</f>
        <v>#VALUE!</v>
      </c>
      <c r="I261" s="13" t="e" vm="1">
        <f t="shared" si="44"/>
        <v>#VALUE!</v>
      </c>
      <c r="J261" t="e" vm="2">
        <f>[1]!genUniform($J$9,$J$10)</f>
        <v>#VALUE!</v>
      </c>
      <c r="K261" t="e" vm="1">
        <f t="shared" si="35"/>
        <v>#VALUE!</v>
      </c>
      <c r="L261" s="47" t="e" vm="1">
        <f t="shared" si="36"/>
        <v>#VALUE!</v>
      </c>
      <c r="M261" t="e" vm="1">
        <f t="shared" si="37"/>
        <v>#VALUE!</v>
      </c>
      <c r="N261" t="e" vm="2">
        <f>[1]!genUniform($N$9,$N$10)</f>
        <v>#VALUE!</v>
      </c>
      <c r="O261" t="e" vm="1">
        <f t="shared" si="38"/>
        <v>#VALUE!</v>
      </c>
      <c r="P261" s="47" t="e" vm="1">
        <f t="shared" si="39"/>
        <v>#VALUE!</v>
      </c>
      <c r="Q261" t="e" vm="1">
        <f t="shared" si="40"/>
        <v>#VALUE!</v>
      </c>
      <c r="R261" t="e" vm="2">
        <f>[1]!genUniform($J$9,$J$10)</f>
        <v>#VALUE!</v>
      </c>
      <c r="S261" t="e" vm="1">
        <f t="shared" si="41"/>
        <v>#VALUE!</v>
      </c>
      <c r="T261" s="47" t="e" vm="1">
        <f t="shared" si="42"/>
        <v>#VALUE!</v>
      </c>
      <c r="U261" t="e" vm="1">
        <f t="shared" si="43"/>
        <v>#VALUE!</v>
      </c>
    </row>
    <row r="262" spans="1:21">
      <c r="A262">
        <v>252</v>
      </c>
      <c r="C262" t="e" vm="2">
        <f>[1]!GenLognormal($C$9,$C$10)</f>
        <v>#VALUE!</v>
      </c>
      <c r="D262" t="e" vm="2">
        <f>[1]!GenLognormal($D$9,$D$10)</f>
        <v>#VALUE!</v>
      </c>
      <c r="E262" t="e" vm="2">
        <f>[1]!genNormal($E$9,$E$10)</f>
        <v>#VALUE!</v>
      </c>
      <c r="F262" t="e" vm="1">
        <f t="shared" si="33"/>
        <v>#VALUE!</v>
      </c>
      <c r="G262" t="e" vm="2">
        <f>[1]!GenLognormal($G$9,$G$10)</f>
        <v>#VALUE!</v>
      </c>
      <c r="H262" t="e" vm="2">
        <f>[1]!genBinomial(1,0.593)</f>
        <v>#VALUE!</v>
      </c>
      <c r="I262" s="13" t="e" vm="1">
        <f t="shared" si="44"/>
        <v>#VALUE!</v>
      </c>
      <c r="J262" t="e" vm="2">
        <f>[1]!genUniform($J$9,$J$10)</f>
        <v>#VALUE!</v>
      </c>
      <c r="K262" t="e" vm="1">
        <f t="shared" si="35"/>
        <v>#VALUE!</v>
      </c>
      <c r="L262" s="47" t="e" vm="1">
        <f t="shared" si="36"/>
        <v>#VALUE!</v>
      </c>
      <c r="M262" t="e" vm="1">
        <f t="shared" si="37"/>
        <v>#VALUE!</v>
      </c>
      <c r="N262" t="e" vm="2">
        <f>[1]!genUniform($N$9,$N$10)</f>
        <v>#VALUE!</v>
      </c>
      <c r="O262" t="e" vm="1">
        <f t="shared" si="38"/>
        <v>#VALUE!</v>
      </c>
      <c r="P262" s="47" t="e" vm="1">
        <f t="shared" si="39"/>
        <v>#VALUE!</v>
      </c>
      <c r="Q262" t="e" vm="1">
        <f t="shared" si="40"/>
        <v>#VALUE!</v>
      </c>
      <c r="R262" t="e" vm="2">
        <f>[1]!genUniform($J$9,$J$10)</f>
        <v>#VALUE!</v>
      </c>
      <c r="S262" t="e" vm="1">
        <f t="shared" si="41"/>
        <v>#VALUE!</v>
      </c>
      <c r="T262" s="47" t="e" vm="1">
        <f t="shared" si="42"/>
        <v>#VALUE!</v>
      </c>
      <c r="U262" t="e" vm="1">
        <f t="shared" si="43"/>
        <v>#VALUE!</v>
      </c>
    </row>
    <row r="263" spans="1:21">
      <c r="A263">
        <v>253</v>
      </c>
      <c r="C263" t="e" vm="2">
        <f>[1]!GenLognormal($C$9,$C$10)</f>
        <v>#VALUE!</v>
      </c>
      <c r="D263" t="e" vm="2">
        <f>[1]!GenLognormal($D$9,$D$10)</f>
        <v>#VALUE!</v>
      </c>
      <c r="E263" t="e" vm="2">
        <f>[1]!genNormal($E$9,$E$10)</f>
        <v>#VALUE!</v>
      </c>
      <c r="F263" t="e" vm="1">
        <f t="shared" si="33"/>
        <v>#VALUE!</v>
      </c>
      <c r="G263" t="e" vm="2">
        <f>[1]!GenLognormal($G$9,$G$10)</f>
        <v>#VALUE!</v>
      </c>
      <c r="H263" t="e" vm="2">
        <f>[1]!genBinomial(1,0.593)</f>
        <v>#VALUE!</v>
      </c>
      <c r="I263" s="13" t="e" vm="1">
        <f t="shared" si="44"/>
        <v>#VALUE!</v>
      </c>
      <c r="J263" t="e" vm="2">
        <f>[1]!genUniform($J$9,$J$10)</f>
        <v>#VALUE!</v>
      </c>
      <c r="K263" t="e" vm="1">
        <f t="shared" si="35"/>
        <v>#VALUE!</v>
      </c>
      <c r="L263" s="47" t="e" vm="1">
        <f t="shared" si="36"/>
        <v>#VALUE!</v>
      </c>
      <c r="M263" t="e" vm="1">
        <f t="shared" si="37"/>
        <v>#VALUE!</v>
      </c>
      <c r="N263" t="e" vm="2">
        <f>[1]!genUniform($N$9,$N$10)</f>
        <v>#VALUE!</v>
      </c>
      <c r="O263" t="e" vm="1">
        <f t="shared" si="38"/>
        <v>#VALUE!</v>
      </c>
      <c r="P263" s="47" t="e" vm="1">
        <f t="shared" si="39"/>
        <v>#VALUE!</v>
      </c>
      <c r="Q263" t="e" vm="1">
        <f t="shared" si="40"/>
        <v>#VALUE!</v>
      </c>
      <c r="R263" t="e" vm="2">
        <f>[1]!genUniform($J$9,$J$10)</f>
        <v>#VALUE!</v>
      </c>
      <c r="S263" t="e" vm="1">
        <f t="shared" si="41"/>
        <v>#VALUE!</v>
      </c>
      <c r="T263" s="47" t="e" vm="1">
        <f t="shared" si="42"/>
        <v>#VALUE!</v>
      </c>
      <c r="U263" t="e" vm="1">
        <f t="shared" si="43"/>
        <v>#VALUE!</v>
      </c>
    </row>
    <row r="264" spans="1:21">
      <c r="A264">
        <v>254</v>
      </c>
      <c r="C264" t="e" vm="2">
        <f>[1]!GenLognormal($C$9,$C$10)</f>
        <v>#VALUE!</v>
      </c>
      <c r="D264" t="e" vm="2">
        <f>[1]!GenLognormal($D$9,$D$10)</f>
        <v>#VALUE!</v>
      </c>
      <c r="E264" t="e" vm="2">
        <f>[1]!genNormal($E$9,$E$10)</f>
        <v>#VALUE!</v>
      </c>
      <c r="F264" t="e" vm="1">
        <f t="shared" si="33"/>
        <v>#VALUE!</v>
      </c>
      <c r="G264" t="e" vm="2">
        <f>[1]!GenLognormal($G$9,$G$10)</f>
        <v>#VALUE!</v>
      </c>
      <c r="H264" t="e" vm="2">
        <f>[1]!genBinomial(1,0.593)</f>
        <v>#VALUE!</v>
      </c>
      <c r="I264" s="13" t="e" vm="1">
        <f t="shared" si="44"/>
        <v>#VALUE!</v>
      </c>
      <c r="J264" t="e" vm="2">
        <f>[1]!genUniform($J$9,$J$10)</f>
        <v>#VALUE!</v>
      </c>
      <c r="K264" t="e" vm="1">
        <f t="shared" si="35"/>
        <v>#VALUE!</v>
      </c>
      <c r="L264" s="47" t="e" vm="1">
        <f t="shared" si="36"/>
        <v>#VALUE!</v>
      </c>
      <c r="M264" t="e" vm="1">
        <f t="shared" si="37"/>
        <v>#VALUE!</v>
      </c>
      <c r="N264" t="e" vm="2">
        <f>[1]!genUniform($N$9,$N$10)</f>
        <v>#VALUE!</v>
      </c>
      <c r="O264" t="e" vm="1">
        <f t="shared" si="38"/>
        <v>#VALUE!</v>
      </c>
      <c r="P264" s="47" t="e" vm="1">
        <f t="shared" si="39"/>
        <v>#VALUE!</v>
      </c>
      <c r="Q264" t="e" vm="1">
        <f t="shared" si="40"/>
        <v>#VALUE!</v>
      </c>
      <c r="R264" t="e" vm="2">
        <f>[1]!genUniform($J$9,$J$10)</f>
        <v>#VALUE!</v>
      </c>
      <c r="S264" t="e" vm="1">
        <f t="shared" si="41"/>
        <v>#VALUE!</v>
      </c>
      <c r="T264" s="47" t="e" vm="1">
        <f t="shared" si="42"/>
        <v>#VALUE!</v>
      </c>
      <c r="U264" t="e" vm="1">
        <f t="shared" si="43"/>
        <v>#VALUE!</v>
      </c>
    </row>
    <row r="265" spans="1:21">
      <c r="A265">
        <v>255</v>
      </c>
      <c r="C265" t="e" vm="2">
        <f>[1]!GenLognormal($C$9,$C$10)</f>
        <v>#VALUE!</v>
      </c>
      <c r="D265" t="e" vm="2">
        <f>[1]!GenLognormal($D$9,$D$10)</f>
        <v>#VALUE!</v>
      </c>
      <c r="E265" t="e" vm="2">
        <f>[1]!genNormal($E$9,$E$10)</f>
        <v>#VALUE!</v>
      </c>
      <c r="F265" t="e" vm="1">
        <f t="shared" si="33"/>
        <v>#VALUE!</v>
      </c>
      <c r="G265" t="e" vm="2">
        <f>[1]!GenLognormal($G$9,$G$10)</f>
        <v>#VALUE!</v>
      </c>
      <c r="H265" t="e" vm="2">
        <f>[1]!genBinomial(1,0.593)</f>
        <v>#VALUE!</v>
      </c>
      <c r="I265" s="13" t="e" vm="1">
        <f t="shared" si="44"/>
        <v>#VALUE!</v>
      </c>
      <c r="J265" t="e" vm="2">
        <f>[1]!genUniform($J$9,$J$10)</f>
        <v>#VALUE!</v>
      </c>
      <c r="K265" t="e" vm="1">
        <f t="shared" si="35"/>
        <v>#VALUE!</v>
      </c>
      <c r="L265" s="47" t="e" vm="1">
        <f t="shared" si="36"/>
        <v>#VALUE!</v>
      </c>
      <c r="M265" t="e" vm="1">
        <f t="shared" si="37"/>
        <v>#VALUE!</v>
      </c>
      <c r="N265" t="e" vm="2">
        <f>[1]!genUniform($N$9,$N$10)</f>
        <v>#VALUE!</v>
      </c>
      <c r="O265" t="e" vm="1">
        <f t="shared" si="38"/>
        <v>#VALUE!</v>
      </c>
      <c r="P265" s="47" t="e" vm="1">
        <f t="shared" si="39"/>
        <v>#VALUE!</v>
      </c>
      <c r="Q265" t="e" vm="1">
        <f t="shared" si="40"/>
        <v>#VALUE!</v>
      </c>
      <c r="R265" t="e" vm="2">
        <f>[1]!genUniform($J$9,$J$10)</f>
        <v>#VALUE!</v>
      </c>
      <c r="S265" t="e" vm="1">
        <f t="shared" si="41"/>
        <v>#VALUE!</v>
      </c>
      <c r="T265" s="47" t="e" vm="1">
        <f t="shared" si="42"/>
        <v>#VALUE!</v>
      </c>
      <c r="U265" t="e" vm="1">
        <f t="shared" si="43"/>
        <v>#VALUE!</v>
      </c>
    </row>
    <row r="266" spans="1:21">
      <c r="A266">
        <v>256</v>
      </c>
      <c r="C266" t="e" vm="2">
        <f>[1]!GenLognormal($C$9,$C$10)</f>
        <v>#VALUE!</v>
      </c>
      <c r="D266" t="e" vm="2">
        <f>[1]!GenLognormal($D$9,$D$10)</f>
        <v>#VALUE!</v>
      </c>
      <c r="E266" t="e" vm="2">
        <f>[1]!genNormal($E$9,$E$10)</f>
        <v>#VALUE!</v>
      </c>
      <c r="F266" t="e" vm="1">
        <f t="shared" si="33"/>
        <v>#VALUE!</v>
      </c>
      <c r="G266" t="e" vm="2">
        <f>[1]!GenLognormal($G$9,$G$10)</f>
        <v>#VALUE!</v>
      </c>
      <c r="H266" t="e" vm="2">
        <f>[1]!genBinomial(1,0.593)</f>
        <v>#VALUE!</v>
      </c>
      <c r="I266" s="13" t="e" vm="1">
        <f t="shared" si="44"/>
        <v>#VALUE!</v>
      </c>
      <c r="J266" t="e" vm="2">
        <f>[1]!genUniform($J$9,$J$10)</f>
        <v>#VALUE!</v>
      </c>
      <c r="K266" t="e" vm="1">
        <f t="shared" si="35"/>
        <v>#VALUE!</v>
      </c>
      <c r="L266" s="47" t="e" vm="1">
        <f t="shared" si="36"/>
        <v>#VALUE!</v>
      </c>
      <c r="M266" t="e" vm="1">
        <f t="shared" si="37"/>
        <v>#VALUE!</v>
      </c>
      <c r="N266" t="e" vm="2">
        <f>[1]!genUniform($N$9,$N$10)</f>
        <v>#VALUE!</v>
      </c>
      <c r="O266" t="e" vm="1">
        <f t="shared" si="38"/>
        <v>#VALUE!</v>
      </c>
      <c r="P266" s="47" t="e" vm="1">
        <f t="shared" si="39"/>
        <v>#VALUE!</v>
      </c>
      <c r="Q266" t="e" vm="1">
        <f t="shared" si="40"/>
        <v>#VALUE!</v>
      </c>
      <c r="R266" t="e" vm="2">
        <f>[1]!genUniform($J$9,$J$10)</f>
        <v>#VALUE!</v>
      </c>
      <c r="S266" t="e" vm="1">
        <f t="shared" si="41"/>
        <v>#VALUE!</v>
      </c>
      <c r="T266" s="47" t="e" vm="1">
        <f t="shared" si="42"/>
        <v>#VALUE!</v>
      </c>
      <c r="U266" t="e" vm="1">
        <f t="shared" si="43"/>
        <v>#VALUE!</v>
      </c>
    </row>
    <row r="267" spans="1:21">
      <c r="A267">
        <v>257</v>
      </c>
      <c r="C267" t="e" vm="2">
        <f>[1]!GenLognormal($C$9,$C$10)</f>
        <v>#VALUE!</v>
      </c>
      <c r="D267" t="e" vm="2">
        <f>[1]!GenLognormal($D$9,$D$10)</f>
        <v>#VALUE!</v>
      </c>
      <c r="E267" t="e" vm="2">
        <f>[1]!genNormal($E$9,$E$10)</f>
        <v>#VALUE!</v>
      </c>
      <c r="F267" t="e" vm="1">
        <f t="shared" si="33"/>
        <v>#VALUE!</v>
      </c>
      <c r="G267" t="e" vm="2">
        <f>[1]!GenLognormal($G$9,$G$10)</f>
        <v>#VALUE!</v>
      </c>
      <c r="H267" t="e" vm="2">
        <f>[1]!genBinomial(1,0.593)</f>
        <v>#VALUE!</v>
      </c>
      <c r="I267" s="13" t="e" vm="1">
        <f t="shared" si="44"/>
        <v>#VALUE!</v>
      </c>
      <c r="J267" t="e" vm="2">
        <f>[1]!genUniform($J$9,$J$10)</f>
        <v>#VALUE!</v>
      </c>
      <c r="K267" t="e" vm="1">
        <f t="shared" si="35"/>
        <v>#VALUE!</v>
      </c>
      <c r="L267" s="47" t="e" vm="1">
        <f t="shared" si="36"/>
        <v>#VALUE!</v>
      </c>
      <c r="M267" t="e" vm="1">
        <f t="shared" si="37"/>
        <v>#VALUE!</v>
      </c>
      <c r="N267" t="e" vm="2">
        <f>[1]!genUniform($N$9,$N$10)</f>
        <v>#VALUE!</v>
      </c>
      <c r="O267" t="e" vm="1">
        <f t="shared" si="38"/>
        <v>#VALUE!</v>
      </c>
      <c r="P267" s="47" t="e" vm="1">
        <f t="shared" si="39"/>
        <v>#VALUE!</v>
      </c>
      <c r="Q267" t="e" vm="1">
        <f t="shared" si="40"/>
        <v>#VALUE!</v>
      </c>
      <c r="R267" t="e" vm="2">
        <f>[1]!genUniform($J$9,$J$10)</f>
        <v>#VALUE!</v>
      </c>
      <c r="S267" t="e" vm="1">
        <f t="shared" si="41"/>
        <v>#VALUE!</v>
      </c>
      <c r="T267" s="47" t="e" vm="1">
        <f t="shared" si="42"/>
        <v>#VALUE!</v>
      </c>
      <c r="U267" t="e" vm="1">
        <f t="shared" si="43"/>
        <v>#VALUE!</v>
      </c>
    </row>
    <row r="268" spans="1:21">
      <c r="A268">
        <v>258</v>
      </c>
      <c r="C268" t="e" vm="2">
        <f>[1]!GenLognormal($C$9,$C$10)</f>
        <v>#VALUE!</v>
      </c>
      <c r="D268" t="e" vm="2">
        <f>[1]!GenLognormal($D$9,$D$10)</f>
        <v>#VALUE!</v>
      </c>
      <c r="E268" t="e" vm="2">
        <f>[1]!genNormal($E$9,$E$10)</f>
        <v>#VALUE!</v>
      </c>
      <c r="F268" t="e" vm="1">
        <f t="shared" ref="F268:F331" si="45">IF(E268&gt;45,E268,45)</f>
        <v>#VALUE!</v>
      </c>
      <c r="G268" t="e" vm="2">
        <f>[1]!GenLognormal($G$9,$G$10)</f>
        <v>#VALUE!</v>
      </c>
      <c r="H268" t="e" vm="2">
        <f>[1]!genBinomial(1,0.593)</f>
        <v>#VALUE!</v>
      </c>
      <c r="I268" s="13" t="e" vm="1">
        <f t="shared" si="44"/>
        <v>#VALUE!</v>
      </c>
      <c r="J268" t="e" vm="2">
        <f>[1]!genUniform($J$9,$J$10)</f>
        <v>#VALUE!</v>
      </c>
      <c r="K268" t="e" vm="1">
        <f t="shared" ref="K268:K331" si="46">_xlfn.LOGNORM.INV($J268,$K$9,$K$10)</f>
        <v>#VALUE!</v>
      </c>
      <c r="L268" s="47" t="e" vm="1">
        <f t="shared" ref="L268:L331" si="47">K268*$I268/24/60</f>
        <v>#VALUE!</v>
      </c>
      <c r="M268" t="e" vm="1">
        <f t="shared" ref="M268:M331" si="48">L268*24*60/$D268</f>
        <v>#VALUE!</v>
      </c>
      <c r="N268" t="e" vm="2">
        <f>[1]!genUniform($N$9,$N$10)</f>
        <v>#VALUE!</v>
      </c>
      <c r="O268" t="e" vm="1">
        <f t="shared" ref="O268:O331" si="49">_xlfn.LOGNORM.INV($R268,$S$9,$S$10)</f>
        <v>#VALUE!</v>
      </c>
      <c r="P268" s="47" t="e" vm="1">
        <f t="shared" ref="P268:P331" si="50">O268*$I268/24/60</f>
        <v>#VALUE!</v>
      </c>
      <c r="Q268" t="e" vm="1">
        <f t="shared" ref="Q268:Q331" si="51">P268*24*60/$D268</f>
        <v>#VALUE!</v>
      </c>
      <c r="R268" t="e" vm="2">
        <f>[1]!genUniform($J$9,$J$10)</f>
        <v>#VALUE!</v>
      </c>
      <c r="S268" t="e" vm="1">
        <f t="shared" ref="S268:S331" si="52">_xlfn.LOGNORM.INV($R268,$S$9,$S$10)</f>
        <v>#VALUE!</v>
      </c>
      <c r="T268" s="47" t="e" vm="1">
        <f t="shared" ref="T268:T331" si="53">S268*$I268/24/60</f>
        <v>#VALUE!</v>
      </c>
      <c r="U268" t="e" vm="1">
        <f t="shared" ref="U268:U331" si="54">T268*24*60/$D268</f>
        <v>#VALUE!</v>
      </c>
    </row>
    <row r="269" spans="1:21">
      <c r="A269">
        <v>259</v>
      </c>
      <c r="C269" t="e" vm="2">
        <f>[1]!GenLognormal($C$9,$C$10)</f>
        <v>#VALUE!</v>
      </c>
      <c r="D269" t="e" vm="2">
        <f>[1]!GenLognormal($D$9,$D$10)</f>
        <v>#VALUE!</v>
      </c>
      <c r="E269" t="e" vm="2">
        <f>[1]!genNormal($E$9,$E$10)</f>
        <v>#VALUE!</v>
      </c>
      <c r="F269" t="e" vm="1">
        <f t="shared" si="45"/>
        <v>#VALUE!</v>
      </c>
      <c r="G269" t="e" vm="2">
        <f>[1]!GenLognormal($G$9,$G$10)</f>
        <v>#VALUE!</v>
      </c>
      <c r="H269" t="e" vm="2">
        <f>[1]!genBinomial(1,0.593)</f>
        <v>#VALUE!</v>
      </c>
      <c r="I269" s="13" t="e" vm="1">
        <f t="shared" si="44"/>
        <v>#VALUE!</v>
      </c>
      <c r="J269" t="e" vm="2">
        <f>[1]!genUniform($J$9,$J$10)</f>
        <v>#VALUE!</v>
      </c>
      <c r="K269" t="e" vm="1">
        <f t="shared" si="46"/>
        <v>#VALUE!</v>
      </c>
      <c r="L269" s="47" t="e" vm="1">
        <f t="shared" si="47"/>
        <v>#VALUE!</v>
      </c>
      <c r="M269" t="e" vm="1">
        <f t="shared" si="48"/>
        <v>#VALUE!</v>
      </c>
      <c r="N269" t="e" vm="2">
        <f>[1]!genUniform($N$9,$N$10)</f>
        <v>#VALUE!</v>
      </c>
      <c r="O269" t="e" vm="1">
        <f t="shared" si="49"/>
        <v>#VALUE!</v>
      </c>
      <c r="P269" s="47" t="e" vm="1">
        <f t="shared" si="50"/>
        <v>#VALUE!</v>
      </c>
      <c r="Q269" t="e" vm="1">
        <f t="shared" si="51"/>
        <v>#VALUE!</v>
      </c>
      <c r="R269" t="e" vm="2">
        <f>[1]!genUniform($J$9,$J$10)</f>
        <v>#VALUE!</v>
      </c>
      <c r="S269" t="e" vm="1">
        <f t="shared" si="52"/>
        <v>#VALUE!</v>
      </c>
      <c r="T269" s="47" t="e" vm="1">
        <f t="shared" si="53"/>
        <v>#VALUE!</v>
      </c>
      <c r="U269" t="e" vm="1">
        <f t="shared" si="54"/>
        <v>#VALUE!</v>
      </c>
    </row>
    <row r="270" spans="1:21">
      <c r="A270">
        <v>260</v>
      </c>
      <c r="C270" t="e" vm="2">
        <f>[1]!GenLognormal($C$9,$C$10)</f>
        <v>#VALUE!</v>
      </c>
      <c r="D270" t="e" vm="2">
        <f>[1]!GenLognormal($D$9,$D$10)</f>
        <v>#VALUE!</v>
      </c>
      <c r="E270" t="e" vm="2">
        <f>[1]!genNormal($E$9,$E$10)</f>
        <v>#VALUE!</v>
      </c>
      <c r="F270" t="e" vm="1">
        <f t="shared" si="45"/>
        <v>#VALUE!</v>
      </c>
      <c r="G270" t="e" vm="2">
        <f>[1]!GenLognormal($G$9,$G$10)</f>
        <v>#VALUE!</v>
      </c>
      <c r="H270" t="e" vm="2">
        <f>[1]!genBinomial(1,0.593)</f>
        <v>#VALUE!</v>
      </c>
      <c r="I270" s="13" t="e" vm="1">
        <f t="shared" si="44"/>
        <v>#VALUE!</v>
      </c>
      <c r="J270" t="e" vm="2">
        <f>[1]!genUniform($J$9,$J$10)</f>
        <v>#VALUE!</v>
      </c>
      <c r="K270" t="e" vm="1">
        <f t="shared" si="46"/>
        <v>#VALUE!</v>
      </c>
      <c r="L270" s="47" t="e" vm="1">
        <f t="shared" si="47"/>
        <v>#VALUE!</v>
      </c>
      <c r="M270" t="e" vm="1">
        <f t="shared" si="48"/>
        <v>#VALUE!</v>
      </c>
      <c r="N270" t="e" vm="2">
        <f>[1]!genUniform($N$9,$N$10)</f>
        <v>#VALUE!</v>
      </c>
      <c r="O270" t="e" vm="1">
        <f t="shared" si="49"/>
        <v>#VALUE!</v>
      </c>
      <c r="P270" s="47" t="e" vm="1">
        <f t="shared" si="50"/>
        <v>#VALUE!</v>
      </c>
      <c r="Q270" t="e" vm="1">
        <f t="shared" si="51"/>
        <v>#VALUE!</v>
      </c>
      <c r="R270" t="e" vm="2">
        <f>[1]!genUniform($J$9,$J$10)</f>
        <v>#VALUE!</v>
      </c>
      <c r="S270" t="e" vm="1">
        <f t="shared" si="52"/>
        <v>#VALUE!</v>
      </c>
      <c r="T270" s="47" t="e" vm="1">
        <f t="shared" si="53"/>
        <v>#VALUE!</v>
      </c>
      <c r="U270" t="e" vm="1">
        <f t="shared" si="54"/>
        <v>#VALUE!</v>
      </c>
    </row>
    <row r="271" spans="1:21">
      <c r="A271">
        <v>261</v>
      </c>
      <c r="C271" t="e" vm="2">
        <f>[1]!GenLognormal($C$9,$C$10)</f>
        <v>#VALUE!</v>
      </c>
      <c r="D271" t="e" vm="2">
        <f>[1]!GenLognormal($D$9,$D$10)</f>
        <v>#VALUE!</v>
      </c>
      <c r="E271" t="e" vm="2">
        <f>[1]!genNormal($E$9,$E$10)</f>
        <v>#VALUE!</v>
      </c>
      <c r="F271" t="e" vm="1">
        <f t="shared" si="45"/>
        <v>#VALUE!</v>
      </c>
      <c r="G271" t="e" vm="2">
        <f>[1]!GenLognormal($G$9,$G$10)</f>
        <v>#VALUE!</v>
      </c>
      <c r="H271" t="e" vm="2">
        <f>[1]!genBinomial(1,0.593)</f>
        <v>#VALUE!</v>
      </c>
      <c r="I271" s="13" t="e" vm="1">
        <f t="shared" ref="I271:I334" si="55">(266.16-47.17*H271-2.33*G271+0.66*F271+0.017*(F271^2))*113.12/1000000*D271</f>
        <v>#VALUE!</v>
      </c>
      <c r="J271" t="e" vm="2">
        <f>[1]!genUniform($J$9,$J$10)</f>
        <v>#VALUE!</v>
      </c>
      <c r="K271" t="e" vm="1">
        <f t="shared" si="46"/>
        <v>#VALUE!</v>
      </c>
      <c r="L271" s="47" t="e" vm="1">
        <f t="shared" si="47"/>
        <v>#VALUE!</v>
      </c>
      <c r="M271" t="e" vm="1">
        <f t="shared" si="48"/>
        <v>#VALUE!</v>
      </c>
      <c r="N271" t="e" vm="2">
        <f>[1]!genUniform($N$9,$N$10)</f>
        <v>#VALUE!</v>
      </c>
      <c r="O271" t="e" vm="1">
        <f t="shared" si="49"/>
        <v>#VALUE!</v>
      </c>
      <c r="P271" s="47" t="e" vm="1">
        <f t="shared" si="50"/>
        <v>#VALUE!</v>
      </c>
      <c r="Q271" t="e" vm="1">
        <f t="shared" si="51"/>
        <v>#VALUE!</v>
      </c>
      <c r="R271" t="e" vm="2">
        <f>[1]!genUniform($J$9,$J$10)</f>
        <v>#VALUE!</v>
      </c>
      <c r="S271" t="e" vm="1">
        <f t="shared" si="52"/>
        <v>#VALUE!</v>
      </c>
      <c r="T271" s="47" t="e" vm="1">
        <f t="shared" si="53"/>
        <v>#VALUE!</v>
      </c>
      <c r="U271" t="e" vm="1">
        <f t="shared" si="54"/>
        <v>#VALUE!</v>
      </c>
    </row>
    <row r="272" spans="1:21">
      <c r="A272">
        <v>262</v>
      </c>
      <c r="C272" t="e" vm="2">
        <f>[1]!GenLognormal($C$9,$C$10)</f>
        <v>#VALUE!</v>
      </c>
      <c r="D272" t="e" vm="2">
        <f>[1]!GenLognormal($D$9,$D$10)</f>
        <v>#VALUE!</v>
      </c>
      <c r="E272" t="e" vm="2">
        <f>[1]!genNormal($E$9,$E$10)</f>
        <v>#VALUE!</v>
      </c>
      <c r="F272" t="e" vm="1">
        <f t="shared" si="45"/>
        <v>#VALUE!</v>
      </c>
      <c r="G272" t="e" vm="2">
        <f>[1]!GenLognormal($G$9,$G$10)</f>
        <v>#VALUE!</v>
      </c>
      <c r="H272" t="e" vm="2">
        <f>[1]!genBinomial(1,0.593)</f>
        <v>#VALUE!</v>
      </c>
      <c r="I272" s="13" t="e" vm="1">
        <f t="shared" si="55"/>
        <v>#VALUE!</v>
      </c>
      <c r="J272" t="e" vm="2">
        <f>[1]!genUniform($J$9,$J$10)</f>
        <v>#VALUE!</v>
      </c>
      <c r="K272" t="e" vm="1">
        <f t="shared" si="46"/>
        <v>#VALUE!</v>
      </c>
      <c r="L272" s="47" t="e" vm="1">
        <f t="shared" si="47"/>
        <v>#VALUE!</v>
      </c>
      <c r="M272" t="e" vm="1">
        <f t="shared" si="48"/>
        <v>#VALUE!</v>
      </c>
      <c r="N272" t="e" vm="2">
        <f>[1]!genUniform($N$9,$N$10)</f>
        <v>#VALUE!</v>
      </c>
      <c r="O272" t="e" vm="1">
        <f t="shared" si="49"/>
        <v>#VALUE!</v>
      </c>
      <c r="P272" s="47" t="e" vm="1">
        <f t="shared" si="50"/>
        <v>#VALUE!</v>
      </c>
      <c r="Q272" t="e" vm="1">
        <f t="shared" si="51"/>
        <v>#VALUE!</v>
      </c>
      <c r="R272" t="e" vm="2">
        <f>[1]!genUniform($J$9,$J$10)</f>
        <v>#VALUE!</v>
      </c>
      <c r="S272" t="e" vm="1">
        <f t="shared" si="52"/>
        <v>#VALUE!</v>
      </c>
      <c r="T272" s="47" t="e" vm="1">
        <f t="shared" si="53"/>
        <v>#VALUE!</v>
      </c>
      <c r="U272" t="e" vm="1">
        <f t="shared" si="54"/>
        <v>#VALUE!</v>
      </c>
    </row>
    <row r="273" spans="1:21">
      <c r="A273">
        <v>263</v>
      </c>
      <c r="C273" t="e" vm="2">
        <f>[1]!GenLognormal($C$9,$C$10)</f>
        <v>#VALUE!</v>
      </c>
      <c r="D273" t="e" vm="2">
        <f>[1]!GenLognormal($D$9,$D$10)</f>
        <v>#VALUE!</v>
      </c>
      <c r="E273" t="e" vm="2">
        <f>[1]!genNormal($E$9,$E$10)</f>
        <v>#VALUE!</v>
      </c>
      <c r="F273" t="e" vm="1">
        <f t="shared" si="45"/>
        <v>#VALUE!</v>
      </c>
      <c r="G273" t="e" vm="2">
        <f>[1]!GenLognormal($G$9,$G$10)</f>
        <v>#VALUE!</v>
      </c>
      <c r="H273" t="e" vm="2">
        <f>[1]!genBinomial(1,0.593)</f>
        <v>#VALUE!</v>
      </c>
      <c r="I273" s="13" t="e" vm="1">
        <f t="shared" si="55"/>
        <v>#VALUE!</v>
      </c>
      <c r="J273" t="e" vm="2">
        <f>[1]!genUniform($J$9,$J$10)</f>
        <v>#VALUE!</v>
      </c>
      <c r="K273" t="e" vm="1">
        <f t="shared" si="46"/>
        <v>#VALUE!</v>
      </c>
      <c r="L273" s="47" t="e" vm="1">
        <f t="shared" si="47"/>
        <v>#VALUE!</v>
      </c>
      <c r="M273" t="e" vm="1">
        <f t="shared" si="48"/>
        <v>#VALUE!</v>
      </c>
      <c r="N273" t="e" vm="2">
        <f>[1]!genUniform($N$9,$N$10)</f>
        <v>#VALUE!</v>
      </c>
      <c r="O273" t="e" vm="1">
        <f t="shared" si="49"/>
        <v>#VALUE!</v>
      </c>
      <c r="P273" s="47" t="e" vm="1">
        <f t="shared" si="50"/>
        <v>#VALUE!</v>
      </c>
      <c r="Q273" t="e" vm="1">
        <f t="shared" si="51"/>
        <v>#VALUE!</v>
      </c>
      <c r="R273" t="e" vm="2">
        <f>[1]!genUniform($J$9,$J$10)</f>
        <v>#VALUE!</v>
      </c>
      <c r="S273" t="e" vm="1">
        <f t="shared" si="52"/>
        <v>#VALUE!</v>
      </c>
      <c r="T273" s="47" t="e" vm="1">
        <f t="shared" si="53"/>
        <v>#VALUE!</v>
      </c>
      <c r="U273" t="e" vm="1">
        <f t="shared" si="54"/>
        <v>#VALUE!</v>
      </c>
    </row>
    <row r="274" spans="1:21">
      <c r="A274">
        <v>264</v>
      </c>
      <c r="C274" t="e" vm="2">
        <f>[1]!GenLognormal($C$9,$C$10)</f>
        <v>#VALUE!</v>
      </c>
      <c r="D274" t="e" vm="2">
        <f>[1]!GenLognormal($D$9,$D$10)</f>
        <v>#VALUE!</v>
      </c>
      <c r="E274" t="e" vm="2">
        <f>[1]!genNormal($E$9,$E$10)</f>
        <v>#VALUE!</v>
      </c>
      <c r="F274" t="e" vm="1">
        <f t="shared" si="45"/>
        <v>#VALUE!</v>
      </c>
      <c r="G274" t="e" vm="2">
        <f>[1]!GenLognormal($G$9,$G$10)</f>
        <v>#VALUE!</v>
      </c>
      <c r="H274" t="e" vm="2">
        <f>[1]!genBinomial(1,0.593)</f>
        <v>#VALUE!</v>
      </c>
      <c r="I274" s="13" t="e" vm="1">
        <f t="shared" si="55"/>
        <v>#VALUE!</v>
      </c>
      <c r="J274" t="e" vm="2">
        <f>[1]!genUniform($J$9,$J$10)</f>
        <v>#VALUE!</v>
      </c>
      <c r="K274" t="e" vm="1">
        <f t="shared" si="46"/>
        <v>#VALUE!</v>
      </c>
      <c r="L274" s="47" t="e" vm="1">
        <f t="shared" si="47"/>
        <v>#VALUE!</v>
      </c>
      <c r="M274" t="e" vm="1">
        <f t="shared" si="48"/>
        <v>#VALUE!</v>
      </c>
      <c r="N274" t="e" vm="2">
        <f>[1]!genUniform($N$9,$N$10)</f>
        <v>#VALUE!</v>
      </c>
      <c r="O274" t="e" vm="1">
        <f t="shared" si="49"/>
        <v>#VALUE!</v>
      </c>
      <c r="P274" s="47" t="e" vm="1">
        <f t="shared" si="50"/>
        <v>#VALUE!</v>
      </c>
      <c r="Q274" t="e" vm="1">
        <f t="shared" si="51"/>
        <v>#VALUE!</v>
      </c>
      <c r="R274" t="e" vm="2">
        <f>[1]!genUniform($J$9,$J$10)</f>
        <v>#VALUE!</v>
      </c>
      <c r="S274" t="e" vm="1">
        <f t="shared" si="52"/>
        <v>#VALUE!</v>
      </c>
      <c r="T274" s="47" t="e" vm="1">
        <f t="shared" si="53"/>
        <v>#VALUE!</v>
      </c>
      <c r="U274" t="e" vm="1">
        <f t="shared" si="54"/>
        <v>#VALUE!</v>
      </c>
    </row>
    <row r="275" spans="1:21">
      <c r="A275">
        <v>265</v>
      </c>
      <c r="C275" t="e" vm="2">
        <f>[1]!GenLognormal($C$9,$C$10)</f>
        <v>#VALUE!</v>
      </c>
      <c r="D275" t="e" vm="2">
        <f>[1]!GenLognormal($D$9,$D$10)</f>
        <v>#VALUE!</v>
      </c>
      <c r="E275" t="e" vm="2">
        <f>[1]!genNormal($E$9,$E$10)</f>
        <v>#VALUE!</v>
      </c>
      <c r="F275" t="e" vm="1">
        <f t="shared" si="45"/>
        <v>#VALUE!</v>
      </c>
      <c r="G275" t="e" vm="2">
        <f>[1]!GenLognormal($G$9,$G$10)</f>
        <v>#VALUE!</v>
      </c>
      <c r="H275" t="e" vm="2">
        <f>[1]!genBinomial(1,0.593)</f>
        <v>#VALUE!</v>
      </c>
      <c r="I275" s="13" t="e" vm="1">
        <f t="shared" si="55"/>
        <v>#VALUE!</v>
      </c>
      <c r="J275" t="e" vm="2">
        <f>[1]!genUniform($J$9,$J$10)</f>
        <v>#VALUE!</v>
      </c>
      <c r="K275" t="e" vm="1">
        <f t="shared" si="46"/>
        <v>#VALUE!</v>
      </c>
      <c r="L275" s="47" t="e" vm="1">
        <f t="shared" si="47"/>
        <v>#VALUE!</v>
      </c>
      <c r="M275" t="e" vm="1">
        <f t="shared" si="48"/>
        <v>#VALUE!</v>
      </c>
      <c r="N275" t="e" vm="2">
        <f>[1]!genUniform($N$9,$N$10)</f>
        <v>#VALUE!</v>
      </c>
      <c r="O275" t="e" vm="1">
        <f t="shared" si="49"/>
        <v>#VALUE!</v>
      </c>
      <c r="P275" s="47" t="e" vm="1">
        <f t="shared" si="50"/>
        <v>#VALUE!</v>
      </c>
      <c r="Q275" t="e" vm="1">
        <f t="shared" si="51"/>
        <v>#VALUE!</v>
      </c>
      <c r="R275" t="e" vm="2">
        <f>[1]!genUniform($J$9,$J$10)</f>
        <v>#VALUE!</v>
      </c>
      <c r="S275" t="e" vm="1">
        <f t="shared" si="52"/>
        <v>#VALUE!</v>
      </c>
      <c r="T275" s="47" t="e" vm="1">
        <f t="shared" si="53"/>
        <v>#VALUE!</v>
      </c>
      <c r="U275" t="e" vm="1">
        <f t="shared" si="54"/>
        <v>#VALUE!</v>
      </c>
    </row>
    <row r="276" spans="1:21">
      <c r="A276">
        <v>266</v>
      </c>
      <c r="C276" t="e" vm="2">
        <f>[1]!GenLognormal($C$9,$C$10)</f>
        <v>#VALUE!</v>
      </c>
      <c r="D276" t="e" vm="2">
        <f>[1]!GenLognormal($D$9,$D$10)</f>
        <v>#VALUE!</v>
      </c>
      <c r="E276" t="e" vm="2">
        <f>[1]!genNormal($E$9,$E$10)</f>
        <v>#VALUE!</v>
      </c>
      <c r="F276" t="e" vm="1">
        <f t="shared" si="45"/>
        <v>#VALUE!</v>
      </c>
      <c r="G276" t="e" vm="2">
        <f>[1]!GenLognormal($G$9,$G$10)</f>
        <v>#VALUE!</v>
      </c>
      <c r="H276" t="e" vm="2">
        <f>[1]!genBinomial(1,0.593)</f>
        <v>#VALUE!</v>
      </c>
      <c r="I276" s="13" t="e" vm="1">
        <f t="shared" si="55"/>
        <v>#VALUE!</v>
      </c>
      <c r="J276" t="e" vm="2">
        <f>[1]!genUniform($J$9,$J$10)</f>
        <v>#VALUE!</v>
      </c>
      <c r="K276" t="e" vm="1">
        <f t="shared" si="46"/>
        <v>#VALUE!</v>
      </c>
      <c r="L276" s="47" t="e" vm="1">
        <f t="shared" si="47"/>
        <v>#VALUE!</v>
      </c>
      <c r="M276" t="e" vm="1">
        <f t="shared" si="48"/>
        <v>#VALUE!</v>
      </c>
      <c r="N276" t="e" vm="2">
        <f>[1]!genUniform($N$9,$N$10)</f>
        <v>#VALUE!</v>
      </c>
      <c r="O276" t="e" vm="1">
        <f t="shared" si="49"/>
        <v>#VALUE!</v>
      </c>
      <c r="P276" s="47" t="e" vm="1">
        <f t="shared" si="50"/>
        <v>#VALUE!</v>
      </c>
      <c r="Q276" t="e" vm="1">
        <f t="shared" si="51"/>
        <v>#VALUE!</v>
      </c>
      <c r="R276" t="e" vm="2">
        <f>[1]!genUniform($J$9,$J$10)</f>
        <v>#VALUE!</v>
      </c>
      <c r="S276" t="e" vm="1">
        <f t="shared" si="52"/>
        <v>#VALUE!</v>
      </c>
      <c r="T276" s="47" t="e" vm="1">
        <f t="shared" si="53"/>
        <v>#VALUE!</v>
      </c>
      <c r="U276" t="e" vm="1">
        <f t="shared" si="54"/>
        <v>#VALUE!</v>
      </c>
    </row>
    <row r="277" spans="1:21">
      <c r="A277">
        <v>267</v>
      </c>
      <c r="C277" t="e" vm="2">
        <f>[1]!GenLognormal($C$9,$C$10)</f>
        <v>#VALUE!</v>
      </c>
      <c r="D277" t="e" vm="2">
        <f>[1]!GenLognormal($D$9,$D$10)</f>
        <v>#VALUE!</v>
      </c>
      <c r="E277" t="e" vm="2">
        <f>[1]!genNormal($E$9,$E$10)</f>
        <v>#VALUE!</v>
      </c>
      <c r="F277" t="e" vm="1">
        <f t="shared" si="45"/>
        <v>#VALUE!</v>
      </c>
      <c r="G277" t="e" vm="2">
        <f>[1]!GenLognormal($G$9,$G$10)</f>
        <v>#VALUE!</v>
      </c>
      <c r="H277" t="e" vm="2">
        <f>[1]!genBinomial(1,0.593)</f>
        <v>#VALUE!</v>
      </c>
      <c r="I277" s="13" t="e" vm="1">
        <f t="shared" si="55"/>
        <v>#VALUE!</v>
      </c>
      <c r="J277" t="e" vm="2">
        <f>[1]!genUniform($J$9,$J$10)</f>
        <v>#VALUE!</v>
      </c>
      <c r="K277" t="e" vm="1">
        <f t="shared" si="46"/>
        <v>#VALUE!</v>
      </c>
      <c r="L277" s="47" t="e" vm="1">
        <f t="shared" si="47"/>
        <v>#VALUE!</v>
      </c>
      <c r="M277" t="e" vm="1">
        <f t="shared" si="48"/>
        <v>#VALUE!</v>
      </c>
      <c r="N277" t="e" vm="2">
        <f>[1]!genUniform($N$9,$N$10)</f>
        <v>#VALUE!</v>
      </c>
      <c r="O277" t="e" vm="1">
        <f t="shared" si="49"/>
        <v>#VALUE!</v>
      </c>
      <c r="P277" s="47" t="e" vm="1">
        <f t="shared" si="50"/>
        <v>#VALUE!</v>
      </c>
      <c r="Q277" t="e" vm="1">
        <f t="shared" si="51"/>
        <v>#VALUE!</v>
      </c>
      <c r="R277" t="e" vm="2">
        <f>[1]!genUniform($J$9,$J$10)</f>
        <v>#VALUE!</v>
      </c>
      <c r="S277" t="e" vm="1">
        <f t="shared" si="52"/>
        <v>#VALUE!</v>
      </c>
      <c r="T277" s="47" t="e" vm="1">
        <f t="shared" si="53"/>
        <v>#VALUE!</v>
      </c>
      <c r="U277" t="e" vm="1">
        <f t="shared" si="54"/>
        <v>#VALUE!</v>
      </c>
    </row>
    <row r="278" spans="1:21">
      <c r="A278">
        <v>268</v>
      </c>
      <c r="C278" t="e" vm="2">
        <f>[1]!GenLognormal($C$9,$C$10)</f>
        <v>#VALUE!</v>
      </c>
      <c r="D278" t="e" vm="2">
        <f>[1]!GenLognormal($D$9,$D$10)</f>
        <v>#VALUE!</v>
      </c>
      <c r="E278" t="e" vm="2">
        <f>[1]!genNormal($E$9,$E$10)</f>
        <v>#VALUE!</v>
      </c>
      <c r="F278" t="e" vm="1">
        <f t="shared" si="45"/>
        <v>#VALUE!</v>
      </c>
      <c r="G278" t="e" vm="2">
        <f>[1]!GenLognormal($G$9,$G$10)</f>
        <v>#VALUE!</v>
      </c>
      <c r="H278" t="e" vm="2">
        <f>[1]!genBinomial(1,0.593)</f>
        <v>#VALUE!</v>
      </c>
      <c r="I278" s="13" t="e" vm="1">
        <f t="shared" si="55"/>
        <v>#VALUE!</v>
      </c>
      <c r="J278" t="e" vm="2">
        <f>[1]!genUniform($J$9,$J$10)</f>
        <v>#VALUE!</v>
      </c>
      <c r="K278" t="e" vm="1">
        <f t="shared" si="46"/>
        <v>#VALUE!</v>
      </c>
      <c r="L278" s="47" t="e" vm="1">
        <f t="shared" si="47"/>
        <v>#VALUE!</v>
      </c>
      <c r="M278" t="e" vm="1">
        <f t="shared" si="48"/>
        <v>#VALUE!</v>
      </c>
      <c r="N278" t="e" vm="2">
        <f>[1]!genUniform($N$9,$N$10)</f>
        <v>#VALUE!</v>
      </c>
      <c r="O278" t="e" vm="1">
        <f t="shared" si="49"/>
        <v>#VALUE!</v>
      </c>
      <c r="P278" s="47" t="e" vm="1">
        <f t="shared" si="50"/>
        <v>#VALUE!</v>
      </c>
      <c r="Q278" t="e" vm="1">
        <f t="shared" si="51"/>
        <v>#VALUE!</v>
      </c>
      <c r="R278" t="e" vm="2">
        <f>[1]!genUniform($J$9,$J$10)</f>
        <v>#VALUE!</v>
      </c>
      <c r="S278" t="e" vm="1">
        <f t="shared" si="52"/>
        <v>#VALUE!</v>
      </c>
      <c r="T278" s="47" t="e" vm="1">
        <f t="shared" si="53"/>
        <v>#VALUE!</v>
      </c>
      <c r="U278" t="e" vm="1">
        <f t="shared" si="54"/>
        <v>#VALUE!</v>
      </c>
    </row>
    <row r="279" spans="1:21">
      <c r="A279">
        <v>269</v>
      </c>
      <c r="C279" t="e" vm="2">
        <f>[1]!GenLognormal($C$9,$C$10)</f>
        <v>#VALUE!</v>
      </c>
      <c r="D279" t="e" vm="2">
        <f>[1]!GenLognormal($D$9,$D$10)</f>
        <v>#VALUE!</v>
      </c>
      <c r="E279" t="e" vm="2">
        <f>[1]!genNormal($E$9,$E$10)</f>
        <v>#VALUE!</v>
      </c>
      <c r="F279" t="e" vm="1">
        <f t="shared" si="45"/>
        <v>#VALUE!</v>
      </c>
      <c r="G279" t="e" vm="2">
        <f>[1]!GenLognormal($G$9,$G$10)</f>
        <v>#VALUE!</v>
      </c>
      <c r="H279" t="e" vm="2">
        <f>[1]!genBinomial(1,0.593)</f>
        <v>#VALUE!</v>
      </c>
      <c r="I279" s="13" t="e" vm="1">
        <f t="shared" si="55"/>
        <v>#VALUE!</v>
      </c>
      <c r="J279" t="e" vm="2">
        <f>[1]!genUniform($J$9,$J$10)</f>
        <v>#VALUE!</v>
      </c>
      <c r="K279" t="e" vm="1">
        <f t="shared" si="46"/>
        <v>#VALUE!</v>
      </c>
      <c r="L279" s="47" t="e" vm="1">
        <f t="shared" si="47"/>
        <v>#VALUE!</v>
      </c>
      <c r="M279" t="e" vm="1">
        <f t="shared" si="48"/>
        <v>#VALUE!</v>
      </c>
      <c r="N279" t="e" vm="2">
        <f>[1]!genUniform($N$9,$N$10)</f>
        <v>#VALUE!</v>
      </c>
      <c r="O279" t="e" vm="1">
        <f t="shared" si="49"/>
        <v>#VALUE!</v>
      </c>
      <c r="P279" s="47" t="e" vm="1">
        <f t="shared" si="50"/>
        <v>#VALUE!</v>
      </c>
      <c r="Q279" t="e" vm="1">
        <f t="shared" si="51"/>
        <v>#VALUE!</v>
      </c>
      <c r="R279" t="e" vm="2">
        <f>[1]!genUniform($J$9,$J$10)</f>
        <v>#VALUE!</v>
      </c>
      <c r="S279" t="e" vm="1">
        <f t="shared" si="52"/>
        <v>#VALUE!</v>
      </c>
      <c r="T279" s="47" t="e" vm="1">
        <f t="shared" si="53"/>
        <v>#VALUE!</v>
      </c>
      <c r="U279" t="e" vm="1">
        <f t="shared" si="54"/>
        <v>#VALUE!</v>
      </c>
    </row>
    <row r="280" spans="1:21">
      <c r="A280">
        <v>270</v>
      </c>
      <c r="C280" t="e" vm="2">
        <f>[1]!GenLognormal($C$9,$C$10)</f>
        <v>#VALUE!</v>
      </c>
      <c r="D280" t="e" vm="2">
        <f>[1]!GenLognormal($D$9,$D$10)</f>
        <v>#VALUE!</v>
      </c>
      <c r="E280" t="e" vm="2">
        <f>[1]!genNormal($E$9,$E$10)</f>
        <v>#VALUE!</v>
      </c>
      <c r="F280" t="e" vm="1">
        <f t="shared" si="45"/>
        <v>#VALUE!</v>
      </c>
      <c r="G280" t="e" vm="2">
        <f>[1]!GenLognormal($G$9,$G$10)</f>
        <v>#VALUE!</v>
      </c>
      <c r="H280" t="e" vm="2">
        <f>[1]!genBinomial(1,0.593)</f>
        <v>#VALUE!</v>
      </c>
      <c r="I280" s="13" t="e" vm="1">
        <f t="shared" si="55"/>
        <v>#VALUE!</v>
      </c>
      <c r="J280" t="e" vm="2">
        <f>[1]!genUniform($J$9,$J$10)</f>
        <v>#VALUE!</v>
      </c>
      <c r="K280" t="e" vm="1">
        <f t="shared" si="46"/>
        <v>#VALUE!</v>
      </c>
      <c r="L280" s="47" t="e" vm="1">
        <f t="shared" si="47"/>
        <v>#VALUE!</v>
      </c>
      <c r="M280" t="e" vm="1">
        <f t="shared" si="48"/>
        <v>#VALUE!</v>
      </c>
      <c r="N280" t="e" vm="2">
        <f>[1]!genUniform($N$9,$N$10)</f>
        <v>#VALUE!</v>
      </c>
      <c r="O280" t="e" vm="1">
        <f t="shared" si="49"/>
        <v>#VALUE!</v>
      </c>
      <c r="P280" s="47" t="e" vm="1">
        <f t="shared" si="50"/>
        <v>#VALUE!</v>
      </c>
      <c r="Q280" t="e" vm="1">
        <f t="shared" si="51"/>
        <v>#VALUE!</v>
      </c>
      <c r="R280" t="e" vm="2">
        <f>[1]!genUniform($J$9,$J$10)</f>
        <v>#VALUE!</v>
      </c>
      <c r="S280" t="e" vm="1">
        <f t="shared" si="52"/>
        <v>#VALUE!</v>
      </c>
      <c r="T280" s="47" t="e" vm="1">
        <f t="shared" si="53"/>
        <v>#VALUE!</v>
      </c>
      <c r="U280" t="e" vm="1">
        <f t="shared" si="54"/>
        <v>#VALUE!</v>
      </c>
    </row>
    <row r="281" spans="1:21">
      <c r="A281">
        <v>271</v>
      </c>
      <c r="C281" t="e" vm="2">
        <f>[1]!GenLognormal($C$9,$C$10)</f>
        <v>#VALUE!</v>
      </c>
      <c r="D281" t="e" vm="2">
        <f>[1]!GenLognormal($D$9,$D$10)</f>
        <v>#VALUE!</v>
      </c>
      <c r="E281" t="e" vm="2">
        <f>[1]!genNormal($E$9,$E$10)</f>
        <v>#VALUE!</v>
      </c>
      <c r="F281" t="e" vm="1">
        <f t="shared" si="45"/>
        <v>#VALUE!</v>
      </c>
      <c r="G281" t="e" vm="2">
        <f>[1]!GenLognormal($G$9,$G$10)</f>
        <v>#VALUE!</v>
      </c>
      <c r="H281" t="e" vm="2">
        <f>[1]!genBinomial(1,0.593)</f>
        <v>#VALUE!</v>
      </c>
      <c r="I281" s="13" t="e" vm="1">
        <f t="shared" si="55"/>
        <v>#VALUE!</v>
      </c>
      <c r="J281" t="e" vm="2">
        <f>[1]!genUniform($J$9,$J$10)</f>
        <v>#VALUE!</v>
      </c>
      <c r="K281" t="e" vm="1">
        <f t="shared" si="46"/>
        <v>#VALUE!</v>
      </c>
      <c r="L281" s="47" t="e" vm="1">
        <f t="shared" si="47"/>
        <v>#VALUE!</v>
      </c>
      <c r="M281" t="e" vm="1">
        <f t="shared" si="48"/>
        <v>#VALUE!</v>
      </c>
      <c r="N281" t="e" vm="2">
        <f>[1]!genUniform($N$9,$N$10)</f>
        <v>#VALUE!</v>
      </c>
      <c r="O281" t="e" vm="1">
        <f t="shared" si="49"/>
        <v>#VALUE!</v>
      </c>
      <c r="P281" s="47" t="e" vm="1">
        <f t="shared" si="50"/>
        <v>#VALUE!</v>
      </c>
      <c r="Q281" t="e" vm="1">
        <f t="shared" si="51"/>
        <v>#VALUE!</v>
      </c>
      <c r="R281" t="e" vm="2">
        <f>[1]!genUniform($J$9,$J$10)</f>
        <v>#VALUE!</v>
      </c>
      <c r="S281" t="e" vm="1">
        <f t="shared" si="52"/>
        <v>#VALUE!</v>
      </c>
      <c r="T281" s="47" t="e" vm="1">
        <f t="shared" si="53"/>
        <v>#VALUE!</v>
      </c>
      <c r="U281" t="e" vm="1">
        <f t="shared" si="54"/>
        <v>#VALUE!</v>
      </c>
    </row>
    <row r="282" spans="1:21">
      <c r="A282">
        <v>272</v>
      </c>
      <c r="C282" t="e" vm="2">
        <f>[1]!GenLognormal($C$9,$C$10)</f>
        <v>#VALUE!</v>
      </c>
      <c r="D282" t="e" vm="2">
        <f>[1]!GenLognormal($D$9,$D$10)</f>
        <v>#VALUE!</v>
      </c>
      <c r="E282" t="e" vm="2">
        <f>[1]!genNormal($E$9,$E$10)</f>
        <v>#VALUE!</v>
      </c>
      <c r="F282" t="e" vm="1">
        <f t="shared" si="45"/>
        <v>#VALUE!</v>
      </c>
      <c r="G282" t="e" vm="2">
        <f>[1]!GenLognormal($G$9,$G$10)</f>
        <v>#VALUE!</v>
      </c>
      <c r="H282" t="e" vm="2">
        <f>[1]!genBinomial(1,0.593)</f>
        <v>#VALUE!</v>
      </c>
      <c r="I282" s="13" t="e" vm="1">
        <f t="shared" si="55"/>
        <v>#VALUE!</v>
      </c>
      <c r="J282" t="e" vm="2">
        <f>[1]!genUniform($J$9,$J$10)</f>
        <v>#VALUE!</v>
      </c>
      <c r="K282" t="e" vm="1">
        <f t="shared" si="46"/>
        <v>#VALUE!</v>
      </c>
      <c r="L282" s="47" t="e" vm="1">
        <f t="shared" si="47"/>
        <v>#VALUE!</v>
      </c>
      <c r="M282" t="e" vm="1">
        <f t="shared" si="48"/>
        <v>#VALUE!</v>
      </c>
      <c r="N282" t="e" vm="2">
        <f>[1]!genUniform($N$9,$N$10)</f>
        <v>#VALUE!</v>
      </c>
      <c r="O282" t="e" vm="1">
        <f t="shared" si="49"/>
        <v>#VALUE!</v>
      </c>
      <c r="P282" s="47" t="e" vm="1">
        <f t="shared" si="50"/>
        <v>#VALUE!</v>
      </c>
      <c r="Q282" t="e" vm="1">
        <f t="shared" si="51"/>
        <v>#VALUE!</v>
      </c>
      <c r="R282" t="e" vm="2">
        <f>[1]!genUniform($J$9,$J$10)</f>
        <v>#VALUE!</v>
      </c>
      <c r="S282" t="e" vm="1">
        <f t="shared" si="52"/>
        <v>#VALUE!</v>
      </c>
      <c r="T282" s="47" t="e" vm="1">
        <f t="shared" si="53"/>
        <v>#VALUE!</v>
      </c>
      <c r="U282" t="e" vm="1">
        <f t="shared" si="54"/>
        <v>#VALUE!</v>
      </c>
    </row>
    <row r="283" spans="1:21">
      <c r="A283">
        <v>273</v>
      </c>
      <c r="C283" t="e" vm="2">
        <f>[1]!GenLognormal($C$9,$C$10)</f>
        <v>#VALUE!</v>
      </c>
      <c r="D283" t="e" vm="2">
        <f>[1]!GenLognormal($D$9,$D$10)</f>
        <v>#VALUE!</v>
      </c>
      <c r="E283" t="e" vm="2">
        <f>[1]!genNormal($E$9,$E$10)</f>
        <v>#VALUE!</v>
      </c>
      <c r="F283" t="e" vm="1">
        <f t="shared" si="45"/>
        <v>#VALUE!</v>
      </c>
      <c r="G283" t="e" vm="2">
        <f>[1]!GenLognormal($G$9,$G$10)</f>
        <v>#VALUE!</v>
      </c>
      <c r="H283" t="e" vm="2">
        <f>[1]!genBinomial(1,0.593)</f>
        <v>#VALUE!</v>
      </c>
      <c r="I283" s="13" t="e" vm="1">
        <f t="shared" si="55"/>
        <v>#VALUE!</v>
      </c>
      <c r="J283" t="e" vm="2">
        <f>[1]!genUniform($J$9,$J$10)</f>
        <v>#VALUE!</v>
      </c>
      <c r="K283" t="e" vm="1">
        <f t="shared" si="46"/>
        <v>#VALUE!</v>
      </c>
      <c r="L283" s="47" t="e" vm="1">
        <f t="shared" si="47"/>
        <v>#VALUE!</v>
      </c>
      <c r="M283" t="e" vm="1">
        <f t="shared" si="48"/>
        <v>#VALUE!</v>
      </c>
      <c r="N283" t="e" vm="2">
        <f>[1]!genUniform($N$9,$N$10)</f>
        <v>#VALUE!</v>
      </c>
      <c r="O283" t="e" vm="1">
        <f t="shared" si="49"/>
        <v>#VALUE!</v>
      </c>
      <c r="P283" s="47" t="e" vm="1">
        <f t="shared" si="50"/>
        <v>#VALUE!</v>
      </c>
      <c r="Q283" t="e" vm="1">
        <f t="shared" si="51"/>
        <v>#VALUE!</v>
      </c>
      <c r="R283" t="e" vm="2">
        <f>[1]!genUniform($J$9,$J$10)</f>
        <v>#VALUE!</v>
      </c>
      <c r="S283" t="e" vm="1">
        <f t="shared" si="52"/>
        <v>#VALUE!</v>
      </c>
      <c r="T283" s="47" t="e" vm="1">
        <f t="shared" si="53"/>
        <v>#VALUE!</v>
      </c>
      <c r="U283" t="e" vm="1">
        <f t="shared" si="54"/>
        <v>#VALUE!</v>
      </c>
    </row>
    <row r="284" spans="1:21">
      <c r="A284">
        <v>274</v>
      </c>
      <c r="C284" t="e" vm="2">
        <f>[1]!GenLognormal($C$9,$C$10)</f>
        <v>#VALUE!</v>
      </c>
      <c r="D284" t="e" vm="2">
        <f>[1]!GenLognormal($D$9,$D$10)</f>
        <v>#VALUE!</v>
      </c>
      <c r="E284" t="e" vm="2">
        <f>[1]!genNormal($E$9,$E$10)</f>
        <v>#VALUE!</v>
      </c>
      <c r="F284" t="e" vm="1">
        <f t="shared" si="45"/>
        <v>#VALUE!</v>
      </c>
      <c r="G284" t="e" vm="2">
        <f>[1]!GenLognormal($G$9,$G$10)</f>
        <v>#VALUE!</v>
      </c>
      <c r="H284" t="e" vm="2">
        <f>[1]!genBinomial(1,0.593)</f>
        <v>#VALUE!</v>
      </c>
      <c r="I284" s="13" t="e" vm="1">
        <f t="shared" si="55"/>
        <v>#VALUE!</v>
      </c>
      <c r="J284" t="e" vm="2">
        <f>[1]!genUniform($J$9,$J$10)</f>
        <v>#VALUE!</v>
      </c>
      <c r="K284" t="e" vm="1">
        <f t="shared" si="46"/>
        <v>#VALUE!</v>
      </c>
      <c r="L284" s="47" t="e" vm="1">
        <f t="shared" si="47"/>
        <v>#VALUE!</v>
      </c>
      <c r="M284" t="e" vm="1">
        <f t="shared" si="48"/>
        <v>#VALUE!</v>
      </c>
      <c r="N284" t="e" vm="2">
        <f>[1]!genUniform($N$9,$N$10)</f>
        <v>#VALUE!</v>
      </c>
      <c r="O284" t="e" vm="1">
        <f t="shared" si="49"/>
        <v>#VALUE!</v>
      </c>
      <c r="P284" s="47" t="e" vm="1">
        <f t="shared" si="50"/>
        <v>#VALUE!</v>
      </c>
      <c r="Q284" t="e" vm="1">
        <f t="shared" si="51"/>
        <v>#VALUE!</v>
      </c>
      <c r="R284" t="e" vm="2">
        <f>[1]!genUniform($J$9,$J$10)</f>
        <v>#VALUE!</v>
      </c>
      <c r="S284" t="e" vm="1">
        <f t="shared" si="52"/>
        <v>#VALUE!</v>
      </c>
      <c r="T284" s="47" t="e" vm="1">
        <f t="shared" si="53"/>
        <v>#VALUE!</v>
      </c>
      <c r="U284" t="e" vm="1">
        <f t="shared" si="54"/>
        <v>#VALUE!</v>
      </c>
    </row>
    <row r="285" spans="1:21">
      <c r="A285">
        <v>275</v>
      </c>
      <c r="C285" t="e" vm="2">
        <f>[1]!GenLognormal($C$9,$C$10)</f>
        <v>#VALUE!</v>
      </c>
      <c r="D285" t="e" vm="2">
        <f>[1]!GenLognormal($D$9,$D$10)</f>
        <v>#VALUE!</v>
      </c>
      <c r="E285" t="e" vm="2">
        <f>[1]!genNormal($E$9,$E$10)</f>
        <v>#VALUE!</v>
      </c>
      <c r="F285" t="e" vm="1">
        <f t="shared" si="45"/>
        <v>#VALUE!</v>
      </c>
      <c r="G285" t="e" vm="2">
        <f>[1]!GenLognormal($G$9,$G$10)</f>
        <v>#VALUE!</v>
      </c>
      <c r="H285" t="e" vm="2">
        <f>[1]!genBinomial(1,0.593)</f>
        <v>#VALUE!</v>
      </c>
      <c r="I285" s="13" t="e" vm="1">
        <f t="shared" si="55"/>
        <v>#VALUE!</v>
      </c>
      <c r="J285" t="e" vm="2">
        <f>[1]!genUniform($J$9,$J$10)</f>
        <v>#VALUE!</v>
      </c>
      <c r="K285" t="e" vm="1">
        <f t="shared" si="46"/>
        <v>#VALUE!</v>
      </c>
      <c r="L285" s="47" t="e" vm="1">
        <f t="shared" si="47"/>
        <v>#VALUE!</v>
      </c>
      <c r="M285" t="e" vm="1">
        <f t="shared" si="48"/>
        <v>#VALUE!</v>
      </c>
      <c r="N285" t="e" vm="2">
        <f>[1]!genUniform($N$9,$N$10)</f>
        <v>#VALUE!</v>
      </c>
      <c r="O285" t="e" vm="1">
        <f t="shared" si="49"/>
        <v>#VALUE!</v>
      </c>
      <c r="P285" s="47" t="e" vm="1">
        <f t="shared" si="50"/>
        <v>#VALUE!</v>
      </c>
      <c r="Q285" t="e" vm="1">
        <f t="shared" si="51"/>
        <v>#VALUE!</v>
      </c>
      <c r="R285" t="e" vm="2">
        <f>[1]!genUniform($J$9,$J$10)</f>
        <v>#VALUE!</v>
      </c>
      <c r="S285" t="e" vm="1">
        <f t="shared" si="52"/>
        <v>#VALUE!</v>
      </c>
      <c r="T285" s="47" t="e" vm="1">
        <f t="shared" si="53"/>
        <v>#VALUE!</v>
      </c>
      <c r="U285" t="e" vm="1">
        <f t="shared" si="54"/>
        <v>#VALUE!</v>
      </c>
    </row>
    <row r="286" spans="1:21">
      <c r="A286">
        <v>276</v>
      </c>
      <c r="C286" t="e" vm="2">
        <f>[1]!GenLognormal($C$9,$C$10)</f>
        <v>#VALUE!</v>
      </c>
      <c r="D286" t="e" vm="2">
        <f>[1]!GenLognormal($D$9,$D$10)</f>
        <v>#VALUE!</v>
      </c>
      <c r="E286" t="e" vm="2">
        <f>[1]!genNormal($E$9,$E$10)</f>
        <v>#VALUE!</v>
      </c>
      <c r="F286" t="e" vm="1">
        <f t="shared" si="45"/>
        <v>#VALUE!</v>
      </c>
      <c r="G286" t="e" vm="2">
        <f>[1]!GenLognormal($G$9,$G$10)</f>
        <v>#VALUE!</v>
      </c>
      <c r="H286" t="e" vm="2">
        <f>[1]!genBinomial(1,0.593)</f>
        <v>#VALUE!</v>
      </c>
      <c r="I286" s="13" t="e" vm="1">
        <f t="shared" si="55"/>
        <v>#VALUE!</v>
      </c>
      <c r="J286" t="e" vm="2">
        <f>[1]!genUniform($J$9,$J$10)</f>
        <v>#VALUE!</v>
      </c>
      <c r="K286" t="e" vm="1">
        <f t="shared" si="46"/>
        <v>#VALUE!</v>
      </c>
      <c r="L286" s="47" t="e" vm="1">
        <f t="shared" si="47"/>
        <v>#VALUE!</v>
      </c>
      <c r="M286" t="e" vm="1">
        <f t="shared" si="48"/>
        <v>#VALUE!</v>
      </c>
      <c r="N286" t="e" vm="2">
        <f>[1]!genUniform($N$9,$N$10)</f>
        <v>#VALUE!</v>
      </c>
      <c r="O286" t="e" vm="1">
        <f t="shared" si="49"/>
        <v>#VALUE!</v>
      </c>
      <c r="P286" s="47" t="e" vm="1">
        <f t="shared" si="50"/>
        <v>#VALUE!</v>
      </c>
      <c r="Q286" t="e" vm="1">
        <f t="shared" si="51"/>
        <v>#VALUE!</v>
      </c>
      <c r="R286" t="e" vm="2">
        <f>[1]!genUniform($J$9,$J$10)</f>
        <v>#VALUE!</v>
      </c>
      <c r="S286" t="e" vm="1">
        <f t="shared" si="52"/>
        <v>#VALUE!</v>
      </c>
      <c r="T286" s="47" t="e" vm="1">
        <f t="shared" si="53"/>
        <v>#VALUE!</v>
      </c>
      <c r="U286" t="e" vm="1">
        <f t="shared" si="54"/>
        <v>#VALUE!</v>
      </c>
    </row>
    <row r="287" spans="1:21">
      <c r="A287">
        <v>277</v>
      </c>
      <c r="C287" t="e" vm="2">
        <f>[1]!GenLognormal($C$9,$C$10)</f>
        <v>#VALUE!</v>
      </c>
      <c r="D287" t="e" vm="2">
        <f>[1]!GenLognormal($D$9,$D$10)</f>
        <v>#VALUE!</v>
      </c>
      <c r="E287" t="e" vm="2">
        <f>[1]!genNormal($E$9,$E$10)</f>
        <v>#VALUE!</v>
      </c>
      <c r="F287" t="e" vm="1">
        <f t="shared" si="45"/>
        <v>#VALUE!</v>
      </c>
      <c r="G287" t="e" vm="2">
        <f>[1]!GenLognormal($G$9,$G$10)</f>
        <v>#VALUE!</v>
      </c>
      <c r="H287" t="e" vm="2">
        <f>[1]!genBinomial(1,0.593)</f>
        <v>#VALUE!</v>
      </c>
      <c r="I287" s="13" t="e" vm="1">
        <f t="shared" si="55"/>
        <v>#VALUE!</v>
      </c>
      <c r="J287" t="e" vm="2">
        <f>[1]!genUniform($J$9,$J$10)</f>
        <v>#VALUE!</v>
      </c>
      <c r="K287" t="e" vm="1">
        <f t="shared" si="46"/>
        <v>#VALUE!</v>
      </c>
      <c r="L287" s="47" t="e" vm="1">
        <f t="shared" si="47"/>
        <v>#VALUE!</v>
      </c>
      <c r="M287" t="e" vm="1">
        <f t="shared" si="48"/>
        <v>#VALUE!</v>
      </c>
      <c r="N287" t="e" vm="2">
        <f>[1]!genUniform($N$9,$N$10)</f>
        <v>#VALUE!</v>
      </c>
      <c r="O287" t="e" vm="1">
        <f t="shared" si="49"/>
        <v>#VALUE!</v>
      </c>
      <c r="P287" s="47" t="e" vm="1">
        <f t="shared" si="50"/>
        <v>#VALUE!</v>
      </c>
      <c r="Q287" t="e" vm="1">
        <f t="shared" si="51"/>
        <v>#VALUE!</v>
      </c>
      <c r="R287" t="e" vm="2">
        <f>[1]!genUniform($J$9,$J$10)</f>
        <v>#VALUE!</v>
      </c>
      <c r="S287" t="e" vm="1">
        <f t="shared" si="52"/>
        <v>#VALUE!</v>
      </c>
      <c r="T287" s="47" t="e" vm="1">
        <f t="shared" si="53"/>
        <v>#VALUE!</v>
      </c>
      <c r="U287" t="e" vm="1">
        <f t="shared" si="54"/>
        <v>#VALUE!</v>
      </c>
    </row>
    <row r="288" spans="1:21">
      <c r="A288">
        <v>278</v>
      </c>
      <c r="C288" t="e" vm="2">
        <f>[1]!GenLognormal($C$9,$C$10)</f>
        <v>#VALUE!</v>
      </c>
      <c r="D288" t="e" vm="2">
        <f>[1]!GenLognormal($D$9,$D$10)</f>
        <v>#VALUE!</v>
      </c>
      <c r="E288" t="e" vm="2">
        <f>[1]!genNormal($E$9,$E$10)</f>
        <v>#VALUE!</v>
      </c>
      <c r="F288" t="e" vm="1">
        <f t="shared" si="45"/>
        <v>#VALUE!</v>
      </c>
      <c r="G288" t="e" vm="2">
        <f>[1]!GenLognormal($G$9,$G$10)</f>
        <v>#VALUE!</v>
      </c>
      <c r="H288" t="e" vm="2">
        <f>[1]!genBinomial(1,0.593)</f>
        <v>#VALUE!</v>
      </c>
      <c r="I288" s="13" t="e" vm="1">
        <f t="shared" si="55"/>
        <v>#VALUE!</v>
      </c>
      <c r="J288" t="e" vm="2">
        <f>[1]!genUniform($J$9,$J$10)</f>
        <v>#VALUE!</v>
      </c>
      <c r="K288" t="e" vm="1">
        <f t="shared" si="46"/>
        <v>#VALUE!</v>
      </c>
      <c r="L288" s="47" t="e" vm="1">
        <f t="shared" si="47"/>
        <v>#VALUE!</v>
      </c>
      <c r="M288" t="e" vm="1">
        <f t="shared" si="48"/>
        <v>#VALUE!</v>
      </c>
      <c r="N288" t="e" vm="2">
        <f>[1]!genUniform($N$9,$N$10)</f>
        <v>#VALUE!</v>
      </c>
      <c r="O288" t="e" vm="1">
        <f t="shared" si="49"/>
        <v>#VALUE!</v>
      </c>
      <c r="P288" s="47" t="e" vm="1">
        <f t="shared" si="50"/>
        <v>#VALUE!</v>
      </c>
      <c r="Q288" t="e" vm="1">
        <f t="shared" si="51"/>
        <v>#VALUE!</v>
      </c>
      <c r="R288" t="e" vm="2">
        <f>[1]!genUniform($J$9,$J$10)</f>
        <v>#VALUE!</v>
      </c>
      <c r="S288" t="e" vm="1">
        <f t="shared" si="52"/>
        <v>#VALUE!</v>
      </c>
      <c r="T288" s="47" t="e" vm="1">
        <f t="shared" si="53"/>
        <v>#VALUE!</v>
      </c>
      <c r="U288" t="e" vm="1">
        <f t="shared" si="54"/>
        <v>#VALUE!</v>
      </c>
    </row>
    <row r="289" spans="1:21">
      <c r="A289">
        <v>279</v>
      </c>
      <c r="C289" t="e" vm="2">
        <f>[1]!GenLognormal($C$9,$C$10)</f>
        <v>#VALUE!</v>
      </c>
      <c r="D289" t="e" vm="2">
        <f>[1]!GenLognormal($D$9,$D$10)</f>
        <v>#VALUE!</v>
      </c>
      <c r="E289" t="e" vm="2">
        <f>[1]!genNormal($E$9,$E$10)</f>
        <v>#VALUE!</v>
      </c>
      <c r="F289" t="e" vm="1">
        <f t="shared" si="45"/>
        <v>#VALUE!</v>
      </c>
      <c r="G289" t="e" vm="2">
        <f>[1]!GenLognormal($G$9,$G$10)</f>
        <v>#VALUE!</v>
      </c>
      <c r="H289" t="e" vm="2">
        <f>[1]!genBinomial(1,0.593)</f>
        <v>#VALUE!</v>
      </c>
      <c r="I289" s="13" t="e" vm="1">
        <f t="shared" si="55"/>
        <v>#VALUE!</v>
      </c>
      <c r="J289" t="e" vm="2">
        <f>[1]!genUniform($J$9,$J$10)</f>
        <v>#VALUE!</v>
      </c>
      <c r="K289" t="e" vm="1">
        <f t="shared" si="46"/>
        <v>#VALUE!</v>
      </c>
      <c r="L289" s="47" t="e" vm="1">
        <f t="shared" si="47"/>
        <v>#VALUE!</v>
      </c>
      <c r="M289" t="e" vm="1">
        <f t="shared" si="48"/>
        <v>#VALUE!</v>
      </c>
      <c r="N289" t="e" vm="2">
        <f>[1]!genUniform($N$9,$N$10)</f>
        <v>#VALUE!</v>
      </c>
      <c r="O289" t="e" vm="1">
        <f t="shared" si="49"/>
        <v>#VALUE!</v>
      </c>
      <c r="P289" s="47" t="e" vm="1">
        <f t="shared" si="50"/>
        <v>#VALUE!</v>
      </c>
      <c r="Q289" t="e" vm="1">
        <f t="shared" si="51"/>
        <v>#VALUE!</v>
      </c>
      <c r="R289" t="e" vm="2">
        <f>[1]!genUniform($J$9,$J$10)</f>
        <v>#VALUE!</v>
      </c>
      <c r="S289" t="e" vm="1">
        <f t="shared" si="52"/>
        <v>#VALUE!</v>
      </c>
      <c r="T289" s="47" t="e" vm="1">
        <f t="shared" si="53"/>
        <v>#VALUE!</v>
      </c>
      <c r="U289" t="e" vm="1">
        <f t="shared" si="54"/>
        <v>#VALUE!</v>
      </c>
    </row>
    <row r="290" spans="1:21">
      <c r="A290">
        <v>280</v>
      </c>
      <c r="C290" t="e" vm="2">
        <f>[1]!GenLognormal($C$9,$C$10)</f>
        <v>#VALUE!</v>
      </c>
      <c r="D290" t="e" vm="2">
        <f>[1]!GenLognormal($D$9,$D$10)</f>
        <v>#VALUE!</v>
      </c>
      <c r="E290" t="e" vm="2">
        <f>[1]!genNormal($E$9,$E$10)</f>
        <v>#VALUE!</v>
      </c>
      <c r="F290" t="e" vm="1">
        <f t="shared" si="45"/>
        <v>#VALUE!</v>
      </c>
      <c r="G290" t="e" vm="2">
        <f>[1]!GenLognormal($G$9,$G$10)</f>
        <v>#VALUE!</v>
      </c>
      <c r="H290" t="e" vm="2">
        <f>[1]!genBinomial(1,0.593)</f>
        <v>#VALUE!</v>
      </c>
      <c r="I290" s="13" t="e" vm="1">
        <f t="shared" si="55"/>
        <v>#VALUE!</v>
      </c>
      <c r="J290" t="e" vm="2">
        <f>[1]!genUniform($J$9,$J$10)</f>
        <v>#VALUE!</v>
      </c>
      <c r="K290" t="e" vm="1">
        <f t="shared" si="46"/>
        <v>#VALUE!</v>
      </c>
      <c r="L290" s="47" t="e" vm="1">
        <f t="shared" si="47"/>
        <v>#VALUE!</v>
      </c>
      <c r="M290" t="e" vm="1">
        <f t="shared" si="48"/>
        <v>#VALUE!</v>
      </c>
      <c r="N290" t="e" vm="2">
        <f>[1]!genUniform($N$9,$N$10)</f>
        <v>#VALUE!</v>
      </c>
      <c r="O290" t="e" vm="1">
        <f t="shared" si="49"/>
        <v>#VALUE!</v>
      </c>
      <c r="P290" s="47" t="e" vm="1">
        <f t="shared" si="50"/>
        <v>#VALUE!</v>
      </c>
      <c r="Q290" t="e" vm="1">
        <f t="shared" si="51"/>
        <v>#VALUE!</v>
      </c>
      <c r="R290" t="e" vm="2">
        <f>[1]!genUniform($J$9,$J$10)</f>
        <v>#VALUE!</v>
      </c>
      <c r="S290" t="e" vm="1">
        <f t="shared" si="52"/>
        <v>#VALUE!</v>
      </c>
      <c r="T290" s="47" t="e" vm="1">
        <f t="shared" si="53"/>
        <v>#VALUE!</v>
      </c>
      <c r="U290" t="e" vm="1">
        <f t="shared" si="54"/>
        <v>#VALUE!</v>
      </c>
    </row>
    <row r="291" spans="1:21">
      <c r="A291">
        <v>281</v>
      </c>
      <c r="C291" t="e" vm="2">
        <f>[1]!GenLognormal($C$9,$C$10)</f>
        <v>#VALUE!</v>
      </c>
      <c r="D291" t="e" vm="2">
        <f>[1]!GenLognormal($D$9,$D$10)</f>
        <v>#VALUE!</v>
      </c>
      <c r="E291" t="e" vm="2">
        <f>[1]!genNormal($E$9,$E$10)</f>
        <v>#VALUE!</v>
      </c>
      <c r="F291" t="e" vm="1">
        <f t="shared" si="45"/>
        <v>#VALUE!</v>
      </c>
      <c r="G291" t="e" vm="2">
        <f>[1]!GenLognormal($G$9,$G$10)</f>
        <v>#VALUE!</v>
      </c>
      <c r="H291" t="e" vm="2">
        <f>[1]!genBinomial(1,0.593)</f>
        <v>#VALUE!</v>
      </c>
      <c r="I291" s="13" t="e" vm="1">
        <f t="shared" si="55"/>
        <v>#VALUE!</v>
      </c>
      <c r="J291" t="e" vm="2">
        <f>[1]!genUniform($J$9,$J$10)</f>
        <v>#VALUE!</v>
      </c>
      <c r="K291" t="e" vm="1">
        <f t="shared" si="46"/>
        <v>#VALUE!</v>
      </c>
      <c r="L291" s="47" t="e" vm="1">
        <f t="shared" si="47"/>
        <v>#VALUE!</v>
      </c>
      <c r="M291" t="e" vm="1">
        <f t="shared" si="48"/>
        <v>#VALUE!</v>
      </c>
      <c r="N291" t="e" vm="2">
        <f>[1]!genUniform($N$9,$N$10)</f>
        <v>#VALUE!</v>
      </c>
      <c r="O291" t="e" vm="1">
        <f t="shared" si="49"/>
        <v>#VALUE!</v>
      </c>
      <c r="P291" s="47" t="e" vm="1">
        <f t="shared" si="50"/>
        <v>#VALUE!</v>
      </c>
      <c r="Q291" t="e" vm="1">
        <f t="shared" si="51"/>
        <v>#VALUE!</v>
      </c>
      <c r="R291" t="e" vm="2">
        <f>[1]!genUniform($J$9,$J$10)</f>
        <v>#VALUE!</v>
      </c>
      <c r="S291" t="e" vm="1">
        <f t="shared" si="52"/>
        <v>#VALUE!</v>
      </c>
      <c r="T291" s="47" t="e" vm="1">
        <f t="shared" si="53"/>
        <v>#VALUE!</v>
      </c>
      <c r="U291" t="e" vm="1">
        <f t="shared" si="54"/>
        <v>#VALUE!</v>
      </c>
    </row>
    <row r="292" spans="1:21">
      <c r="A292">
        <v>282</v>
      </c>
      <c r="C292" t="e" vm="2">
        <f>[1]!GenLognormal($C$9,$C$10)</f>
        <v>#VALUE!</v>
      </c>
      <c r="D292" t="e" vm="2">
        <f>[1]!GenLognormal($D$9,$D$10)</f>
        <v>#VALUE!</v>
      </c>
      <c r="E292" t="e" vm="2">
        <f>[1]!genNormal($E$9,$E$10)</f>
        <v>#VALUE!</v>
      </c>
      <c r="F292" t="e" vm="1">
        <f t="shared" si="45"/>
        <v>#VALUE!</v>
      </c>
      <c r="G292" t="e" vm="2">
        <f>[1]!GenLognormal($G$9,$G$10)</f>
        <v>#VALUE!</v>
      </c>
      <c r="H292" t="e" vm="2">
        <f>[1]!genBinomial(1,0.593)</f>
        <v>#VALUE!</v>
      </c>
      <c r="I292" s="13" t="e" vm="1">
        <f t="shared" si="55"/>
        <v>#VALUE!</v>
      </c>
      <c r="J292" t="e" vm="2">
        <f>[1]!genUniform($J$9,$J$10)</f>
        <v>#VALUE!</v>
      </c>
      <c r="K292" t="e" vm="1">
        <f t="shared" si="46"/>
        <v>#VALUE!</v>
      </c>
      <c r="L292" s="47" t="e" vm="1">
        <f t="shared" si="47"/>
        <v>#VALUE!</v>
      </c>
      <c r="M292" t="e" vm="1">
        <f t="shared" si="48"/>
        <v>#VALUE!</v>
      </c>
      <c r="N292" t="e" vm="2">
        <f>[1]!genUniform($N$9,$N$10)</f>
        <v>#VALUE!</v>
      </c>
      <c r="O292" t="e" vm="1">
        <f t="shared" si="49"/>
        <v>#VALUE!</v>
      </c>
      <c r="P292" s="47" t="e" vm="1">
        <f t="shared" si="50"/>
        <v>#VALUE!</v>
      </c>
      <c r="Q292" t="e" vm="1">
        <f t="shared" si="51"/>
        <v>#VALUE!</v>
      </c>
      <c r="R292" t="e" vm="2">
        <f>[1]!genUniform($J$9,$J$10)</f>
        <v>#VALUE!</v>
      </c>
      <c r="S292" t="e" vm="1">
        <f t="shared" si="52"/>
        <v>#VALUE!</v>
      </c>
      <c r="T292" s="47" t="e" vm="1">
        <f t="shared" si="53"/>
        <v>#VALUE!</v>
      </c>
      <c r="U292" t="e" vm="1">
        <f t="shared" si="54"/>
        <v>#VALUE!</v>
      </c>
    </row>
    <row r="293" spans="1:21">
      <c r="A293">
        <v>283</v>
      </c>
      <c r="C293" t="e" vm="2">
        <f>[1]!GenLognormal($C$9,$C$10)</f>
        <v>#VALUE!</v>
      </c>
      <c r="D293" t="e" vm="2">
        <f>[1]!GenLognormal($D$9,$D$10)</f>
        <v>#VALUE!</v>
      </c>
      <c r="E293" t="e" vm="2">
        <f>[1]!genNormal($E$9,$E$10)</f>
        <v>#VALUE!</v>
      </c>
      <c r="F293" t="e" vm="1">
        <f t="shared" si="45"/>
        <v>#VALUE!</v>
      </c>
      <c r="G293" t="e" vm="2">
        <f>[1]!GenLognormal($G$9,$G$10)</f>
        <v>#VALUE!</v>
      </c>
      <c r="H293" t="e" vm="2">
        <f>[1]!genBinomial(1,0.593)</f>
        <v>#VALUE!</v>
      </c>
      <c r="I293" s="13" t="e" vm="1">
        <f t="shared" si="55"/>
        <v>#VALUE!</v>
      </c>
      <c r="J293" t="e" vm="2">
        <f>[1]!genUniform($J$9,$J$10)</f>
        <v>#VALUE!</v>
      </c>
      <c r="K293" t="e" vm="1">
        <f t="shared" si="46"/>
        <v>#VALUE!</v>
      </c>
      <c r="L293" s="47" t="e" vm="1">
        <f t="shared" si="47"/>
        <v>#VALUE!</v>
      </c>
      <c r="M293" t="e" vm="1">
        <f t="shared" si="48"/>
        <v>#VALUE!</v>
      </c>
      <c r="N293" t="e" vm="2">
        <f>[1]!genUniform($N$9,$N$10)</f>
        <v>#VALUE!</v>
      </c>
      <c r="O293" t="e" vm="1">
        <f t="shared" si="49"/>
        <v>#VALUE!</v>
      </c>
      <c r="P293" s="47" t="e" vm="1">
        <f t="shared" si="50"/>
        <v>#VALUE!</v>
      </c>
      <c r="Q293" t="e" vm="1">
        <f t="shared" si="51"/>
        <v>#VALUE!</v>
      </c>
      <c r="R293" t="e" vm="2">
        <f>[1]!genUniform($J$9,$J$10)</f>
        <v>#VALUE!</v>
      </c>
      <c r="S293" t="e" vm="1">
        <f t="shared" si="52"/>
        <v>#VALUE!</v>
      </c>
      <c r="T293" s="47" t="e" vm="1">
        <f t="shared" si="53"/>
        <v>#VALUE!</v>
      </c>
      <c r="U293" t="e" vm="1">
        <f t="shared" si="54"/>
        <v>#VALUE!</v>
      </c>
    </row>
    <row r="294" spans="1:21">
      <c r="A294">
        <v>284</v>
      </c>
      <c r="C294" t="e" vm="2">
        <f>[1]!GenLognormal($C$9,$C$10)</f>
        <v>#VALUE!</v>
      </c>
      <c r="D294" t="e" vm="2">
        <f>[1]!GenLognormal($D$9,$D$10)</f>
        <v>#VALUE!</v>
      </c>
      <c r="E294" t="e" vm="2">
        <f>[1]!genNormal($E$9,$E$10)</f>
        <v>#VALUE!</v>
      </c>
      <c r="F294" t="e" vm="1">
        <f t="shared" si="45"/>
        <v>#VALUE!</v>
      </c>
      <c r="G294" t="e" vm="2">
        <f>[1]!GenLognormal($G$9,$G$10)</f>
        <v>#VALUE!</v>
      </c>
      <c r="H294" t="e" vm="2">
        <f>[1]!genBinomial(1,0.593)</f>
        <v>#VALUE!</v>
      </c>
      <c r="I294" s="13" t="e" vm="1">
        <f t="shared" si="55"/>
        <v>#VALUE!</v>
      </c>
      <c r="J294" t="e" vm="2">
        <f>[1]!genUniform($J$9,$J$10)</f>
        <v>#VALUE!</v>
      </c>
      <c r="K294" t="e" vm="1">
        <f t="shared" si="46"/>
        <v>#VALUE!</v>
      </c>
      <c r="L294" s="47" t="e" vm="1">
        <f t="shared" si="47"/>
        <v>#VALUE!</v>
      </c>
      <c r="M294" t="e" vm="1">
        <f t="shared" si="48"/>
        <v>#VALUE!</v>
      </c>
      <c r="N294" t="e" vm="2">
        <f>[1]!genUniform($N$9,$N$10)</f>
        <v>#VALUE!</v>
      </c>
      <c r="O294" t="e" vm="1">
        <f t="shared" si="49"/>
        <v>#VALUE!</v>
      </c>
      <c r="P294" s="47" t="e" vm="1">
        <f t="shared" si="50"/>
        <v>#VALUE!</v>
      </c>
      <c r="Q294" t="e" vm="1">
        <f t="shared" si="51"/>
        <v>#VALUE!</v>
      </c>
      <c r="R294" t="e" vm="2">
        <f>[1]!genUniform($J$9,$J$10)</f>
        <v>#VALUE!</v>
      </c>
      <c r="S294" t="e" vm="1">
        <f t="shared" si="52"/>
        <v>#VALUE!</v>
      </c>
      <c r="T294" s="47" t="e" vm="1">
        <f t="shared" si="53"/>
        <v>#VALUE!</v>
      </c>
      <c r="U294" t="e" vm="1">
        <f t="shared" si="54"/>
        <v>#VALUE!</v>
      </c>
    </row>
    <row r="295" spans="1:21">
      <c r="A295">
        <v>285</v>
      </c>
      <c r="C295" t="e" vm="2">
        <f>[1]!GenLognormal($C$9,$C$10)</f>
        <v>#VALUE!</v>
      </c>
      <c r="D295" t="e" vm="2">
        <f>[1]!GenLognormal($D$9,$D$10)</f>
        <v>#VALUE!</v>
      </c>
      <c r="E295" t="e" vm="2">
        <f>[1]!genNormal($E$9,$E$10)</f>
        <v>#VALUE!</v>
      </c>
      <c r="F295" t="e" vm="1">
        <f t="shared" si="45"/>
        <v>#VALUE!</v>
      </c>
      <c r="G295" t="e" vm="2">
        <f>[1]!GenLognormal($G$9,$G$10)</f>
        <v>#VALUE!</v>
      </c>
      <c r="H295" t="e" vm="2">
        <f>[1]!genBinomial(1,0.593)</f>
        <v>#VALUE!</v>
      </c>
      <c r="I295" s="13" t="e" vm="1">
        <f t="shared" si="55"/>
        <v>#VALUE!</v>
      </c>
      <c r="J295" t="e" vm="2">
        <f>[1]!genUniform($J$9,$J$10)</f>
        <v>#VALUE!</v>
      </c>
      <c r="K295" t="e" vm="1">
        <f t="shared" si="46"/>
        <v>#VALUE!</v>
      </c>
      <c r="L295" s="47" t="e" vm="1">
        <f t="shared" si="47"/>
        <v>#VALUE!</v>
      </c>
      <c r="M295" t="e" vm="1">
        <f t="shared" si="48"/>
        <v>#VALUE!</v>
      </c>
      <c r="N295" t="e" vm="2">
        <f>[1]!genUniform($N$9,$N$10)</f>
        <v>#VALUE!</v>
      </c>
      <c r="O295" t="e" vm="1">
        <f t="shared" si="49"/>
        <v>#VALUE!</v>
      </c>
      <c r="P295" s="47" t="e" vm="1">
        <f t="shared" si="50"/>
        <v>#VALUE!</v>
      </c>
      <c r="Q295" t="e" vm="1">
        <f t="shared" si="51"/>
        <v>#VALUE!</v>
      </c>
      <c r="R295" t="e" vm="2">
        <f>[1]!genUniform($J$9,$J$10)</f>
        <v>#VALUE!</v>
      </c>
      <c r="S295" t="e" vm="1">
        <f t="shared" si="52"/>
        <v>#VALUE!</v>
      </c>
      <c r="T295" s="47" t="e" vm="1">
        <f t="shared" si="53"/>
        <v>#VALUE!</v>
      </c>
      <c r="U295" t="e" vm="1">
        <f t="shared" si="54"/>
        <v>#VALUE!</v>
      </c>
    </row>
    <row r="296" spans="1:21">
      <c r="A296">
        <v>286</v>
      </c>
      <c r="C296" t="e" vm="2">
        <f>[1]!GenLognormal($C$9,$C$10)</f>
        <v>#VALUE!</v>
      </c>
      <c r="D296" t="e" vm="2">
        <f>[1]!GenLognormal($D$9,$D$10)</f>
        <v>#VALUE!</v>
      </c>
      <c r="E296" t="e" vm="2">
        <f>[1]!genNormal($E$9,$E$10)</f>
        <v>#VALUE!</v>
      </c>
      <c r="F296" t="e" vm="1">
        <f t="shared" si="45"/>
        <v>#VALUE!</v>
      </c>
      <c r="G296" t="e" vm="2">
        <f>[1]!GenLognormal($G$9,$G$10)</f>
        <v>#VALUE!</v>
      </c>
      <c r="H296" t="e" vm="2">
        <f>[1]!genBinomial(1,0.593)</f>
        <v>#VALUE!</v>
      </c>
      <c r="I296" s="13" t="e" vm="1">
        <f t="shared" si="55"/>
        <v>#VALUE!</v>
      </c>
      <c r="J296" t="e" vm="2">
        <f>[1]!genUniform($J$9,$J$10)</f>
        <v>#VALUE!</v>
      </c>
      <c r="K296" t="e" vm="1">
        <f t="shared" si="46"/>
        <v>#VALUE!</v>
      </c>
      <c r="L296" s="47" t="e" vm="1">
        <f t="shared" si="47"/>
        <v>#VALUE!</v>
      </c>
      <c r="M296" t="e" vm="1">
        <f t="shared" si="48"/>
        <v>#VALUE!</v>
      </c>
      <c r="N296" t="e" vm="2">
        <f>[1]!genUniform($N$9,$N$10)</f>
        <v>#VALUE!</v>
      </c>
      <c r="O296" t="e" vm="1">
        <f t="shared" si="49"/>
        <v>#VALUE!</v>
      </c>
      <c r="P296" s="47" t="e" vm="1">
        <f t="shared" si="50"/>
        <v>#VALUE!</v>
      </c>
      <c r="Q296" t="e" vm="1">
        <f t="shared" si="51"/>
        <v>#VALUE!</v>
      </c>
      <c r="R296" t="e" vm="2">
        <f>[1]!genUniform($J$9,$J$10)</f>
        <v>#VALUE!</v>
      </c>
      <c r="S296" t="e" vm="1">
        <f t="shared" si="52"/>
        <v>#VALUE!</v>
      </c>
      <c r="T296" s="47" t="e" vm="1">
        <f t="shared" si="53"/>
        <v>#VALUE!</v>
      </c>
      <c r="U296" t="e" vm="1">
        <f t="shared" si="54"/>
        <v>#VALUE!</v>
      </c>
    </row>
    <row r="297" spans="1:21">
      <c r="A297">
        <v>287</v>
      </c>
      <c r="C297" t="e" vm="2">
        <f>[1]!GenLognormal($C$9,$C$10)</f>
        <v>#VALUE!</v>
      </c>
      <c r="D297" t="e" vm="2">
        <f>[1]!GenLognormal($D$9,$D$10)</f>
        <v>#VALUE!</v>
      </c>
      <c r="E297" t="e" vm="2">
        <f>[1]!genNormal($E$9,$E$10)</f>
        <v>#VALUE!</v>
      </c>
      <c r="F297" t="e" vm="1">
        <f t="shared" si="45"/>
        <v>#VALUE!</v>
      </c>
      <c r="G297" t="e" vm="2">
        <f>[1]!GenLognormal($G$9,$G$10)</f>
        <v>#VALUE!</v>
      </c>
      <c r="H297" t="e" vm="2">
        <f>[1]!genBinomial(1,0.593)</f>
        <v>#VALUE!</v>
      </c>
      <c r="I297" s="13" t="e" vm="1">
        <f t="shared" si="55"/>
        <v>#VALUE!</v>
      </c>
      <c r="J297" t="e" vm="2">
        <f>[1]!genUniform($J$9,$J$10)</f>
        <v>#VALUE!</v>
      </c>
      <c r="K297" t="e" vm="1">
        <f t="shared" si="46"/>
        <v>#VALUE!</v>
      </c>
      <c r="L297" s="47" t="e" vm="1">
        <f t="shared" si="47"/>
        <v>#VALUE!</v>
      </c>
      <c r="M297" t="e" vm="1">
        <f t="shared" si="48"/>
        <v>#VALUE!</v>
      </c>
      <c r="N297" t="e" vm="2">
        <f>[1]!genUniform($N$9,$N$10)</f>
        <v>#VALUE!</v>
      </c>
      <c r="O297" t="e" vm="1">
        <f t="shared" si="49"/>
        <v>#VALUE!</v>
      </c>
      <c r="P297" s="47" t="e" vm="1">
        <f t="shared" si="50"/>
        <v>#VALUE!</v>
      </c>
      <c r="Q297" t="e" vm="1">
        <f t="shared" si="51"/>
        <v>#VALUE!</v>
      </c>
      <c r="R297" t="e" vm="2">
        <f>[1]!genUniform($J$9,$J$10)</f>
        <v>#VALUE!</v>
      </c>
      <c r="S297" t="e" vm="1">
        <f t="shared" si="52"/>
        <v>#VALUE!</v>
      </c>
      <c r="T297" s="47" t="e" vm="1">
        <f t="shared" si="53"/>
        <v>#VALUE!</v>
      </c>
      <c r="U297" t="e" vm="1">
        <f t="shared" si="54"/>
        <v>#VALUE!</v>
      </c>
    </row>
    <row r="298" spans="1:21">
      <c r="A298">
        <v>288</v>
      </c>
      <c r="C298" t="e" vm="2">
        <f>[1]!GenLognormal($C$9,$C$10)</f>
        <v>#VALUE!</v>
      </c>
      <c r="D298" t="e" vm="2">
        <f>[1]!GenLognormal($D$9,$D$10)</f>
        <v>#VALUE!</v>
      </c>
      <c r="E298" t="e" vm="2">
        <f>[1]!genNormal($E$9,$E$10)</f>
        <v>#VALUE!</v>
      </c>
      <c r="F298" t="e" vm="1">
        <f t="shared" si="45"/>
        <v>#VALUE!</v>
      </c>
      <c r="G298" t="e" vm="2">
        <f>[1]!GenLognormal($G$9,$G$10)</f>
        <v>#VALUE!</v>
      </c>
      <c r="H298" t="e" vm="2">
        <f>[1]!genBinomial(1,0.593)</f>
        <v>#VALUE!</v>
      </c>
      <c r="I298" s="13" t="e" vm="1">
        <f t="shared" si="55"/>
        <v>#VALUE!</v>
      </c>
      <c r="J298" t="e" vm="2">
        <f>[1]!genUniform($J$9,$J$10)</f>
        <v>#VALUE!</v>
      </c>
      <c r="K298" t="e" vm="1">
        <f t="shared" si="46"/>
        <v>#VALUE!</v>
      </c>
      <c r="L298" s="47" t="e" vm="1">
        <f t="shared" si="47"/>
        <v>#VALUE!</v>
      </c>
      <c r="M298" t="e" vm="1">
        <f t="shared" si="48"/>
        <v>#VALUE!</v>
      </c>
      <c r="N298" t="e" vm="2">
        <f>[1]!genUniform($N$9,$N$10)</f>
        <v>#VALUE!</v>
      </c>
      <c r="O298" t="e" vm="1">
        <f t="shared" si="49"/>
        <v>#VALUE!</v>
      </c>
      <c r="P298" s="47" t="e" vm="1">
        <f t="shared" si="50"/>
        <v>#VALUE!</v>
      </c>
      <c r="Q298" t="e" vm="1">
        <f t="shared" si="51"/>
        <v>#VALUE!</v>
      </c>
      <c r="R298" t="e" vm="2">
        <f>[1]!genUniform($J$9,$J$10)</f>
        <v>#VALUE!</v>
      </c>
      <c r="S298" t="e" vm="1">
        <f t="shared" si="52"/>
        <v>#VALUE!</v>
      </c>
      <c r="T298" s="47" t="e" vm="1">
        <f t="shared" si="53"/>
        <v>#VALUE!</v>
      </c>
      <c r="U298" t="e" vm="1">
        <f t="shared" si="54"/>
        <v>#VALUE!</v>
      </c>
    </row>
    <row r="299" spans="1:21">
      <c r="A299">
        <v>289</v>
      </c>
      <c r="C299" t="e" vm="2">
        <f>[1]!GenLognormal($C$9,$C$10)</f>
        <v>#VALUE!</v>
      </c>
      <c r="D299" t="e" vm="2">
        <f>[1]!GenLognormal($D$9,$D$10)</f>
        <v>#VALUE!</v>
      </c>
      <c r="E299" t="e" vm="2">
        <f>[1]!genNormal($E$9,$E$10)</f>
        <v>#VALUE!</v>
      </c>
      <c r="F299" t="e" vm="1">
        <f t="shared" si="45"/>
        <v>#VALUE!</v>
      </c>
      <c r="G299" t="e" vm="2">
        <f>[1]!GenLognormal($G$9,$G$10)</f>
        <v>#VALUE!</v>
      </c>
      <c r="H299" t="e" vm="2">
        <f>[1]!genBinomial(1,0.593)</f>
        <v>#VALUE!</v>
      </c>
      <c r="I299" s="13" t="e" vm="1">
        <f t="shared" si="55"/>
        <v>#VALUE!</v>
      </c>
      <c r="J299" t="e" vm="2">
        <f>[1]!genUniform($J$9,$J$10)</f>
        <v>#VALUE!</v>
      </c>
      <c r="K299" t="e" vm="1">
        <f t="shared" si="46"/>
        <v>#VALUE!</v>
      </c>
      <c r="L299" s="47" t="e" vm="1">
        <f t="shared" si="47"/>
        <v>#VALUE!</v>
      </c>
      <c r="M299" t="e" vm="1">
        <f t="shared" si="48"/>
        <v>#VALUE!</v>
      </c>
      <c r="N299" t="e" vm="2">
        <f>[1]!genUniform($N$9,$N$10)</f>
        <v>#VALUE!</v>
      </c>
      <c r="O299" t="e" vm="1">
        <f t="shared" si="49"/>
        <v>#VALUE!</v>
      </c>
      <c r="P299" s="47" t="e" vm="1">
        <f t="shared" si="50"/>
        <v>#VALUE!</v>
      </c>
      <c r="Q299" t="e" vm="1">
        <f t="shared" si="51"/>
        <v>#VALUE!</v>
      </c>
      <c r="R299" t="e" vm="2">
        <f>[1]!genUniform($J$9,$J$10)</f>
        <v>#VALUE!</v>
      </c>
      <c r="S299" t="e" vm="1">
        <f t="shared" si="52"/>
        <v>#VALUE!</v>
      </c>
      <c r="T299" s="47" t="e" vm="1">
        <f t="shared" si="53"/>
        <v>#VALUE!</v>
      </c>
      <c r="U299" t="e" vm="1">
        <f t="shared" si="54"/>
        <v>#VALUE!</v>
      </c>
    </row>
    <row r="300" spans="1:21">
      <c r="A300">
        <v>290</v>
      </c>
      <c r="C300" t="e" vm="2">
        <f>[1]!GenLognormal($C$9,$C$10)</f>
        <v>#VALUE!</v>
      </c>
      <c r="D300" t="e" vm="2">
        <f>[1]!GenLognormal($D$9,$D$10)</f>
        <v>#VALUE!</v>
      </c>
      <c r="E300" t="e" vm="2">
        <f>[1]!genNormal($E$9,$E$10)</f>
        <v>#VALUE!</v>
      </c>
      <c r="F300" t="e" vm="1">
        <f t="shared" si="45"/>
        <v>#VALUE!</v>
      </c>
      <c r="G300" t="e" vm="2">
        <f>[1]!GenLognormal($G$9,$G$10)</f>
        <v>#VALUE!</v>
      </c>
      <c r="H300" t="e" vm="2">
        <f>[1]!genBinomial(1,0.593)</f>
        <v>#VALUE!</v>
      </c>
      <c r="I300" s="13" t="e" vm="1">
        <f t="shared" si="55"/>
        <v>#VALUE!</v>
      </c>
      <c r="J300" t="e" vm="2">
        <f>[1]!genUniform($J$9,$J$10)</f>
        <v>#VALUE!</v>
      </c>
      <c r="K300" t="e" vm="1">
        <f t="shared" si="46"/>
        <v>#VALUE!</v>
      </c>
      <c r="L300" s="47" t="e" vm="1">
        <f t="shared" si="47"/>
        <v>#VALUE!</v>
      </c>
      <c r="M300" t="e" vm="1">
        <f t="shared" si="48"/>
        <v>#VALUE!</v>
      </c>
      <c r="N300" t="e" vm="2">
        <f>[1]!genUniform($N$9,$N$10)</f>
        <v>#VALUE!</v>
      </c>
      <c r="O300" t="e" vm="1">
        <f t="shared" si="49"/>
        <v>#VALUE!</v>
      </c>
      <c r="P300" s="47" t="e" vm="1">
        <f t="shared" si="50"/>
        <v>#VALUE!</v>
      </c>
      <c r="Q300" t="e" vm="1">
        <f t="shared" si="51"/>
        <v>#VALUE!</v>
      </c>
      <c r="R300" t="e" vm="2">
        <f>[1]!genUniform($J$9,$J$10)</f>
        <v>#VALUE!</v>
      </c>
      <c r="S300" t="e" vm="1">
        <f t="shared" si="52"/>
        <v>#VALUE!</v>
      </c>
      <c r="T300" s="47" t="e" vm="1">
        <f t="shared" si="53"/>
        <v>#VALUE!</v>
      </c>
      <c r="U300" t="e" vm="1">
        <f t="shared" si="54"/>
        <v>#VALUE!</v>
      </c>
    </row>
    <row r="301" spans="1:21">
      <c r="A301">
        <v>291</v>
      </c>
      <c r="C301" t="e" vm="2">
        <f>[1]!GenLognormal($C$9,$C$10)</f>
        <v>#VALUE!</v>
      </c>
      <c r="D301" t="e" vm="2">
        <f>[1]!GenLognormal($D$9,$D$10)</f>
        <v>#VALUE!</v>
      </c>
      <c r="E301" t="e" vm="2">
        <f>[1]!genNormal($E$9,$E$10)</f>
        <v>#VALUE!</v>
      </c>
      <c r="F301" t="e" vm="1">
        <f t="shared" si="45"/>
        <v>#VALUE!</v>
      </c>
      <c r="G301" t="e" vm="2">
        <f>[1]!GenLognormal($G$9,$G$10)</f>
        <v>#VALUE!</v>
      </c>
      <c r="H301" t="e" vm="2">
        <f>[1]!genBinomial(1,0.593)</f>
        <v>#VALUE!</v>
      </c>
      <c r="I301" s="13" t="e" vm="1">
        <f t="shared" si="55"/>
        <v>#VALUE!</v>
      </c>
      <c r="J301" t="e" vm="2">
        <f>[1]!genUniform($J$9,$J$10)</f>
        <v>#VALUE!</v>
      </c>
      <c r="K301" t="e" vm="1">
        <f t="shared" si="46"/>
        <v>#VALUE!</v>
      </c>
      <c r="L301" s="47" t="e" vm="1">
        <f t="shared" si="47"/>
        <v>#VALUE!</v>
      </c>
      <c r="M301" t="e" vm="1">
        <f t="shared" si="48"/>
        <v>#VALUE!</v>
      </c>
      <c r="N301" t="e" vm="2">
        <f>[1]!genUniform($N$9,$N$10)</f>
        <v>#VALUE!</v>
      </c>
      <c r="O301" t="e" vm="1">
        <f t="shared" si="49"/>
        <v>#VALUE!</v>
      </c>
      <c r="P301" s="47" t="e" vm="1">
        <f t="shared" si="50"/>
        <v>#VALUE!</v>
      </c>
      <c r="Q301" t="e" vm="1">
        <f t="shared" si="51"/>
        <v>#VALUE!</v>
      </c>
      <c r="R301" t="e" vm="2">
        <f>[1]!genUniform($J$9,$J$10)</f>
        <v>#VALUE!</v>
      </c>
      <c r="S301" t="e" vm="1">
        <f t="shared" si="52"/>
        <v>#VALUE!</v>
      </c>
      <c r="T301" s="47" t="e" vm="1">
        <f t="shared" si="53"/>
        <v>#VALUE!</v>
      </c>
      <c r="U301" t="e" vm="1">
        <f t="shared" si="54"/>
        <v>#VALUE!</v>
      </c>
    </row>
    <row r="302" spans="1:21">
      <c r="A302">
        <v>292</v>
      </c>
      <c r="C302" t="e" vm="2">
        <f>[1]!GenLognormal($C$9,$C$10)</f>
        <v>#VALUE!</v>
      </c>
      <c r="D302" t="e" vm="2">
        <f>[1]!GenLognormal($D$9,$D$10)</f>
        <v>#VALUE!</v>
      </c>
      <c r="E302" t="e" vm="2">
        <f>[1]!genNormal($E$9,$E$10)</f>
        <v>#VALUE!</v>
      </c>
      <c r="F302" t="e" vm="1">
        <f t="shared" si="45"/>
        <v>#VALUE!</v>
      </c>
      <c r="G302" t="e" vm="2">
        <f>[1]!GenLognormal($G$9,$G$10)</f>
        <v>#VALUE!</v>
      </c>
      <c r="H302" t="e" vm="2">
        <f>[1]!genBinomial(1,0.593)</f>
        <v>#VALUE!</v>
      </c>
      <c r="I302" s="13" t="e" vm="1">
        <f t="shared" si="55"/>
        <v>#VALUE!</v>
      </c>
      <c r="J302" t="e" vm="2">
        <f>[1]!genUniform($J$9,$J$10)</f>
        <v>#VALUE!</v>
      </c>
      <c r="K302" t="e" vm="1">
        <f t="shared" si="46"/>
        <v>#VALUE!</v>
      </c>
      <c r="L302" s="47" t="e" vm="1">
        <f t="shared" si="47"/>
        <v>#VALUE!</v>
      </c>
      <c r="M302" t="e" vm="1">
        <f t="shared" si="48"/>
        <v>#VALUE!</v>
      </c>
      <c r="N302" t="e" vm="2">
        <f>[1]!genUniform($N$9,$N$10)</f>
        <v>#VALUE!</v>
      </c>
      <c r="O302" t="e" vm="1">
        <f t="shared" si="49"/>
        <v>#VALUE!</v>
      </c>
      <c r="P302" s="47" t="e" vm="1">
        <f t="shared" si="50"/>
        <v>#VALUE!</v>
      </c>
      <c r="Q302" t="e" vm="1">
        <f t="shared" si="51"/>
        <v>#VALUE!</v>
      </c>
      <c r="R302" t="e" vm="2">
        <f>[1]!genUniform($J$9,$J$10)</f>
        <v>#VALUE!</v>
      </c>
      <c r="S302" t="e" vm="1">
        <f t="shared" si="52"/>
        <v>#VALUE!</v>
      </c>
      <c r="T302" s="47" t="e" vm="1">
        <f t="shared" si="53"/>
        <v>#VALUE!</v>
      </c>
      <c r="U302" t="e" vm="1">
        <f t="shared" si="54"/>
        <v>#VALUE!</v>
      </c>
    </row>
    <row r="303" spans="1:21">
      <c r="A303">
        <v>293</v>
      </c>
      <c r="C303" t="e" vm="2">
        <f>[1]!GenLognormal($C$9,$C$10)</f>
        <v>#VALUE!</v>
      </c>
      <c r="D303" t="e" vm="2">
        <f>[1]!GenLognormal($D$9,$D$10)</f>
        <v>#VALUE!</v>
      </c>
      <c r="E303" t="e" vm="2">
        <f>[1]!genNormal($E$9,$E$10)</f>
        <v>#VALUE!</v>
      </c>
      <c r="F303" t="e" vm="1">
        <f t="shared" si="45"/>
        <v>#VALUE!</v>
      </c>
      <c r="G303" t="e" vm="2">
        <f>[1]!GenLognormal($G$9,$G$10)</f>
        <v>#VALUE!</v>
      </c>
      <c r="H303" t="e" vm="2">
        <f>[1]!genBinomial(1,0.593)</f>
        <v>#VALUE!</v>
      </c>
      <c r="I303" s="13" t="e" vm="1">
        <f t="shared" si="55"/>
        <v>#VALUE!</v>
      </c>
      <c r="J303" t="e" vm="2">
        <f>[1]!genUniform($J$9,$J$10)</f>
        <v>#VALUE!</v>
      </c>
      <c r="K303" t="e" vm="1">
        <f t="shared" si="46"/>
        <v>#VALUE!</v>
      </c>
      <c r="L303" s="47" t="e" vm="1">
        <f t="shared" si="47"/>
        <v>#VALUE!</v>
      </c>
      <c r="M303" t="e" vm="1">
        <f t="shared" si="48"/>
        <v>#VALUE!</v>
      </c>
      <c r="N303" t="e" vm="2">
        <f>[1]!genUniform($N$9,$N$10)</f>
        <v>#VALUE!</v>
      </c>
      <c r="O303" t="e" vm="1">
        <f t="shared" si="49"/>
        <v>#VALUE!</v>
      </c>
      <c r="P303" s="47" t="e" vm="1">
        <f t="shared" si="50"/>
        <v>#VALUE!</v>
      </c>
      <c r="Q303" t="e" vm="1">
        <f t="shared" si="51"/>
        <v>#VALUE!</v>
      </c>
      <c r="R303" t="e" vm="2">
        <f>[1]!genUniform($J$9,$J$10)</f>
        <v>#VALUE!</v>
      </c>
      <c r="S303" t="e" vm="1">
        <f t="shared" si="52"/>
        <v>#VALUE!</v>
      </c>
      <c r="T303" s="47" t="e" vm="1">
        <f t="shared" si="53"/>
        <v>#VALUE!</v>
      </c>
      <c r="U303" t="e" vm="1">
        <f t="shared" si="54"/>
        <v>#VALUE!</v>
      </c>
    </row>
    <row r="304" spans="1:21">
      <c r="A304">
        <v>294</v>
      </c>
      <c r="C304" t="e" vm="2">
        <f>[1]!GenLognormal($C$9,$C$10)</f>
        <v>#VALUE!</v>
      </c>
      <c r="D304" t="e" vm="2">
        <f>[1]!GenLognormal($D$9,$D$10)</f>
        <v>#VALUE!</v>
      </c>
      <c r="E304" t="e" vm="2">
        <f>[1]!genNormal($E$9,$E$10)</f>
        <v>#VALUE!</v>
      </c>
      <c r="F304" t="e" vm="1">
        <f t="shared" si="45"/>
        <v>#VALUE!</v>
      </c>
      <c r="G304" t="e" vm="2">
        <f>[1]!GenLognormal($G$9,$G$10)</f>
        <v>#VALUE!</v>
      </c>
      <c r="H304" t="e" vm="2">
        <f>[1]!genBinomial(1,0.593)</f>
        <v>#VALUE!</v>
      </c>
      <c r="I304" s="13" t="e" vm="1">
        <f t="shared" si="55"/>
        <v>#VALUE!</v>
      </c>
      <c r="J304" t="e" vm="2">
        <f>[1]!genUniform($J$9,$J$10)</f>
        <v>#VALUE!</v>
      </c>
      <c r="K304" t="e" vm="1">
        <f t="shared" si="46"/>
        <v>#VALUE!</v>
      </c>
      <c r="L304" s="47" t="e" vm="1">
        <f t="shared" si="47"/>
        <v>#VALUE!</v>
      </c>
      <c r="M304" t="e" vm="1">
        <f t="shared" si="48"/>
        <v>#VALUE!</v>
      </c>
      <c r="N304" t="e" vm="2">
        <f>[1]!genUniform($N$9,$N$10)</f>
        <v>#VALUE!</v>
      </c>
      <c r="O304" t="e" vm="1">
        <f t="shared" si="49"/>
        <v>#VALUE!</v>
      </c>
      <c r="P304" s="47" t="e" vm="1">
        <f t="shared" si="50"/>
        <v>#VALUE!</v>
      </c>
      <c r="Q304" t="e" vm="1">
        <f t="shared" si="51"/>
        <v>#VALUE!</v>
      </c>
      <c r="R304" t="e" vm="2">
        <f>[1]!genUniform($J$9,$J$10)</f>
        <v>#VALUE!</v>
      </c>
      <c r="S304" t="e" vm="1">
        <f t="shared" si="52"/>
        <v>#VALUE!</v>
      </c>
      <c r="T304" s="47" t="e" vm="1">
        <f t="shared" si="53"/>
        <v>#VALUE!</v>
      </c>
      <c r="U304" t="e" vm="1">
        <f t="shared" si="54"/>
        <v>#VALUE!</v>
      </c>
    </row>
    <row r="305" spans="1:21">
      <c r="A305">
        <v>295</v>
      </c>
      <c r="C305" t="e" vm="2">
        <f>[1]!GenLognormal($C$9,$C$10)</f>
        <v>#VALUE!</v>
      </c>
      <c r="D305" t="e" vm="2">
        <f>[1]!GenLognormal($D$9,$D$10)</f>
        <v>#VALUE!</v>
      </c>
      <c r="E305" t="e" vm="2">
        <f>[1]!genNormal($E$9,$E$10)</f>
        <v>#VALUE!</v>
      </c>
      <c r="F305" t="e" vm="1">
        <f t="shared" si="45"/>
        <v>#VALUE!</v>
      </c>
      <c r="G305" t="e" vm="2">
        <f>[1]!GenLognormal($G$9,$G$10)</f>
        <v>#VALUE!</v>
      </c>
      <c r="H305" t="e" vm="2">
        <f>[1]!genBinomial(1,0.593)</f>
        <v>#VALUE!</v>
      </c>
      <c r="I305" s="13" t="e" vm="1">
        <f t="shared" si="55"/>
        <v>#VALUE!</v>
      </c>
      <c r="J305" t="e" vm="2">
        <f>[1]!genUniform($J$9,$J$10)</f>
        <v>#VALUE!</v>
      </c>
      <c r="K305" t="e" vm="1">
        <f t="shared" si="46"/>
        <v>#VALUE!</v>
      </c>
      <c r="L305" s="47" t="e" vm="1">
        <f t="shared" si="47"/>
        <v>#VALUE!</v>
      </c>
      <c r="M305" t="e" vm="1">
        <f t="shared" si="48"/>
        <v>#VALUE!</v>
      </c>
      <c r="N305" t="e" vm="2">
        <f>[1]!genUniform($N$9,$N$10)</f>
        <v>#VALUE!</v>
      </c>
      <c r="O305" t="e" vm="1">
        <f t="shared" si="49"/>
        <v>#VALUE!</v>
      </c>
      <c r="P305" s="47" t="e" vm="1">
        <f t="shared" si="50"/>
        <v>#VALUE!</v>
      </c>
      <c r="Q305" t="e" vm="1">
        <f t="shared" si="51"/>
        <v>#VALUE!</v>
      </c>
      <c r="R305" t="e" vm="2">
        <f>[1]!genUniform($J$9,$J$10)</f>
        <v>#VALUE!</v>
      </c>
      <c r="S305" t="e" vm="1">
        <f t="shared" si="52"/>
        <v>#VALUE!</v>
      </c>
      <c r="T305" s="47" t="e" vm="1">
        <f t="shared" si="53"/>
        <v>#VALUE!</v>
      </c>
      <c r="U305" t="e" vm="1">
        <f t="shared" si="54"/>
        <v>#VALUE!</v>
      </c>
    </row>
    <row r="306" spans="1:21">
      <c r="A306">
        <v>296</v>
      </c>
      <c r="C306" t="e" vm="2">
        <f>[1]!GenLognormal($C$9,$C$10)</f>
        <v>#VALUE!</v>
      </c>
      <c r="D306" t="e" vm="2">
        <f>[1]!GenLognormal($D$9,$D$10)</f>
        <v>#VALUE!</v>
      </c>
      <c r="E306" t="e" vm="2">
        <f>[1]!genNormal($E$9,$E$10)</f>
        <v>#VALUE!</v>
      </c>
      <c r="F306" t="e" vm="1">
        <f t="shared" si="45"/>
        <v>#VALUE!</v>
      </c>
      <c r="G306" t="e" vm="2">
        <f>[1]!GenLognormal($G$9,$G$10)</f>
        <v>#VALUE!</v>
      </c>
      <c r="H306" t="e" vm="2">
        <f>[1]!genBinomial(1,0.593)</f>
        <v>#VALUE!</v>
      </c>
      <c r="I306" s="13" t="e" vm="1">
        <f t="shared" si="55"/>
        <v>#VALUE!</v>
      </c>
      <c r="J306" t="e" vm="2">
        <f>[1]!genUniform($J$9,$J$10)</f>
        <v>#VALUE!</v>
      </c>
      <c r="K306" t="e" vm="1">
        <f t="shared" si="46"/>
        <v>#VALUE!</v>
      </c>
      <c r="L306" s="47" t="e" vm="1">
        <f t="shared" si="47"/>
        <v>#VALUE!</v>
      </c>
      <c r="M306" t="e" vm="1">
        <f t="shared" si="48"/>
        <v>#VALUE!</v>
      </c>
      <c r="N306" t="e" vm="2">
        <f>[1]!genUniform($N$9,$N$10)</f>
        <v>#VALUE!</v>
      </c>
      <c r="O306" t="e" vm="1">
        <f t="shared" si="49"/>
        <v>#VALUE!</v>
      </c>
      <c r="P306" s="47" t="e" vm="1">
        <f t="shared" si="50"/>
        <v>#VALUE!</v>
      </c>
      <c r="Q306" t="e" vm="1">
        <f t="shared" si="51"/>
        <v>#VALUE!</v>
      </c>
      <c r="R306" t="e" vm="2">
        <f>[1]!genUniform($J$9,$J$10)</f>
        <v>#VALUE!</v>
      </c>
      <c r="S306" t="e" vm="1">
        <f t="shared" si="52"/>
        <v>#VALUE!</v>
      </c>
      <c r="T306" s="47" t="e" vm="1">
        <f t="shared" si="53"/>
        <v>#VALUE!</v>
      </c>
      <c r="U306" t="e" vm="1">
        <f t="shared" si="54"/>
        <v>#VALUE!</v>
      </c>
    </row>
    <row r="307" spans="1:21">
      <c r="A307">
        <v>297</v>
      </c>
      <c r="C307" t="e" vm="2">
        <f>[1]!GenLognormal($C$9,$C$10)</f>
        <v>#VALUE!</v>
      </c>
      <c r="D307" t="e" vm="2">
        <f>[1]!GenLognormal($D$9,$D$10)</f>
        <v>#VALUE!</v>
      </c>
      <c r="E307" t="e" vm="2">
        <f>[1]!genNormal($E$9,$E$10)</f>
        <v>#VALUE!</v>
      </c>
      <c r="F307" t="e" vm="1">
        <f t="shared" si="45"/>
        <v>#VALUE!</v>
      </c>
      <c r="G307" t="e" vm="2">
        <f>[1]!GenLognormal($G$9,$G$10)</f>
        <v>#VALUE!</v>
      </c>
      <c r="H307" t="e" vm="2">
        <f>[1]!genBinomial(1,0.593)</f>
        <v>#VALUE!</v>
      </c>
      <c r="I307" s="13" t="e" vm="1">
        <f t="shared" si="55"/>
        <v>#VALUE!</v>
      </c>
      <c r="J307" t="e" vm="2">
        <f>[1]!genUniform($J$9,$J$10)</f>
        <v>#VALUE!</v>
      </c>
      <c r="K307" t="e" vm="1">
        <f t="shared" si="46"/>
        <v>#VALUE!</v>
      </c>
      <c r="L307" s="47" t="e" vm="1">
        <f t="shared" si="47"/>
        <v>#VALUE!</v>
      </c>
      <c r="M307" t="e" vm="1">
        <f t="shared" si="48"/>
        <v>#VALUE!</v>
      </c>
      <c r="N307" t="e" vm="2">
        <f>[1]!genUniform($N$9,$N$10)</f>
        <v>#VALUE!</v>
      </c>
      <c r="O307" t="e" vm="1">
        <f t="shared" si="49"/>
        <v>#VALUE!</v>
      </c>
      <c r="P307" s="47" t="e" vm="1">
        <f t="shared" si="50"/>
        <v>#VALUE!</v>
      </c>
      <c r="Q307" t="e" vm="1">
        <f t="shared" si="51"/>
        <v>#VALUE!</v>
      </c>
      <c r="R307" t="e" vm="2">
        <f>[1]!genUniform($J$9,$J$10)</f>
        <v>#VALUE!</v>
      </c>
      <c r="S307" t="e" vm="1">
        <f t="shared" si="52"/>
        <v>#VALUE!</v>
      </c>
      <c r="T307" s="47" t="e" vm="1">
        <f t="shared" si="53"/>
        <v>#VALUE!</v>
      </c>
      <c r="U307" t="e" vm="1">
        <f t="shared" si="54"/>
        <v>#VALUE!</v>
      </c>
    </row>
    <row r="308" spans="1:21">
      <c r="A308">
        <v>298</v>
      </c>
      <c r="C308" t="e" vm="2">
        <f>[1]!GenLognormal($C$9,$C$10)</f>
        <v>#VALUE!</v>
      </c>
      <c r="D308" t="e" vm="2">
        <f>[1]!GenLognormal($D$9,$D$10)</f>
        <v>#VALUE!</v>
      </c>
      <c r="E308" t="e" vm="2">
        <f>[1]!genNormal($E$9,$E$10)</f>
        <v>#VALUE!</v>
      </c>
      <c r="F308" t="e" vm="1">
        <f t="shared" si="45"/>
        <v>#VALUE!</v>
      </c>
      <c r="G308" t="e" vm="2">
        <f>[1]!GenLognormal($G$9,$G$10)</f>
        <v>#VALUE!</v>
      </c>
      <c r="H308" t="e" vm="2">
        <f>[1]!genBinomial(1,0.593)</f>
        <v>#VALUE!</v>
      </c>
      <c r="I308" s="13" t="e" vm="1">
        <f t="shared" si="55"/>
        <v>#VALUE!</v>
      </c>
      <c r="J308" t="e" vm="2">
        <f>[1]!genUniform($J$9,$J$10)</f>
        <v>#VALUE!</v>
      </c>
      <c r="K308" t="e" vm="1">
        <f t="shared" si="46"/>
        <v>#VALUE!</v>
      </c>
      <c r="L308" s="47" t="e" vm="1">
        <f t="shared" si="47"/>
        <v>#VALUE!</v>
      </c>
      <c r="M308" t="e" vm="1">
        <f t="shared" si="48"/>
        <v>#VALUE!</v>
      </c>
      <c r="N308" t="e" vm="2">
        <f>[1]!genUniform($N$9,$N$10)</f>
        <v>#VALUE!</v>
      </c>
      <c r="O308" t="e" vm="1">
        <f t="shared" si="49"/>
        <v>#VALUE!</v>
      </c>
      <c r="P308" s="47" t="e" vm="1">
        <f t="shared" si="50"/>
        <v>#VALUE!</v>
      </c>
      <c r="Q308" t="e" vm="1">
        <f t="shared" si="51"/>
        <v>#VALUE!</v>
      </c>
      <c r="R308" t="e" vm="2">
        <f>[1]!genUniform($J$9,$J$10)</f>
        <v>#VALUE!</v>
      </c>
      <c r="S308" t="e" vm="1">
        <f t="shared" si="52"/>
        <v>#VALUE!</v>
      </c>
      <c r="T308" s="47" t="e" vm="1">
        <f t="shared" si="53"/>
        <v>#VALUE!</v>
      </c>
      <c r="U308" t="e" vm="1">
        <f t="shared" si="54"/>
        <v>#VALUE!</v>
      </c>
    </row>
    <row r="309" spans="1:21">
      <c r="A309">
        <v>299</v>
      </c>
      <c r="C309" t="e" vm="2">
        <f>[1]!GenLognormal($C$9,$C$10)</f>
        <v>#VALUE!</v>
      </c>
      <c r="D309" t="e" vm="2">
        <f>[1]!GenLognormal($D$9,$D$10)</f>
        <v>#VALUE!</v>
      </c>
      <c r="E309" t="e" vm="2">
        <f>[1]!genNormal($E$9,$E$10)</f>
        <v>#VALUE!</v>
      </c>
      <c r="F309" t="e" vm="1">
        <f t="shared" si="45"/>
        <v>#VALUE!</v>
      </c>
      <c r="G309" t="e" vm="2">
        <f>[1]!GenLognormal($G$9,$G$10)</f>
        <v>#VALUE!</v>
      </c>
      <c r="H309" t="e" vm="2">
        <f>[1]!genBinomial(1,0.593)</f>
        <v>#VALUE!</v>
      </c>
      <c r="I309" s="13" t="e" vm="1">
        <f t="shared" si="55"/>
        <v>#VALUE!</v>
      </c>
      <c r="J309" t="e" vm="2">
        <f>[1]!genUniform($J$9,$J$10)</f>
        <v>#VALUE!</v>
      </c>
      <c r="K309" t="e" vm="1">
        <f t="shared" si="46"/>
        <v>#VALUE!</v>
      </c>
      <c r="L309" s="47" t="e" vm="1">
        <f t="shared" si="47"/>
        <v>#VALUE!</v>
      </c>
      <c r="M309" t="e" vm="1">
        <f t="shared" si="48"/>
        <v>#VALUE!</v>
      </c>
      <c r="N309" t="e" vm="2">
        <f>[1]!genUniform($N$9,$N$10)</f>
        <v>#VALUE!</v>
      </c>
      <c r="O309" t="e" vm="1">
        <f t="shared" si="49"/>
        <v>#VALUE!</v>
      </c>
      <c r="P309" s="47" t="e" vm="1">
        <f t="shared" si="50"/>
        <v>#VALUE!</v>
      </c>
      <c r="Q309" t="e" vm="1">
        <f t="shared" si="51"/>
        <v>#VALUE!</v>
      </c>
      <c r="R309" t="e" vm="2">
        <f>[1]!genUniform($J$9,$J$10)</f>
        <v>#VALUE!</v>
      </c>
      <c r="S309" t="e" vm="1">
        <f t="shared" si="52"/>
        <v>#VALUE!</v>
      </c>
      <c r="T309" s="47" t="e" vm="1">
        <f t="shared" si="53"/>
        <v>#VALUE!</v>
      </c>
      <c r="U309" t="e" vm="1">
        <f t="shared" si="54"/>
        <v>#VALUE!</v>
      </c>
    </row>
    <row r="310" spans="1:21">
      <c r="A310">
        <v>300</v>
      </c>
      <c r="C310" t="e" vm="2">
        <f>[1]!GenLognormal($C$9,$C$10)</f>
        <v>#VALUE!</v>
      </c>
      <c r="D310" t="e" vm="2">
        <f>[1]!GenLognormal($D$9,$D$10)</f>
        <v>#VALUE!</v>
      </c>
      <c r="E310" t="e" vm="2">
        <f>[1]!genNormal($E$9,$E$10)</f>
        <v>#VALUE!</v>
      </c>
      <c r="F310" t="e" vm="1">
        <f t="shared" si="45"/>
        <v>#VALUE!</v>
      </c>
      <c r="G310" t="e" vm="2">
        <f>[1]!GenLognormal($G$9,$G$10)</f>
        <v>#VALUE!</v>
      </c>
      <c r="H310" t="e" vm="2">
        <f>[1]!genBinomial(1,0.593)</f>
        <v>#VALUE!</v>
      </c>
      <c r="I310" s="13" t="e" vm="1">
        <f t="shared" si="55"/>
        <v>#VALUE!</v>
      </c>
      <c r="J310" t="e" vm="2">
        <f>[1]!genUniform($J$9,$J$10)</f>
        <v>#VALUE!</v>
      </c>
      <c r="K310" t="e" vm="1">
        <f t="shared" si="46"/>
        <v>#VALUE!</v>
      </c>
      <c r="L310" s="47" t="e" vm="1">
        <f t="shared" si="47"/>
        <v>#VALUE!</v>
      </c>
      <c r="M310" t="e" vm="1">
        <f t="shared" si="48"/>
        <v>#VALUE!</v>
      </c>
      <c r="N310" t="e" vm="2">
        <f>[1]!genUniform($N$9,$N$10)</f>
        <v>#VALUE!</v>
      </c>
      <c r="O310" t="e" vm="1">
        <f t="shared" si="49"/>
        <v>#VALUE!</v>
      </c>
      <c r="P310" s="47" t="e" vm="1">
        <f t="shared" si="50"/>
        <v>#VALUE!</v>
      </c>
      <c r="Q310" t="e" vm="1">
        <f t="shared" si="51"/>
        <v>#VALUE!</v>
      </c>
      <c r="R310" t="e" vm="2">
        <f>[1]!genUniform($J$9,$J$10)</f>
        <v>#VALUE!</v>
      </c>
      <c r="S310" t="e" vm="1">
        <f t="shared" si="52"/>
        <v>#VALUE!</v>
      </c>
      <c r="T310" s="47" t="e" vm="1">
        <f t="shared" si="53"/>
        <v>#VALUE!</v>
      </c>
      <c r="U310" t="e" vm="1">
        <f t="shared" si="54"/>
        <v>#VALUE!</v>
      </c>
    </row>
    <row r="311" spans="1:21">
      <c r="A311">
        <v>301</v>
      </c>
      <c r="C311" t="e" vm="2">
        <f>[1]!GenLognormal($C$9,$C$10)</f>
        <v>#VALUE!</v>
      </c>
      <c r="D311" t="e" vm="2">
        <f>[1]!GenLognormal($D$9,$D$10)</f>
        <v>#VALUE!</v>
      </c>
      <c r="E311" t="e" vm="2">
        <f>[1]!genNormal($E$9,$E$10)</f>
        <v>#VALUE!</v>
      </c>
      <c r="F311" t="e" vm="1">
        <f t="shared" si="45"/>
        <v>#VALUE!</v>
      </c>
      <c r="G311" t="e" vm="2">
        <f>[1]!GenLognormal($G$9,$G$10)</f>
        <v>#VALUE!</v>
      </c>
      <c r="H311" t="e" vm="2">
        <f>[1]!genBinomial(1,0.593)</f>
        <v>#VALUE!</v>
      </c>
      <c r="I311" s="13" t="e" vm="1">
        <f t="shared" si="55"/>
        <v>#VALUE!</v>
      </c>
      <c r="J311" t="e" vm="2">
        <f>[1]!genUniform($J$9,$J$10)</f>
        <v>#VALUE!</v>
      </c>
      <c r="K311" t="e" vm="1">
        <f t="shared" si="46"/>
        <v>#VALUE!</v>
      </c>
      <c r="L311" s="47" t="e" vm="1">
        <f t="shared" si="47"/>
        <v>#VALUE!</v>
      </c>
      <c r="M311" t="e" vm="1">
        <f t="shared" si="48"/>
        <v>#VALUE!</v>
      </c>
      <c r="N311" t="e" vm="2">
        <f>[1]!genUniform($N$9,$N$10)</f>
        <v>#VALUE!</v>
      </c>
      <c r="O311" t="e" vm="1">
        <f t="shared" si="49"/>
        <v>#VALUE!</v>
      </c>
      <c r="P311" s="47" t="e" vm="1">
        <f t="shared" si="50"/>
        <v>#VALUE!</v>
      </c>
      <c r="Q311" t="e" vm="1">
        <f t="shared" si="51"/>
        <v>#VALUE!</v>
      </c>
      <c r="R311" t="e" vm="2">
        <f>[1]!genUniform($J$9,$J$10)</f>
        <v>#VALUE!</v>
      </c>
      <c r="S311" t="e" vm="1">
        <f t="shared" si="52"/>
        <v>#VALUE!</v>
      </c>
      <c r="T311" s="47" t="e" vm="1">
        <f t="shared" si="53"/>
        <v>#VALUE!</v>
      </c>
      <c r="U311" t="e" vm="1">
        <f t="shared" si="54"/>
        <v>#VALUE!</v>
      </c>
    </row>
    <row r="312" spans="1:21">
      <c r="A312">
        <v>302</v>
      </c>
      <c r="C312" t="e" vm="2">
        <f>[1]!GenLognormal($C$9,$C$10)</f>
        <v>#VALUE!</v>
      </c>
      <c r="D312" t="e" vm="2">
        <f>[1]!GenLognormal($D$9,$D$10)</f>
        <v>#VALUE!</v>
      </c>
      <c r="E312" t="e" vm="2">
        <f>[1]!genNormal($E$9,$E$10)</f>
        <v>#VALUE!</v>
      </c>
      <c r="F312" t="e" vm="1">
        <f t="shared" si="45"/>
        <v>#VALUE!</v>
      </c>
      <c r="G312" t="e" vm="2">
        <f>[1]!GenLognormal($G$9,$G$10)</f>
        <v>#VALUE!</v>
      </c>
      <c r="H312" t="e" vm="2">
        <f>[1]!genBinomial(1,0.593)</f>
        <v>#VALUE!</v>
      </c>
      <c r="I312" s="13" t="e" vm="1">
        <f t="shared" si="55"/>
        <v>#VALUE!</v>
      </c>
      <c r="J312" t="e" vm="2">
        <f>[1]!genUniform($J$9,$J$10)</f>
        <v>#VALUE!</v>
      </c>
      <c r="K312" t="e" vm="1">
        <f t="shared" si="46"/>
        <v>#VALUE!</v>
      </c>
      <c r="L312" s="47" t="e" vm="1">
        <f t="shared" si="47"/>
        <v>#VALUE!</v>
      </c>
      <c r="M312" t="e" vm="1">
        <f t="shared" si="48"/>
        <v>#VALUE!</v>
      </c>
      <c r="N312" t="e" vm="2">
        <f>[1]!genUniform($N$9,$N$10)</f>
        <v>#VALUE!</v>
      </c>
      <c r="O312" t="e" vm="1">
        <f t="shared" si="49"/>
        <v>#VALUE!</v>
      </c>
      <c r="P312" s="47" t="e" vm="1">
        <f t="shared" si="50"/>
        <v>#VALUE!</v>
      </c>
      <c r="Q312" t="e" vm="1">
        <f t="shared" si="51"/>
        <v>#VALUE!</v>
      </c>
      <c r="R312" t="e" vm="2">
        <f>[1]!genUniform($J$9,$J$10)</f>
        <v>#VALUE!</v>
      </c>
      <c r="S312" t="e" vm="1">
        <f t="shared" si="52"/>
        <v>#VALUE!</v>
      </c>
      <c r="T312" s="47" t="e" vm="1">
        <f t="shared" si="53"/>
        <v>#VALUE!</v>
      </c>
      <c r="U312" t="e" vm="1">
        <f t="shared" si="54"/>
        <v>#VALUE!</v>
      </c>
    </row>
    <row r="313" spans="1:21">
      <c r="A313">
        <v>303</v>
      </c>
      <c r="C313" t="e" vm="2">
        <f>[1]!GenLognormal($C$9,$C$10)</f>
        <v>#VALUE!</v>
      </c>
      <c r="D313" t="e" vm="2">
        <f>[1]!GenLognormal($D$9,$D$10)</f>
        <v>#VALUE!</v>
      </c>
      <c r="E313" t="e" vm="2">
        <f>[1]!genNormal($E$9,$E$10)</f>
        <v>#VALUE!</v>
      </c>
      <c r="F313" t="e" vm="1">
        <f t="shared" si="45"/>
        <v>#VALUE!</v>
      </c>
      <c r="G313" t="e" vm="2">
        <f>[1]!GenLognormal($G$9,$G$10)</f>
        <v>#VALUE!</v>
      </c>
      <c r="H313" t="e" vm="2">
        <f>[1]!genBinomial(1,0.593)</f>
        <v>#VALUE!</v>
      </c>
      <c r="I313" s="13" t="e" vm="1">
        <f t="shared" si="55"/>
        <v>#VALUE!</v>
      </c>
      <c r="J313" t="e" vm="2">
        <f>[1]!genUniform($J$9,$J$10)</f>
        <v>#VALUE!</v>
      </c>
      <c r="K313" t="e" vm="1">
        <f t="shared" si="46"/>
        <v>#VALUE!</v>
      </c>
      <c r="L313" s="47" t="e" vm="1">
        <f t="shared" si="47"/>
        <v>#VALUE!</v>
      </c>
      <c r="M313" t="e" vm="1">
        <f t="shared" si="48"/>
        <v>#VALUE!</v>
      </c>
      <c r="N313" t="e" vm="2">
        <f>[1]!genUniform($N$9,$N$10)</f>
        <v>#VALUE!</v>
      </c>
      <c r="O313" t="e" vm="1">
        <f t="shared" si="49"/>
        <v>#VALUE!</v>
      </c>
      <c r="P313" s="47" t="e" vm="1">
        <f t="shared" si="50"/>
        <v>#VALUE!</v>
      </c>
      <c r="Q313" t="e" vm="1">
        <f t="shared" si="51"/>
        <v>#VALUE!</v>
      </c>
      <c r="R313" t="e" vm="2">
        <f>[1]!genUniform($J$9,$J$10)</f>
        <v>#VALUE!</v>
      </c>
      <c r="S313" t="e" vm="1">
        <f t="shared" si="52"/>
        <v>#VALUE!</v>
      </c>
      <c r="T313" s="47" t="e" vm="1">
        <f t="shared" si="53"/>
        <v>#VALUE!</v>
      </c>
      <c r="U313" t="e" vm="1">
        <f t="shared" si="54"/>
        <v>#VALUE!</v>
      </c>
    </row>
    <row r="314" spans="1:21">
      <c r="A314">
        <v>304</v>
      </c>
      <c r="C314" t="e" vm="2">
        <f>[1]!GenLognormal($C$9,$C$10)</f>
        <v>#VALUE!</v>
      </c>
      <c r="D314" t="e" vm="2">
        <f>[1]!GenLognormal($D$9,$D$10)</f>
        <v>#VALUE!</v>
      </c>
      <c r="E314" t="e" vm="2">
        <f>[1]!genNormal($E$9,$E$10)</f>
        <v>#VALUE!</v>
      </c>
      <c r="F314" t="e" vm="1">
        <f t="shared" si="45"/>
        <v>#VALUE!</v>
      </c>
      <c r="G314" t="e" vm="2">
        <f>[1]!GenLognormal($G$9,$G$10)</f>
        <v>#VALUE!</v>
      </c>
      <c r="H314" t="e" vm="2">
        <f>[1]!genBinomial(1,0.593)</f>
        <v>#VALUE!</v>
      </c>
      <c r="I314" s="13" t="e" vm="1">
        <f t="shared" si="55"/>
        <v>#VALUE!</v>
      </c>
      <c r="J314" t="e" vm="2">
        <f>[1]!genUniform($J$9,$J$10)</f>
        <v>#VALUE!</v>
      </c>
      <c r="K314" t="e" vm="1">
        <f t="shared" si="46"/>
        <v>#VALUE!</v>
      </c>
      <c r="L314" s="47" t="e" vm="1">
        <f t="shared" si="47"/>
        <v>#VALUE!</v>
      </c>
      <c r="M314" t="e" vm="1">
        <f t="shared" si="48"/>
        <v>#VALUE!</v>
      </c>
      <c r="N314" t="e" vm="2">
        <f>[1]!genUniform($N$9,$N$10)</f>
        <v>#VALUE!</v>
      </c>
      <c r="O314" t="e" vm="1">
        <f t="shared" si="49"/>
        <v>#VALUE!</v>
      </c>
      <c r="P314" s="47" t="e" vm="1">
        <f t="shared" si="50"/>
        <v>#VALUE!</v>
      </c>
      <c r="Q314" t="e" vm="1">
        <f t="shared" si="51"/>
        <v>#VALUE!</v>
      </c>
      <c r="R314" t="e" vm="2">
        <f>[1]!genUniform($J$9,$J$10)</f>
        <v>#VALUE!</v>
      </c>
      <c r="S314" t="e" vm="1">
        <f t="shared" si="52"/>
        <v>#VALUE!</v>
      </c>
      <c r="T314" s="47" t="e" vm="1">
        <f t="shared" si="53"/>
        <v>#VALUE!</v>
      </c>
      <c r="U314" t="e" vm="1">
        <f t="shared" si="54"/>
        <v>#VALUE!</v>
      </c>
    </row>
    <row r="315" spans="1:21">
      <c r="A315">
        <v>305</v>
      </c>
      <c r="C315" t="e" vm="2">
        <f>[1]!GenLognormal($C$9,$C$10)</f>
        <v>#VALUE!</v>
      </c>
      <c r="D315" t="e" vm="2">
        <f>[1]!GenLognormal($D$9,$D$10)</f>
        <v>#VALUE!</v>
      </c>
      <c r="E315" t="e" vm="2">
        <f>[1]!genNormal($E$9,$E$10)</f>
        <v>#VALUE!</v>
      </c>
      <c r="F315" t="e" vm="1">
        <f t="shared" si="45"/>
        <v>#VALUE!</v>
      </c>
      <c r="G315" t="e" vm="2">
        <f>[1]!GenLognormal($G$9,$G$10)</f>
        <v>#VALUE!</v>
      </c>
      <c r="H315" t="e" vm="2">
        <f>[1]!genBinomial(1,0.593)</f>
        <v>#VALUE!</v>
      </c>
      <c r="I315" s="13" t="e" vm="1">
        <f t="shared" si="55"/>
        <v>#VALUE!</v>
      </c>
      <c r="J315" t="e" vm="2">
        <f>[1]!genUniform($J$9,$J$10)</f>
        <v>#VALUE!</v>
      </c>
      <c r="K315" t="e" vm="1">
        <f t="shared" si="46"/>
        <v>#VALUE!</v>
      </c>
      <c r="L315" s="47" t="e" vm="1">
        <f t="shared" si="47"/>
        <v>#VALUE!</v>
      </c>
      <c r="M315" t="e" vm="1">
        <f t="shared" si="48"/>
        <v>#VALUE!</v>
      </c>
      <c r="N315" t="e" vm="2">
        <f>[1]!genUniform($N$9,$N$10)</f>
        <v>#VALUE!</v>
      </c>
      <c r="O315" t="e" vm="1">
        <f t="shared" si="49"/>
        <v>#VALUE!</v>
      </c>
      <c r="P315" s="47" t="e" vm="1">
        <f t="shared" si="50"/>
        <v>#VALUE!</v>
      </c>
      <c r="Q315" t="e" vm="1">
        <f t="shared" si="51"/>
        <v>#VALUE!</v>
      </c>
      <c r="R315" t="e" vm="2">
        <f>[1]!genUniform($J$9,$J$10)</f>
        <v>#VALUE!</v>
      </c>
      <c r="S315" t="e" vm="1">
        <f t="shared" si="52"/>
        <v>#VALUE!</v>
      </c>
      <c r="T315" s="47" t="e" vm="1">
        <f t="shared" si="53"/>
        <v>#VALUE!</v>
      </c>
      <c r="U315" t="e" vm="1">
        <f t="shared" si="54"/>
        <v>#VALUE!</v>
      </c>
    </row>
    <row r="316" spans="1:21">
      <c r="A316">
        <v>306</v>
      </c>
      <c r="C316" t="e" vm="2">
        <f>[1]!GenLognormal($C$9,$C$10)</f>
        <v>#VALUE!</v>
      </c>
      <c r="D316" t="e" vm="2">
        <f>[1]!GenLognormal($D$9,$D$10)</f>
        <v>#VALUE!</v>
      </c>
      <c r="E316" t="e" vm="2">
        <f>[1]!genNormal($E$9,$E$10)</f>
        <v>#VALUE!</v>
      </c>
      <c r="F316" t="e" vm="1">
        <f t="shared" si="45"/>
        <v>#VALUE!</v>
      </c>
      <c r="G316" t="e" vm="2">
        <f>[1]!GenLognormal($G$9,$G$10)</f>
        <v>#VALUE!</v>
      </c>
      <c r="H316" t="e" vm="2">
        <f>[1]!genBinomial(1,0.593)</f>
        <v>#VALUE!</v>
      </c>
      <c r="I316" s="13" t="e" vm="1">
        <f t="shared" si="55"/>
        <v>#VALUE!</v>
      </c>
      <c r="J316" t="e" vm="2">
        <f>[1]!genUniform($J$9,$J$10)</f>
        <v>#VALUE!</v>
      </c>
      <c r="K316" t="e" vm="1">
        <f t="shared" si="46"/>
        <v>#VALUE!</v>
      </c>
      <c r="L316" s="47" t="e" vm="1">
        <f t="shared" si="47"/>
        <v>#VALUE!</v>
      </c>
      <c r="M316" t="e" vm="1">
        <f t="shared" si="48"/>
        <v>#VALUE!</v>
      </c>
      <c r="N316" t="e" vm="2">
        <f>[1]!genUniform($N$9,$N$10)</f>
        <v>#VALUE!</v>
      </c>
      <c r="O316" t="e" vm="1">
        <f t="shared" si="49"/>
        <v>#VALUE!</v>
      </c>
      <c r="P316" s="47" t="e" vm="1">
        <f t="shared" si="50"/>
        <v>#VALUE!</v>
      </c>
      <c r="Q316" t="e" vm="1">
        <f t="shared" si="51"/>
        <v>#VALUE!</v>
      </c>
      <c r="R316" t="e" vm="2">
        <f>[1]!genUniform($J$9,$J$10)</f>
        <v>#VALUE!</v>
      </c>
      <c r="S316" t="e" vm="1">
        <f t="shared" si="52"/>
        <v>#VALUE!</v>
      </c>
      <c r="T316" s="47" t="e" vm="1">
        <f t="shared" si="53"/>
        <v>#VALUE!</v>
      </c>
      <c r="U316" t="e" vm="1">
        <f t="shared" si="54"/>
        <v>#VALUE!</v>
      </c>
    </row>
    <row r="317" spans="1:21">
      <c r="A317">
        <v>307</v>
      </c>
      <c r="C317" t="e" vm="2">
        <f>[1]!GenLognormal($C$9,$C$10)</f>
        <v>#VALUE!</v>
      </c>
      <c r="D317" t="e" vm="2">
        <f>[1]!GenLognormal($D$9,$D$10)</f>
        <v>#VALUE!</v>
      </c>
      <c r="E317" t="e" vm="2">
        <f>[1]!genNormal($E$9,$E$10)</f>
        <v>#VALUE!</v>
      </c>
      <c r="F317" t="e" vm="1">
        <f t="shared" si="45"/>
        <v>#VALUE!</v>
      </c>
      <c r="G317" t="e" vm="2">
        <f>[1]!GenLognormal($G$9,$G$10)</f>
        <v>#VALUE!</v>
      </c>
      <c r="H317" t="e" vm="2">
        <f>[1]!genBinomial(1,0.593)</f>
        <v>#VALUE!</v>
      </c>
      <c r="I317" s="13" t="e" vm="1">
        <f t="shared" si="55"/>
        <v>#VALUE!</v>
      </c>
      <c r="J317" t="e" vm="2">
        <f>[1]!genUniform($J$9,$J$10)</f>
        <v>#VALUE!</v>
      </c>
      <c r="K317" t="e" vm="1">
        <f t="shared" si="46"/>
        <v>#VALUE!</v>
      </c>
      <c r="L317" s="47" t="e" vm="1">
        <f t="shared" si="47"/>
        <v>#VALUE!</v>
      </c>
      <c r="M317" t="e" vm="1">
        <f t="shared" si="48"/>
        <v>#VALUE!</v>
      </c>
      <c r="N317" t="e" vm="2">
        <f>[1]!genUniform($N$9,$N$10)</f>
        <v>#VALUE!</v>
      </c>
      <c r="O317" t="e" vm="1">
        <f t="shared" si="49"/>
        <v>#VALUE!</v>
      </c>
      <c r="P317" s="47" t="e" vm="1">
        <f t="shared" si="50"/>
        <v>#VALUE!</v>
      </c>
      <c r="Q317" t="e" vm="1">
        <f t="shared" si="51"/>
        <v>#VALUE!</v>
      </c>
      <c r="R317" t="e" vm="2">
        <f>[1]!genUniform($J$9,$J$10)</f>
        <v>#VALUE!</v>
      </c>
      <c r="S317" t="e" vm="1">
        <f t="shared" si="52"/>
        <v>#VALUE!</v>
      </c>
      <c r="T317" s="47" t="e" vm="1">
        <f t="shared" si="53"/>
        <v>#VALUE!</v>
      </c>
      <c r="U317" t="e" vm="1">
        <f t="shared" si="54"/>
        <v>#VALUE!</v>
      </c>
    </row>
    <row r="318" spans="1:21">
      <c r="A318">
        <v>308</v>
      </c>
      <c r="C318" t="e" vm="2">
        <f>[1]!GenLognormal($C$9,$C$10)</f>
        <v>#VALUE!</v>
      </c>
      <c r="D318" t="e" vm="2">
        <f>[1]!GenLognormal($D$9,$D$10)</f>
        <v>#VALUE!</v>
      </c>
      <c r="E318" t="e" vm="2">
        <f>[1]!genNormal($E$9,$E$10)</f>
        <v>#VALUE!</v>
      </c>
      <c r="F318" t="e" vm="1">
        <f t="shared" si="45"/>
        <v>#VALUE!</v>
      </c>
      <c r="G318" t="e" vm="2">
        <f>[1]!GenLognormal($G$9,$G$10)</f>
        <v>#VALUE!</v>
      </c>
      <c r="H318" t="e" vm="2">
        <f>[1]!genBinomial(1,0.593)</f>
        <v>#VALUE!</v>
      </c>
      <c r="I318" s="13" t="e" vm="1">
        <f t="shared" si="55"/>
        <v>#VALUE!</v>
      </c>
      <c r="J318" t="e" vm="2">
        <f>[1]!genUniform($J$9,$J$10)</f>
        <v>#VALUE!</v>
      </c>
      <c r="K318" t="e" vm="1">
        <f t="shared" si="46"/>
        <v>#VALUE!</v>
      </c>
      <c r="L318" s="47" t="e" vm="1">
        <f t="shared" si="47"/>
        <v>#VALUE!</v>
      </c>
      <c r="M318" t="e" vm="1">
        <f t="shared" si="48"/>
        <v>#VALUE!</v>
      </c>
      <c r="N318" t="e" vm="2">
        <f>[1]!genUniform($N$9,$N$10)</f>
        <v>#VALUE!</v>
      </c>
      <c r="O318" t="e" vm="1">
        <f t="shared" si="49"/>
        <v>#VALUE!</v>
      </c>
      <c r="P318" s="47" t="e" vm="1">
        <f t="shared" si="50"/>
        <v>#VALUE!</v>
      </c>
      <c r="Q318" t="e" vm="1">
        <f t="shared" si="51"/>
        <v>#VALUE!</v>
      </c>
      <c r="R318" t="e" vm="2">
        <f>[1]!genUniform($J$9,$J$10)</f>
        <v>#VALUE!</v>
      </c>
      <c r="S318" t="e" vm="1">
        <f t="shared" si="52"/>
        <v>#VALUE!</v>
      </c>
      <c r="T318" s="47" t="e" vm="1">
        <f t="shared" si="53"/>
        <v>#VALUE!</v>
      </c>
      <c r="U318" t="e" vm="1">
        <f t="shared" si="54"/>
        <v>#VALUE!</v>
      </c>
    </row>
    <row r="319" spans="1:21">
      <c r="A319">
        <v>309</v>
      </c>
      <c r="C319" t="e" vm="2">
        <f>[1]!GenLognormal($C$9,$C$10)</f>
        <v>#VALUE!</v>
      </c>
      <c r="D319" t="e" vm="2">
        <f>[1]!GenLognormal($D$9,$D$10)</f>
        <v>#VALUE!</v>
      </c>
      <c r="E319" t="e" vm="2">
        <f>[1]!genNormal($E$9,$E$10)</f>
        <v>#VALUE!</v>
      </c>
      <c r="F319" t="e" vm="1">
        <f t="shared" si="45"/>
        <v>#VALUE!</v>
      </c>
      <c r="G319" t="e" vm="2">
        <f>[1]!GenLognormal($G$9,$G$10)</f>
        <v>#VALUE!</v>
      </c>
      <c r="H319" t="e" vm="2">
        <f>[1]!genBinomial(1,0.593)</f>
        <v>#VALUE!</v>
      </c>
      <c r="I319" s="13" t="e" vm="1">
        <f t="shared" si="55"/>
        <v>#VALUE!</v>
      </c>
      <c r="J319" t="e" vm="2">
        <f>[1]!genUniform($J$9,$J$10)</f>
        <v>#VALUE!</v>
      </c>
      <c r="K319" t="e" vm="1">
        <f t="shared" si="46"/>
        <v>#VALUE!</v>
      </c>
      <c r="L319" s="47" t="e" vm="1">
        <f t="shared" si="47"/>
        <v>#VALUE!</v>
      </c>
      <c r="M319" t="e" vm="1">
        <f t="shared" si="48"/>
        <v>#VALUE!</v>
      </c>
      <c r="N319" t="e" vm="2">
        <f>[1]!genUniform($N$9,$N$10)</f>
        <v>#VALUE!</v>
      </c>
      <c r="O319" t="e" vm="1">
        <f t="shared" si="49"/>
        <v>#VALUE!</v>
      </c>
      <c r="P319" s="47" t="e" vm="1">
        <f t="shared" si="50"/>
        <v>#VALUE!</v>
      </c>
      <c r="Q319" t="e" vm="1">
        <f t="shared" si="51"/>
        <v>#VALUE!</v>
      </c>
      <c r="R319" t="e" vm="2">
        <f>[1]!genUniform($J$9,$J$10)</f>
        <v>#VALUE!</v>
      </c>
      <c r="S319" t="e" vm="1">
        <f t="shared" si="52"/>
        <v>#VALUE!</v>
      </c>
      <c r="T319" s="47" t="e" vm="1">
        <f t="shared" si="53"/>
        <v>#VALUE!</v>
      </c>
      <c r="U319" t="e" vm="1">
        <f t="shared" si="54"/>
        <v>#VALUE!</v>
      </c>
    </row>
    <row r="320" spans="1:21">
      <c r="A320">
        <v>310</v>
      </c>
      <c r="C320" t="e" vm="2">
        <f>[1]!GenLognormal($C$9,$C$10)</f>
        <v>#VALUE!</v>
      </c>
      <c r="D320" t="e" vm="2">
        <f>[1]!GenLognormal($D$9,$D$10)</f>
        <v>#VALUE!</v>
      </c>
      <c r="E320" t="e" vm="2">
        <f>[1]!genNormal($E$9,$E$10)</f>
        <v>#VALUE!</v>
      </c>
      <c r="F320" t="e" vm="1">
        <f t="shared" si="45"/>
        <v>#VALUE!</v>
      </c>
      <c r="G320" t="e" vm="2">
        <f>[1]!GenLognormal($G$9,$G$10)</f>
        <v>#VALUE!</v>
      </c>
      <c r="H320" t="e" vm="2">
        <f>[1]!genBinomial(1,0.593)</f>
        <v>#VALUE!</v>
      </c>
      <c r="I320" s="13" t="e" vm="1">
        <f t="shared" si="55"/>
        <v>#VALUE!</v>
      </c>
      <c r="J320" t="e" vm="2">
        <f>[1]!genUniform($J$9,$J$10)</f>
        <v>#VALUE!</v>
      </c>
      <c r="K320" t="e" vm="1">
        <f t="shared" si="46"/>
        <v>#VALUE!</v>
      </c>
      <c r="L320" s="47" t="e" vm="1">
        <f t="shared" si="47"/>
        <v>#VALUE!</v>
      </c>
      <c r="M320" t="e" vm="1">
        <f t="shared" si="48"/>
        <v>#VALUE!</v>
      </c>
      <c r="N320" t="e" vm="2">
        <f>[1]!genUniform($N$9,$N$10)</f>
        <v>#VALUE!</v>
      </c>
      <c r="O320" t="e" vm="1">
        <f t="shared" si="49"/>
        <v>#VALUE!</v>
      </c>
      <c r="P320" s="47" t="e" vm="1">
        <f t="shared" si="50"/>
        <v>#VALUE!</v>
      </c>
      <c r="Q320" t="e" vm="1">
        <f t="shared" si="51"/>
        <v>#VALUE!</v>
      </c>
      <c r="R320" t="e" vm="2">
        <f>[1]!genUniform($J$9,$J$10)</f>
        <v>#VALUE!</v>
      </c>
      <c r="S320" t="e" vm="1">
        <f t="shared" si="52"/>
        <v>#VALUE!</v>
      </c>
      <c r="T320" s="47" t="e" vm="1">
        <f t="shared" si="53"/>
        <v>#VALUE!</v>
      </c>
      <c r="U320" t="e" vm="1">
        <f t="shared" si="54"/>
        <v>#VALUE!</v>
      </c>
    </row>
    <row r="321" spans="1:21">
      <c r="A321">
        <v>311</v>
      </c>
      <c r="C321" t="e" vm="2">
        <f>[1]!GenLognormal($C$9,$C$10)</f>
        <v>#VALUE!</v>
      </c>
      <c r="D321" t="e" vm="2">
        <f>[1]!GenLognormal($D$9,$D$10)</f>
        <v>#VALUE!</v>
      </c>
      <c r="E321" t="e" vm="2">
        <f>[1]!genNormal($E$9,$E$10)</f>
        <v>#VALUE!</v>
      </c>
      <c r="F321" t="e" vm="1">
        <f t="shared" si="45"/>
        <v>#VALUE!</v>
      </c>
      <c r="G321" t="e" vm="2">
        <f>[1]!GenLognormal($G$9,$G$10)</f>
        <v>#VALUE!</v>
      </c>
      <c r="H321" t="e" vm="2">
        <f>[1]!genBinomial(1,0.593)</f>
        <v>#VALUE!</v>
      </c>
      <c r="I321" s="13" t="e" vm="1">
        <f t="shared" si="55"/>
        <v>#VALUE!</v>
      </c>
      <c r="J321" t="e" vm="2">
        <f>[1]!genUniform($J$9,$J$10)</f>
        <v>#VALUE!</v>
      </c>
      <c r="K321" t="e" vm="1">
        <f t="shared" si="46"/>
        <v>#VALUE!</v>
      </c>
      <c r="L321" s="47" t="e" vm="1">
        <f t="shared" si="47"/>
        <v>#VALUE!</v>
      </c>
      <c r="M321" t="e" vm="1">
        <f t="shared" si="48"/>
        <v>#VALUE!</v>
      </c>
      <c r="N321" t="e" vm="2">
        <f>[1]!genUniform($N$9,$N$10)</f>
        <v>#VALUE!</v>
      </c>
      <c r="O321" t="e" vm="1">
        <f t="shared" si="49"/>
        <v>#VALUE!</v>
      </c>
      <c r="P321" s="47" t="e" vm="1">
        <f t="shared" si="50"/>
        <v>#VALUE!</v>
      </c>
      <c r="Q321" t="e" vm="1">
        <f t="shared" si="51"/>
        <v>#VALUE!</v>
      </c>
      <c r="R321" t="e" vm="2">
        <f>[1]!genUniform($J$9,$J$10)</f>
        <v>#VALUE!</v>
      </c>
      <c r="S321" t="e" vm="1">
        <f t="shared" si="52"/>
        <v>#VALUE!</v>
      </c>
      <c r="T321" s="47" t="e" vm="1">
        <f t="shared" si="53"/>
        <v>#VALUE!</v>
      </c>
      <c r="U321" t="e" vm="1">
        <f t="shared" si="54"/>
        <v>#VALUE!</v>
      </c>
    </row>
    <row r="322" spans="1:21">
      <c r="A322">
        <v>312</v>
      </c>
      <c r="C322" t="e" vm="2">
        <f>[1]!GenLognormal($C$9,$C$10)</f>
        <v>#VALUE!</v>
      </c>
      <c r="D322" t="e" vm="2">
        <f>[1]!GenLognormal($D$9,$D$10)</f>
        <v>#VALUE!</v>
      </c>
      <c r="E322" t="e" vm="2">
        <f>[1]!genNormal($E$9,$E$10)</f>
        <v>#VALUE!</v>
      </c>
      <c r="F322" t="e" vm="1">
        <f t="shared" si="45"/>
        <v>#VALUE!</v>
      </c>
      <c r="G322" t="e" vm="2">
        <f>[1]!GenLognormal($G$9,$G$10)</f>
        <v>#VALUE!</v>
      </c>
      <c r="H322" t="e" vm="2">
        <f>[1]!genBinomial(1,0.593)</f>
        <v>#VALUE!</v>
      </c>
      <c r="I322" s="13" t="e" vm="1">
        <f t="shared" si="55"/>
        <v>#VALUE!</v>
      </c>
      <c r="J322" t="e" vm="2">
        <f>[1]!genUniform($J$9,$J$10)</f>
        <v>#VALUE!</v>
      </c>
      <c r="K322" t="e" vm="1">
        <f t="shared" si="46"/>
        <v>#VALUE!</v>
      </c>
      <c r="L322" s="47" t="e" vm="1">
        <f t="shared" si="47"/>
        <v>#VALUE!</v>
      </c>
      <c r="M322" t="e" vm="1">
        <f t="shared" si="48"/>
        <v>#VALUE!</v>
      </c>
      <c r="N322" t="e" vm="2">
        <f>[1]!genUniform($N$9,$N$10)</f>
        <v>#VALUE!</v>
      </c>
      <c r="O322" t="e" vm="1">
        <f t="shared" si="49"/>
        <v>#VALUE!</v>
      </c>
      <c r="P322" s="47" t="e" vm="1">
        <f t="shared" si="50"/>
        <v>#VALUE!</v>
      </c>
      <c r="Q322" t="e" vm="1">
        <f t="shared" si="51"/>
        <v>#VALUE!</v>
      </c>
      <c r="R322" t="e" vm="2">
        <f>[1]!genUniform($J$9,$J$10)</f>
        <v>#VALUE!</v>
      </c>
      <c r="S322" t="e" vm="1">
        <f t="shared" si="52"/>
        <v>#VALUE!</v>
      </c>
      <c r="T322" s="47" t="e" vm="1">
        <f t="shared" si="53"/>
        <v>#VALUE!</v>
      </c>
      <c r="U322" t="e" vm="1">
        <f t="shared" si="54"/>
        <v>#VALUE!</v>
      </c>
    </row>
    <row r="323" spans="1:21">
      <c r="A323">
        <v>313</v>
      </c>
      <c r="C323" t="e" vm="2">
        <f>[1]!GenLognormal($C$9,$C$10)</f>
        <v>#VALUE!</v>
      </c>
      <c r="D323" t="e" vm="2">
        <f>[1]!GenLognormal($D$9,$D$10)</f>
        <v>#VALUE!</v>
      </c>
      <c r="E323" t="e" vm="2">
        <f>[1]!genNormal($E$9,$E$10)</f>
        <v>#VALUE!</v>
      </c>
      <c r="F323" t="e" vm="1">
        <f t="shared" si="45"/>
        <v>#VALUE!</v>
      </c>
      <c r="G323" t="e" vm="2">
        <f>[1]!GenLognormal($G$9,$G$10)</f>
        <v>#VALUE!</v>
      </c>
      <c r="H323" t="e" vm="2">
        <f>[1]!genBinomial(1,0.593)</f>
        <v>#VALUE!</v>
      </c>
      <c r="I323" s="13" t="e" vm="1">
        <f t="shared" si="55"/>
        <v>#VALUE!</v>
      </c>
      <c r="J323" t="e" vm="2">
        <f>[1]!genUniform($J$9,$J$10)</f>
        <v>#VALUE!</v>
      </c>
      <c r="K323" t="e" vm="1">
        <f t="shared" si="46"/>
        <v>#VALUE!</v>
      </c>
      <c r="L323" s="47" t="e" vm="1">
        <f t="shared" si="47"/>
        <v>#VALUE!</v>
      </c>
      <c r="M323" t="e" vm="1">
        <f t="shared" si="48"/>
        <v>#VALUE!</v>
      </c>
      <c r="N323" t="e" vm="2">
        <f>[1]!genUniform($N$9,$N$10)</f>
        <v>#VALUE!</v>
      </c>
      <c r="O323" t="e" vm="1">
        <f t="shared" si="49"/>
        <v>#VALUE!</v>
      </c>
      <c r="P323" s="47" t="e" vm="1">
        <f t="shared" si="50"/>
        <v>#VALUE!</v>
      </c>
      <c r="Q323" t="e" vm="1">
        <f t="shared" si="51"/>
        <v>#VALUE!</v>
      </c>
      <c r="R323" t="e" vm="2">
        <f>[1]!genUniform($J$9,$J$10)</f>
        <v>#VALUE!</v>
      </c>
      <c r="S323" t="e" vm="1">
        <f t="shared" si="52"/>
        <v>#VALUE!</v>
      </c>
      <c r="T323" s="47" t="e" vm="1">
        <f t="shared" si="53"/>
        <v>#VALUE!</v>
      </c>
      <c r="U323" t="e" vm="1">
        <f t="shared" si="54"/>
        <v>#VALUE!</v>
      </c>
    </row>
    <row r="324" spans="1:21">
      <c r="A324">
        <v>314</v>
      </c>
      <c r="C324" t="e" vm="2">
        <f>[1]!GenLognormal($C$9,$C$10)</f>
        <v>#VALUE!</v>
      </c>
      <c r="D324" t="e" vm="2">
        <f>[1]!GenLognormal($D$9,$D$10)</f>
        <v>#VALUE!</v>
      </c>
      <c r="E324" t="e" vm="2">
        <f>[1]!genNormal($E$9,$E$10)</f>
        <v>#VALUE!</v>
      </c>
      <c r="F324" t="e" vm="1">
        <f t="shared" si="45"/>
        <v>#VALUE!</v>
      </c>
      <c r="G324" t="e" vm="2">
        <f>[1]!GenLognormal($G$9,$G$10)</f>
        <v>#VALUE!</v>
      </c>
      <c r="H324" t="e" vm="2">
        <f>[1]!genBinomial(1,0.593)</f>
        <v>#VALUE!</v>
      </c>
      <c r="I324" s="13" t="e" vm="1">
        <f t="shared" si="55"/>
        <v>#VALUE!</v>
      </c>
      <c r="J324" t="e" vm="2">
        <f>[1]!genUniform($J$9,$J$10)</f>
        <v>#VALUE!</v>
      </c>
      <c r="K324" t="e" vm="1">
        <f t="shared" si="46"/>
        <v>#VALUE!</v>
      </c>
      <c r="L324" s="47" t="e" vm="1">
        <f t="shared" si="47"/>
        <v>#VALUE!</v>
      </c>
      <c r="M324" t="e" vm="1">
        <f t="shared" si="48"/>
        <v>#VALUE!</v>
      </c>
      <c r="N324" t="e" vm="2">
        <f>[1]!genUniform($N$9,$N$10)</f>
        <v>#VALUE!</v>
      </c>
      <c r="O324" t="e" vm="1">
        <f t="shared" si="49"/>
        <v>#VALUE!</v>
      </c>
      <c r="P324" s="47" t="e" vm="1">
        <f t="shared" si="50"/>
        <v>#VALUE!</v>
      </c>
      <c r="Q324" t="e" vm="1">
        <f t="shared" si="51"/>
        <v>#VALUE!</v>
      </c>
      <c r="R324" t="e" vm="2">
        <f>[1]!genUniform($J$9,$J$10)</f>
        <v>#VALUE!</v>
      </c>
      <c r="S324" t="e" vm="1">
        <f t="shared" si="52"/>
        <v>#VALUE!</v>
      </c>
      <c r="T324" s="47" t="e" vm="1">
        <f t="shared" si="53"/>
        <v>#VALUE!</v>
      </c>
      <c r="U324" t="e" vm="1">
        <f t="shared" si="54"/>
        <v>#VALUE!</v>
      </c>
    </row>
    <row r="325" spans="1:21">
      <c r="A325">
        <v>315</v>
      </c>
      <c r="C325" t="e" vm="2">
        <f>[1]!GenLognormal($C$9,$C$10)</f>
        <v>#VALUE!</v>
      </c>
      <c r="D325" t="e" vm="2">
        <f>[1]!GenLognormal($D$9,$D$10)</f>
        <v>#VALUE!</v>
      </c>
      <c r="E325" t="e" vm="2">
        <f>[1]!genNormal($E$9,$E$10)</f>
        <v>#VALUE!</v>
      </c>
      <c r="F325" t="e" vm="1">
        <f t="shared" si="45"/>
        <v>#VALUE!</v>
      </c>
      <c r="G325" t="e" vm="2">
        <f>[1]!GenLognormal($G$9,$G$10)</f>
        <v>#VALUE!</v>
      </c>
      <c r="H325" t="e" vm="2">
        <f>[1]!genBinomial(1,0.593)</f>
        <v>#VALUE!</v>
      </c>
      <c r="I325" s="13" t="e" vm="1">
        <f t="shared" si="55"/>
        <v>#VALUE!</v>
      </c>
      <c r="J325" t="e" vm="2">
        <f>[1]!genUniform($J$9,$J$10)</f>
        <v>#VALUE!</v>
      </c>
      <c r="K325" t="e" vm="1">
        <f t="shared" si="46"/>
        <v>#VALUE!</v>
      </c>
      <c r="L325" s="47" t="e" vm="1">
        <f t="shared" si="47"/>
        <v>#VALUE!</v>
      </c>
      <c r="M325" t="e" vm="1">
        <f t="shared" si="48"/>
        <v>#VALUE!</v>
      </c>
      <c r="N325" t="e" vm="2">
        <f>[1]!genUniform($N$9,$N$10)</f>
        <v>#VALUE!</v>
      </c>
      <c r="O325" t="e" vm="1">
        <f t="shared" si="49"/>
        <v>#VALUE!</v>
      </c>
      <c r="P325" s="47" t="e" vm="1">
        <f t="shared" si="50"/>
        <v>#VALUE!</v>
      </c>
      <c r="Q325" t="e" vm="1">
        <f t="shared" si="51"/>
        <v>#VALUE!</v>
      </c>
      <c r="R325" t="e" vm="2">
        <f>[1]!genUniform($J$9,$J$10)</f>
        <v>#VALUE!</v>
      </c>
      <c r="S325" t="e" vm="1">
        <f t="shared" si="52"/>
        <v>#VALUE!</v>
      </c>
      <c r="T325" s="47" t="e" vm="1">
        <f t="shared" si="53"/>
        <v>#VALUE!</v>
      </c>
      <c r="U325" t="e" vm="1">
        <f t="shared" si="54"/>
        <v>#VALUE!</v>
      </c>
    </row>
    <row r="326" spans="1:21">
      <c r="A326">
        <v>316</v>
      </c>
      <c r="C326" t="e" vm="2">
        <f>[1]!GenLognormal($C$9,$C$10)</f>
        <v>#VALUE!</v>
      </c>
      <c r="D326" t="e" vm="2">
        <f>[1]!GenLognormal($D$9,$D$10)</f>
        <v>#VALUE!</v>
      </c>
      <c r="E326" t="e" vm="2">
        <f>[1]!genNormal($E$9,$E$10)</f>
        <v>#VALUE!</v>
      </c>
      <c r="F326" t="e" vm="1">
        <f t="shared" si="45"/>
        <v>#VALUE!</v>
      </c>
      <c r="G326" t="e" vm="2">
        <f>[1]!GenLognormal($G$9,$G$10)</f>
        <v>#VALUE!</v>
      </c>
      <c r="H326" t="e" vm="2">
        <f>[1]!genBinomial(1,0.593)</f>
        <v>#VALUE!</v>
      </c>
      <c r="I326" s="13" t="e" vm="1">
        <f t="shared" si="55"/>
        <v>#VALUE!</v>
      </c>
      <c r="J326" t="e" vm="2">
        <f>[1]!genUniform($J$9,$J$10)</f>
        <v>#VALUE!</v>
      </c>
      <c r="K326" t="e" vm="1">
        <f t="shared" si="46"/>
        <v>#VALUE!</v>
      </c>
      <c r="L326" s="47" t="e" vm="1">
        <f t="shared" si="47"/>
        <v>#VALUE!</v>
      </c>
      <c r="M326" t="e" vm="1">
        <f t="shared" si="48"/>
        <v>#VALUE!</v>
      </c>
      <c r="N326" t="e" vm="2">
        <f>[1]!genUniform($N$9,$N$10)</f>
        <v>#VALUE!</v>
      </c>
      <c r="O326" t="e" vm="1">
        <f t="shared" si="49"/>
        <v>#VALUE!</v>
      </c>
      <c r="P326" s="47" t="e" vm="1">
        <f t="shared" si="50"/>
        <v>#VALUE!</v>
      </c>
      <c r="Q326" t="e" vm="1">
        <f t="shared" si="51"/>
        <v>#VALUE!</v>
      </c>
      <c r="R326" t="e" vm="2">
        <f>[1]!genUniform($J$9,$J$10)</f>
        <v>#VALUE!</v>
      </c>
      <c r="S326" t="e" vm="1">
        <f t="shared" si="52"/>
        <v>#VALUE!</v>
      </c>
      <c r="T326" s="47" t="e" vm="1">
        <f t="shared" si="53"/>
        <v>#VALUE!</v>
      </c>
      <c r="U326" t="e" vm="1">
        <f t="shared" si="54"/>
        <v>#VALUE!</v>
      </c>
    </row>
    <row r="327" spans="1:21">
      <c r="A327">
        <v>317</v>
      </c>
      <c r="C327" t="e" vm="2">
        <f>[1]!GenLognormal($C$9,$C$10)</f>
        <v>#VALUE!</v>
      </c>
      <c r="D327" t="e" vm="2">
        <f>[1]!GenLognormal($D$9,$D$10)</f>
        <v>#VALUE!</v>
      </c>
      <c r="E327" t="e" vm="2">
        <f>[1]!genNormal($E$9,$E$10)</f>
        <v>#VALUE!</v>
      </c>
      <c r="F327" t="e" vm="1">
        <f t="shared" si="45"/>
        <v>#VALUE!</v>
      </c>
      <c r="G327" t="e" vm="2">
        <f>[1]!GenLognormal($G$9,$G$10)</f>
        <v>#VALUE!</v>
      </c>
      <c r="H327" t="e" vm="2">
        <f>[1]!genBinomial(1,0.593)</f>
        <v>#VALUE!</v>
      </c>
      <c r="I327" s="13" t="e" vm="1">
        <f t="shared" si="55"/>
        <v>#VALUE!</v>
      </c>
      <c r="J327" t="e" vm="2">
        <f>[1]!genUniform($J$9,$J$10)</f>
        <v>#VALUE!</v>
      </c>
      <c r="K327" t="e" vm="1">
        <f t="shared" si="46"/>
        <v>#VALUE!</v>
      </c>
      <c r="L327" s="47" t="e" vm="1">
        <f t="shared" si="47"/>
        <v>#VALUE!</v>
      </c>
      <c r="M327" t="e" vm="1">
        <f t="shared" si="48"/>
        <v>#VALUE!</v>
      </c>
      <c r="N327" t="e" vm="2">
        <f>[1]!genUniform($N$9,$N$10)</f>
        <v>#VALUE!</v>
      </c>
      <c r="O327" t="e" vm="1">
        <f t="shared" si="49"/>
        <v>#VALUE!</v>
      </c>
      <c r="P327" s="47" t="e" vm="1">
        <f t="shared" si="50"/>
        <v>#VALUE!</v>
      </c>
      <c r="Q327" t="e" vm="1">
        <f t="shared" si="51"/>
        <v>#VALUE!</v>
      </c>
      <c r="R327" t="e" vm="2">
        <f>[1]!genUniform($J$9,$J$10)</f>
        <v>#VALUE!</v>
      </c>
      <c r="S327" t="e" vm="1">
        <f t="shared" si="52"/>
        <v>#VALUE!</v>
      </c>
      <c r="T327" s="47" t="e" vm="1">
        <f t="shared" si="53"/>
        <v>#VALUE!</v>
      </c>
      <c r="U327" t="e" vm="1">
        <f t="shared" si="54"/>
        <v>#VALUE!</v>
      </c>
    </row>
    <row r="328" spans="1:21">
      <c r="A328">
        <v>318</v>
      </c>
      <c r="C328" t="e" vm="2">
        <f>[1]!GenLognormal($C$9,$C$10)</f>
        <v>#VALUE!</v>
      </c>
      <c r="D328" t="e" vm="2">
        <f>[1]!GenLognormal($D$9,$D$10)</f>
        <v>#VALUE!</v>
      </c>
      <c r="E328" t="e" vm="2">
        <f>[1]!genNormal($E$9,$E$10)</f>
        <v>#VALUE!</v>
      </c>
      <c r="F328" t="e" vm="1">
        <f t="shared" si="45"/>
        <v>#VALUE!</v>
      </c>
      <c r="G328" t="e" vm="2">
        <f>[1]!GenLognormal($G$9,$G$10)</f>
        <v>#VALUE!</v>
      </c>
      <c r="H328" t="e" vm="2">
        <f>[1]!genBinomial(1,0.593)</f>
        <v>#VALUE!</v>
      </c>
      <c r="I328" s="13" t="e" vm="1">
        <f t="shared" si="55"/>
        <v>#VALUE!</v>
      </c>
      <c r="J328" t="e" vm="2">
        <f>[1]!genUniform($J$9,$J$10)</f>
        <v>#VALUE!</v>
      </c>
      <c r="K328" t="e" vm="1">
        <f t="shared" si="46"/>
        <v>#VALUE!</v>
      </c>
      <c r="L328" s="47" t="e" vm="1">
        <f t="shared" si="47"/>
        <v>#VALUE!</v>
      </c>
      <c r="M328" t="e" vm="1">
        <f t="shared" si="48"/>
        <v>#VALUE!</v>
      </c>
      <c r="N328" t="e" vm="2">
        <f>[1]!genUniform($N$9,$N$10)</f>
        <v>#VALUE!</v>
      </c>
      <c r="O328" t="e" vm="1">
        <f t="shared" si="49"/>
        <v>#VALUE!</v>
      </c>
      <c r="P328" s="47" t="e" vm="1">
        <f t="shared" si="50"/>
        <v>#VALUE!</v>
      </c>
      <c r="Q328" t="e" vm="1">
        <f t="shared" si="51"/>
        <v>#VALUE!</v>
      </c>
      <c r="R328" t="e" vm="2">
        <f>[1]!genUniform($J$9,$J$10)</f>
        <v>#VALUE!</v>
      </c>
      <c r="S328" t="e" vm="1">
        <f t="shared" si="52"/>
        <v>#VALUE!</v>
      </c>
      <c r="T328" s="47" t="e" vm="1">
        <f t="shared" si="53"/>
        <v>#VALUE!</v>
      </c>
      <c r="U328" t="e" vm="1">
        <f t="shared" si="54"/>
        <v>#VALUE!</v>
      </c>
    </row>
    <row r="329" spans="1:21">
      <c r="A329">
        <v>319</v>
      </c>
      <c r="C329" t="e" vm="2">
        <f>[1]!GenLognormal($C$9,$C$10)</f>
        <v>#VALUE!</v>
      </c>
      <c r="D329" t="e" vm="2">
        <f>[1]!GenLognormal($D$9,$D$10)</f>
        <v>#VALUE!</v>
      </c>
      <c r="E329" t="e" vm="2">
        <f>[1]!genNormal($E$9,$E$10)</f>
        <v>#VALUE!</v>
      </c>
      <c r="F329" t="e" vm="1">
        <f t="shared" si="45"/>
        <v>#VALUE!</v>
      </c>
      <c r="G329" t="e" vm="2">
        <f>[1]!GenLognormal($G$9,$G$10)</f>
        <v>#VALUE!</v>
      </c>
      <c r="H329" t="e" vm="2">
        <f>[1]!genBinomial(1,0.593)</f>
        <v>#VALUE!</v>
      </c>
      <c r="I329" s="13" t="e" vm="1">
        <f t="shared" si="55"/>
        <v>#VALUE!</v>
      </c>
      <c r="J329" t="e" vm="2">
        <f>[1]!genUniform($J$9,$J$10)</f>
        <v>#VALUE!</v>
      </c>
      <c r="K329" t="e" vm="1">
        <f t="shared" si="46"/>
        <v>#VALUE!</v>
      </c>
      <c r="L329" s="47" t="e" vm="1">
        <f t="shared" si="47"/>
        <v>#VALUE!</v>
      </c>
      <c r="M329" t="e" vm="1">
        <f t="shared" si="48"/>
        <v>#VALUE!</v>
      </c>
      <c r="N329" t="e" vm="2">
        <f>[1]!genUniform($N$9,$N$10)</f>
        <v>#VALUE!</v>
      </c>
      <c r="O329" t="e" vm="1">
        <f t="shared" si="49"/>
        <v>#VALUE!</v>
      </c>
      <c r="P329" s="47" t="e" vm="1">
        <f t="shared" si="50"/>
        <v>#VALUE!</v>
      </c>
      <c r="Q329" t="e" vm="1">
        <f t="shared" si="51"/>
        <v>#VALUE!</v>
      </c>
      <c r="R329" t="e" vm="2">
        <f>[1]!genUniform($J$9,$J$10)</f>
        <v>#VALUE!</v>
      </c>
      <c r="S329" t="e" vm="1">
        <f t="shared" si="52"/>
        <v>#VALUE!</v>
      </c>
      <c r="T329" s="47" t="e" vm="1">
        <f t="shared" si="53"/>
        <v>#VALUE!</v>
      </c>
      <c r="U329" t="e" vm="1">
        <f t="shared" si="54"/>
        <v>#VALUE!</v>
      </c>
    </row>
    <row r="330" spans="1:21">
      <c r="A330">
        <v>320</v>
      </c>
      <c r="C330" t="e" vm="2">
        <f>[1]!GenLognormal($C$9,$C$10)</f>
        <v>#VALUE!</v>
      </c>
      <c r="D330" t="e" vm="2">
        <f>[1]!GenLognormal($D$9,$D$10)</f>
        <v>#VALUE!</v>
      </c>
      <c r="E330" t="e" vm="2">
        <f>[1]!genNormal($E$9,$E$10)</f>
        <v>#VALUE!</v>
      </c>
      <c r="F330" t="e" vm="1">
        <f t="shared" si="45"/>
        <v>#VALUE!</v>
      </c>
      <c r="G330" t="e" vm="2">
        <f>[1]!GenLognormal($G$9,$G$10)</f>
        <v>#VALUE!</v>
      </c>
      <c r="H330" t="e" vm="2">
        <f>[1]!genBinomial(1,0.593)</f>
        <v>#VALUE!</v>
      </c>
      <c r="I330" s="13" t="e" vm="1">
        <f t="shared" si="55"/>
        <v>#VALUE!</v>
      </c>
      <c r="J330" t="e" vm="2">
        <f>[1]!genUniform($J$9,$J$10)</f>
        <v>#VALUE!</v>
      </c>
      <c r="K330" t="e" vm="1">
        <f t="shared" si="46"/>
        <v>#VALUE!</v>
      </c>
      <c r="L330" s="47" t="e" vm="1">
        <f t="shared" si="47"/>
        <v>#VALUE!</v>
      </c>
      <c r="M330" t="e" vm="1">
        <f t="shared" si="48"/>
        <v>#VALUE!</v>
      </c>
      <c r="N330" t="e" vm="2">
        <f>[1]!genUniform($N$9,$N$10)</f>
        <v>#VALUE!</v>
      </c>
      <c r="O330" t="e" vm="1">
        <f t="shared" si="49"/>
        <v>#VALUE!</v>
      </c>
      <c r="P330" s="47" t="e" vm="1">
        <f t="shared" si="50"/>
        <v>#VALUE!</v>
      </c>
      <c r="Q330" t="e" vm="1">
        <f t="shared" si="51"/>
        <v>#VALUE!</v>
      </c>
      <c r="R330" t="e" vm="2">
        <f>[1]!genUniform($J$9,$J$10)</f>
        <v>#VALUE!</v>
      </c>
      <c r="S330" t="e" vm="1">
        <f t="shared" si="52"/>
        <v>#VALUE!</v>
      </c>
      <c r="T330" s="47" t="e" vm="1">
        <f t="shared" si="53"/>
        <v>#VALUE!</v>
      </c>
      <c r="U330" t="e" vm="1">
        <f t="shared" si="54"/>
        <v>#VALUE!</v>
      </c>
    </row>
    <row r="331" spans="1:21">
      <c r="A331">
        <v>321</v>
      </c>
      <c r="C331" t="e" vm="2">
        <f>[1]!GenLognormal($C$9,$C$10)</f>
        <v>#VALUE!</v>
      </c>
      <c r="D331" t="e" vm="2">
        <f>[1]!GenLognormal($D$9,$D$10)</f>
        <v>#VALUE!</v>
      </c>
      <c r="E331" t="e" vm="2">
        <f>[1]!genNormal($E$9,$E$10)</f>
        <v>#VALUE!</v>
      </c>
      <c r="F331" t="e" vm="1">
        <f t="shared" si="45"/>
        <v>#VALUE!</v>
      </c>
      <c r="G331" t="e" vm="2">
        <f>[1]!GenLognormal($G$9,$G$10)</f>
        <v>#VALUE!</v>
      </c>
      <c r="H331" t="e" vm="2">
        <f>[1]!genBinomial(1,0.593)</f>
        <v>#VALUE!</v>
      </c>
      <c r="I331" s="13" t="e" vm="1">
        <f t="shared" si="55"/>
        <v>#VALUE!</v>
      </c>
      <c r="J331" t="e" vm="2">
        <f>[1]!genUniform($J$9,$J$10)</f>
        <v>#VALUE!</v>
      </c>
      <c r="K331" t="e" vm="1">
        <f t="shared" si="46"/>
        <v>#VALUE!</v>
      </c>
      <c r="L331" s="47" t="e" vm="1">
        <f t="shared" si="47"/>
        <v>#VALUE!</v>
      </c>
      <c r="M331" t="e" vm="1">
        <f t="shared" si="48"/>
        <v>#VALUE!</v>
      </c>
      <c r="N331" t="e" vm="2">
        <f>[1]!genUniform($N$9,$N$10)</f>
        <v>#VALUE!</v>
      </c>
      <c r="O331" t="e" vm="1">
        <f t="shared" si="49"/>
        <v>#VALUE!</v>
      </c>
      <c r="P331" s="47" t="e" vm="1">
        <f t="shared" si="50"/>
        <v>#VALUE!</v>
      </c>
      <c r="Q331" t="e" vm="1">
        <f t="shared" si="51"/>
        <v>#VALUE!</v>
      </c>
      <c r="R331" t="e" vm="2">
        <f>[1]!genUniform($J$9,$J$10)</f>
        <v>#VALUE!</v>
      </c>
      <c r="S331" t="e" vm="1">
        <f t="shared" si="52"/>
        <v>#VALUE!</v>
      </c>
      <c r="T331" s="47" t="e" vm="1">
        <f t="shared" si="53"/>
        <v>#VALUE!</v>
      </c>
      <c r="U331" t="e" vm="1">
        <f t="shared" si="54"/>
        <v>#VALUE!</v>
      </c>
    </row>
    <row r="332" spans="1:21">
      <c r="A332">
        <v>322</v>
      </c>
      <c r="C332" t="e" vm="2">
        <f>[1]!GenLognormal($C$9,$C$10)</f>
        <v>#VALUE!</v>
      </c>
      <c r="D332" t="e" vm="2">
        <f>[1]!GenLognormal($D$9,$D$10)</f>
        <v>#VALUE!</v>
      </c>
      <c r="E332" t="e" vm="2">
        <f>[1]!genNormal($E$9,$E$10)</f>
        <v>#VALUE!</v>
      </c>
      <c r="F332" t="e" vm="1">
        <f t="shared" ref="F332:F395" si="56">IF(E332&gt;45,E332,45)</f>
        <v>#VALUE!</v>
      </c>
      <c r="G332" t="e" vm="2">
        <f>[1]!GenLognormal($G$9,$G$10)</f>
        <v>#VALUE!</v>
      </c>
      <c r="H332" t="e" vm="2">
        <f>[1]!genBinomial(1,0.593)</f>
        <v>#VALUE!</v>
      </c>
      <c r="I332" s="13" t="e" vm="1">
        <f t="shared" si="55"/>
        <v>#VALUE!</v>
      </c>
      <c r="J332" t="e" vm="2">
        <f>[1]!genUniform($J$9,$J$10)</f>
        <v>#VALUE!</v>
      </c>
      <c r="K332" t="e" vm="1">
        <f t="shared" ref="K332:K395" si="57">_xlfn.LOGNORM.INV($J332,$K$9,$K$10)</f>
        <v>#VALUE!</v>
      </c>
      <c r="L332" s="47" t="e" vm="1">
        <f t="shared" ref="L332:L395" si="58">K332*$I332/24/60</f>
        <v>#VALUE!</v>
      </c>
      <c r="M332" t="e" vm="1">
        <f t="shared" ref="M332:M395" si="59">L332*24*60/$D332</f>
        <v>#VALUE!</v>
      </c>
      <c r="N332" t="e" vm="2">
        <f>[1]!genUniform($N$9,$N$10)</f>
        <v>#VALUE!</v>
      </c>
      <c r="O332" t="e" vm="1">
        <f t="shared" ref="O332:O395" si="60">_xlfn.LOGNORM.INV($R332,$S$9,$S$10)</f>
        <v>#VALUE!</v>
      </c>
      <c r="P332" s="47" t="e" vm="1">
        <f t="shared" ref="P332:P395" si="61">O332*$I332/24/60</f>
        <v>#VALUE!</v>
      </c>
      <c r="Q332" t="e" vm="1">
        <f t="shared" ref="Q332:Q395" si="62">P332*24*60/$D332</f>
        <v>#VALUE!</v>
      </c>
      <c r="R332" t="e" vm="2">
        <f>[1]!genUniform($J$9,$J$10)</f>
        <v>#VALUE!</v>
      </c>
      <c r="S332" t="e" vm="1">
        <f t="shared" ref="S332:S395" si="63">_xlfn.LOGNORM.INV($R332,$S$9,$S$10)</f>
        <v>#VALUE!</v>
      </c>
      <c r="T332" s="47" t="e" vm="1">
        <f t="shared" ref="T332:T395" si="64">S332*$I332/24/60</f>
        <v>#VALUE!</v>
      </c>
      <c r="U332" t="e" vm="1">
        <f t="shared" ref="U332:U395" si="65">T332*24*60/$D332</f>
        <v>#VALUE!</v>
      </c>
    </row>
    <row r="333" spans="1:21">
      <c r="A333">
        <v>323</v>
      </c>
      <c r="C333" t="e" vm="2">
        <f>[1]!GenLognormal($C$9,$C$10)</f>
        <v>#VALUE!</v>
      </c>
      <c r="D333" t="e" vm="2">
        <f>[1]!GenLognormal($D$9,$D$10)</f>
        <v>#VALUE!</v>
      </c>
      <c r="E333" t="e" vm="2">
        <f>[1]!genNormal($E$9,$E$10)</f>
        <v>#VALUE!</v>
      </c>
      <c r="F333" t="e" vm="1">
        <f t="shared" si="56"/>
        <v>#VALUE!</v>
      </c>
      <c r="G333" t="e" vm="2">
        <f>[1]!GenLognormal($G$9,$G$10)</f>
        <v>#VALUE!</v>
      </c>
      <c r="H333" t="e" vm="2">
        <f>[1]!genBinomial(1,0.593)</f>
        <v>#VALUE!</v>
      </c>
      <c r="I333" s="13" t="e" vm="1">
        <f t="shared" si="55"/>
        <v>#VALUE!</v>
      </c>
      <c r="J333" t="e" vm="2">
        <f>[1]!genUniform($J$9,$J$10)</f>
        <v>#VALUE!</v>
      </c>
      <c r="K333" t="e" vm="1">
        <f t="shared" si="57"/>
        <v>#VALUE!</v>
      </c>
      <c r="L333" s="47" t="e" vm="1">
        <f t="shared" si="58"/>
        <v>#VALUE!</v>
      </c>
      <c r="M333" t="e" vm="1">
        <f t="shared" si="59"/>
        <v>#VALUE!</v>
      </c>
      <c r="N333" t="e" vm="2">
        <f>[1]!genUniform($N$9,$N$10)</f>
        <v>#VALUE!</v>
      </c>
      <c r="O333" t="e" vm="1">
        <f t="shared" si="60"/>
        <v>#VALUE!</v>
      </c>
      <c r="P333" s="47" t="e" vm="1">
        <f t="shared" si="61"/>
        <v>#VALUE!</v>
      </c>
      <c r="Q333" t="e" vm="1">
        <f t="shared" si="62"/>
        <v>#VALUE!</v>
      </c>
      <c r="R333" t="e" vm="2">
        <f>[1]!genUniform($J$9,$J$10)</f>
        <v>#VALUE!</v>
      </c>
      <c r="S333" t="e" vm="1">
        <f t="shared" si="63"/>
        <v>#VALUE!</v>
      </c>
      <c r="T333" s="47" t="e" vm="1">
        <f t="shared" si="64"/>
        <v>#VALUE!</v>
      </c>
      <c r="U333" t="e" vm="1">
        <f t="shared" si="65"/>
        <v>#VALUE!</v>
      </c>
    </row>
    <row r="334" spans="1:21">
      <c r="A334">
        <v>324</v>
      </c>
      <c r="C334" t="e" vm="2">
        <f>[1]!GenLognormal($C$9,$C$10)</f>
        <v>#VALUE!</v>
      </c>
      <c r="D334" t="e" vm="2">
        <f>[1]!GenLognormal($D$9,$D$10)</f>
        <v>#VALUE!</v>
      </c>
      <c r="E334" t="e" vm="2">
        <f>[1]!genNormal($E$9,$E$10)</f>
        <v>#VALUE!</v>
      </c>
      <c r="F334" t="e" vm="1">
        <f t="shared" si="56"/>
        <v>#VALUE!</v>
      </c>
      <c r="G334" t="e" vm="2">
        <f>[1]!GenLognormal($G$9,$G$10)</f>
        <v>#VALUE!</v>
      </c>
      <c r="H334" t="e" vm="2">
        <f>[1]!genBinomial(1,0.593)</f>
        <v>#VALUE!</v>
      </c>
      <c r="I334" s="13" t="e" vm="1">
        <f t="shared" si="55"/>
        <v>#VALUE!</v>
      </c>
      <c r="J334" t="e" vm="2">
        <f>[1]!genUniform($J$9,$J$10)</f>
        <v>#VALUE!</v>
      </c>
      <c r="K334" t="e" vm="1">
        <f t="shared" si="57"/>
        <v>#VALUE!</v>
      </c>
      <c r="L334" s="47" t="e" vm="1">
        <f t="shared" si="58"/>
        <v>#VALUE!</v>
      </c>
      <c r="M334" t="e" vm="1">
        <f t="shared" si="59"/>
        <v>#VALUE!</v>
      </c>
      <c r="N334" t="e" vm="2">
        <f>[1]!genUniform($N$9,$N$10)</f>
        <v>#VALUE!</v>
      </c>
      <c r="O334" t="e" vm="1">
        <f t="shared" si="60"/>
        <v>#VALUE!</v>
      </c>
      <c r="P334" s="47" t="e" vm="1">
        <f t="shared" si="61"/>
        <v>#VALUE!</v>
      </c>
      <c r="Q334" t="e" vm="1">
        <f t="shared" si="62"/>
        <v>#VALUE!</v>
      </c>
      <c r="R334" t="e" vm="2">
        <f>[1]!genUniform($J$9,$J$10)</f>
        <v>#VALUE!</v>
      </c>
      <c r="S334" t="e" vm="1">
        <f t="shared" si="63"/>
        <v>#VALUE!</v>
      </c>
      <c r="T334" s="47" t="e" vm="1">
        <f t="shared" si="64"/>
        <v>#VALUE!</v>
      </c>
      <c r="U334" t="e" vm="1">
        <f t="shared" si="65"/>
        <v>#VALUE!</v>
      </c>
    </row>
    <row r="335" spans="1:21">
      <c r="A335">
        <v>325</v>
      </c>
      <c r="C335" t="e" vm="2">
        <f>[1]!GenLognormal($C$9,$C$10)</f>
        <v>#VALUE!</v>
      </c>
      <c r="D335" t="e" vm="2">
        <f>[1]!GenLognormal($D$9,$D$10)</f>
        <v>#VALUE!</v>
      </c>
      <c r="E335" t="e" vm="2">
        <f>[1]!genNormal($E$9,$E$10)</f>
        <v>#VALUE!</v>
      </c>
      <c r="F335" t="e" vm="1">
        <f t="shared" si="56"/>
        <v>#VALUE!</v>
      </c>
      <c r="G335" t="e" vm="2">
        <f>[1]!GenLognormal($G$9,$G$10)</f>
        <v>#VALUE!</v>
      </c>
      <c r="H335" t="e" vm="2">
        <f>[1]!genBinomial(1,0.593)</f>
        <v>#VALUE!</v>
      </c>
      <c r="I335" s="13" t="e" vm="1">
        <f t="shared" ref="I335:I398" si="66">(266.16-47.17*H335-2.33*G335+0.66*F335+0.017*(F335^2))*113.12/1000000*D335</f>
        <v>#VALUE!</v>
      </c>
      <c r="J335" t="e" vm="2">
        <f>[1]!genUniform($J$9,$J$10)</f>
        <v>#VALUE!</v>
      </c>
      <c r="K335" t="e" vm="1">
        <f t="shared" si="57"/>
        <v>#VALUE!</v>
      </c>
      <c r="L335" s="47" t="e" vm="1">
        <f t="shared" si="58"/>
        <v>#VALUE!</v>
      </c>
      <c r="M335" t="e" vm="1">
        <f t="shared" si="59"/>
        <v>#VALUE!</v>
      </c>
      <c r="N335" t="e" vm="2">
        <f>[1]!genUniform($N$9,$N$10)</f>
        <v>#VALUE!</v>
      </c>
      <c r="O335" t="e" vm="1">
        <f t="shared" si="60"/>
        <v>#VALUE!</v>
      </c>
      <c r="P335" s="47" t="e" vm="1">
        <f t="shared" si="61"/>
        <v>#VALUE!</v>
      </c>
      <c r="Q335" t="e" vm="1">
        <f t="shared" si="62"/>
        <v>#VALUE!</v>
      </c>
      <c r="R335" t="e" vm="2">
        <f>[1]!genUniform($J$9,$J$10)</f>
        <v>#VALUE!</v>
      </c>
      <c r="S335" t="e" vm="1">
        <f t="shared" si="63"/>
        <v>#VALUE!</v>
      </c>
      <c r="T335" s="47" t="e" vm="1">
        <f t="shared" si="64"/>
        <v>#VALUE!</v>
      </c>
      <c r="U335" t="e" vm="1">
        <f t="shared" si="65"/>
        <v>#VALUE!</v>
      </c>
    </row>
    <row r="336" spans="1:21">
      <c r="A336">
        <v>326</v>
      </c>
      <c r="C336" t="e" vm="2">
        <f>[1]!GenLognormal($C$9,$C$10)</f>
        <v>#VALUE!</v>
      </c>
      <c r="D336" t="e" vm="2">
        <f>[1]!GenLognormal($D$9,$D$10)</f>
        <v>#VALUE!</v>
      </c>
      <c r="E336" t="e" vm="2">
        <f>[1]!genNormal($E$9,$E$10)</f>
        <v>#VALUE!</v>
      </c>
      <c r="F336" t="e" vm="1">
        <f t="shared" si="56"/>
        <v>#VALUE!</v>
      </c>
      <c r="G336" t="e" vm="2">
        <f>[1]!GenLognormal($G$9,$G$10)</f>
        <v>#VALUE!</v>
      </c>
      <c r="H336" t="e" vm="2">
        <f>[1]!genBinomial(1,0.593)</f>
        <v>#VALUE!</v>
      </c>
      <c r="I336" s="13" t="e" vm="1">
        <f t="shared" si="66"/>
        <v>#VALUE!</v>
      </c>
      <c r="J336" t="e" vm="2">
        <f>[1]!genUniform($J$9,$J$10)</f>
        <v>#VALUE!</v>
      </c>
      <c r="K336" t="e" vm="1">
        <f t="shared" si="57"/>
        <v>#VALUE!</v>
      </c>
      <c r="L336" s="47" t="e" vm="1">
        <f t="shared" si="58"/>
        <v>#VALUE!</v>
      </c>
      <c r="M336" t="e" vm="1">
        <f t="shared" si="59"/>
        <v>#VALUE!</v>
      </c>
      <c r="N336" t="e" vm="2">
        <f>[1]!genUniform($N$9,$N$10)</f>
        <v>#VALUE!</v>
      </c>
      <c r="O336" t="e" vm="1">
        <f t="shared" si="60"/>
        <v>#VALUE!</v>
      </c>
      <c r="P336" s="47" t="e" vm="1">
        <f t="shared" si="61"/>
        <v>#VALUE!</v>
      </c>
      <c r="Q336" t="e" vm="1">
        <f t="shared" si="62"/>
        <v>#VALUE!</v>
      </c>
      <c r="R336" t="e" vm="2">
        <f>[1]!genUniform($J$9,$J$10)</f>
        <v>#VALUE!</v>
      </c>
      <c r="S336" t="e" vm="1">
        <f t="shared" si="63"/>
        <v>#VALUE!</v>
      </c>
      <c r="T336" s="47" t="e" vm="1">
        <f t="shared" si="64"/>
        <v>#VALUE!</v>
      </c>
      <c r="U336" t="e" vm="1">
        <f t="shared" si="65"/>
        <v>#VALUE!</v>
      </c>
    </row>
    <row r="337" spans="1:21">
      <c r="A337">
        <v>327</v>
      </c>
      <c r="C337" t="e" vm="2">
        <f>[1]!GenLognormal($C$9,$C$10)</f>
        <v>#VALUE!</v>
      </c>
      <c r="D337" t="e" vm="2">
        <f>[1]!GenLognormal($D$9,$D$10)</f>
        <v>#VALUE!</v>
      </c>
      <c r="E337" t="e" vm="2">
        <f>[1]!genNormal($E$9,$E$10)</f>
        <v>#VALUE!</v>
      </c>
      <c r="F337" t="e" vm="1">
        <f t="shared" si="56"/>
        <v>#VALUE!</v>
      </c>
      <c r="G337" t="e" vm="2">
        <f>[1]!GenLognormal($G$9,$G$10)</f>
        <v>#VALUE!</v>
      </c>
      <c r="H337" t="e" vm="2">
        <f>[1]!genBinomial(1,0.593)</f>
        <v>#VALUE!</v>
      </c>
      <c r="I337" s="13" t="e" vm="1">
        <f t="shared" si="66"/>
        <v>#VALUE!</v>
      </c>
      <c r="J337" t="e" vm="2">
        <f>[1]!genUniform($J$9,$J$10)</f>
        <v>#VALUE!</v>
      </c>
      <c r="K337" t="e" vm="1">
        <f t="shared" si="57"/>
        <v>#VALUE!</v>
      </c>
      <c r="L337" s="47" t="e" vm="1">
        <f t="shared" si="58"/>
        <v>#VALUE!</v>
      </c>
      <c r="M337" t="e" vm="1">
        <f t="shared" si="59"/>
        <v>#VALUE!</v>
      </c>
      <c r="N337" t="e" vm="2">
        <f>[1]!genUniform($N$9,$N$10)</f>
        <v>#VALUE!</v>
      </c>
      <c r="O337" t="e" vm="1">
        <f t="shared" si="60"/>
        <v>#VALUE!</v>
      </c>
      <c r="P337" s="47" t="e" vm="1">
        <f t="shared" si="61"/>
        <v>#VALUE!</v>
      </c>
      <c r="Q337" t="e" vm="1">
        <f t="shared" si="62"/>
        <v>#VALUE!</v>
      </c>
      <c r="R337" t="e" vm="2">
        <f>[1]!genUniform($J$9,$J$10)</f>
        <v>#VALUE!</v>
      </c>
      <c r="S337" t="e" vm="1">
        <f t="shared" si="63"/>
        <v>#VALUE!</v>
      </c>
      <c r="T337" s="47" t="e" vm="1">
        <f t="shared" si="64"/>
        <v>#VALUE!</v>
      </c>
      <c r="U337" t="e" vm="1">
        <f t="shared" si="65"/>
        <v>#VALUE!</v>
      </c>
    </row>
    <row r="338" spans="1:21">
      <c r="A338">
        <v>328</v>
      </c>
      <c r="C338" t="e" vm="2">
        <f>[1]!GenLognormal($C$9,$C$10)</f>
        <v>#VALUE!</v>
      </c>
      <c r="D338" t="e" vm="2">
        <f>[1]!GenLognormal($D$9,$D$10)</f>
        <v>#VALUE!</v>
      </c>
      <c r="E338" t="e" vm="2">
        <f>[1]!genNormal($E$9,$E$10)</f>
        <v>#VALUE!</v>
      </c>
      <c r="F338" t="e" vm="1">
        <f t="shared" si="56"/>
        <v>#VALUE!</v>
      </c>
      <c r="G338" t="e" vm="2">
        <f>[1]!GenLognormal($G$9,$G$10)</f>
        <v>#VALUE!</v>
      </c>
      <c r="H338" t="e" vm="2">
        <f>[1]!genBinomial(1,0.593)</f>
        <v>#VALUE!</v>
      </c>
      <c r="I338" s="13" t="e" vm="1">
        <f t="shared" si="66"/>
        <v>#VALUE!</v>
      </c>
      <c r="J338" t="e" vm="2">
        <f>[1]!genUniform($J$9,$J$10)</f>
        <v>#VALUE!</v>
      </c>
      <c r="K338" t="e" vm="1">
        <f t="shared" si="57"/>
        <v>#VALUE!</v>
      </c>
      <c r="L338" s="47" t="e" vm="1">
        <f t="shared" si="58"/>
        <v>#VALUE!</v>
      </c>
      <c r="M338" t="e" vm="1">
        <f t="shared" si="59"/>
        <v>#VALUE!</v>
      </c>
      <c r="N338" t="e" vm="2">
        <f>[1]!genUniform($N$9,$N$10)</f>
        <v>#VALUE!</v>
      </c>
      <c r="O338" t="e" vm="1">
        <f t="shared" si="60"/>
        <v>#VALUE!</v>
      </c>
      <c r="P338" s="47" t="e" vm="1">
        <f t="shared" si="61"/>
        <v>#VALUE!</v>
      </c>
      <c r="Q338" t="e" vm="1">
        <f t="shared" si="62"/>
        <v>#VALUE!</v>
      </c>
      <c r="R338" t="e" vm="2">
        <f>[1]!genUniform($J$9,$J$10)</f>
        <v>#VALUE!</v>
      </c>
      <c r="S338" t="e" vm="1">
        <f t="shared" si="63"/>
        <v>#VALUE!</v>
      </c>
      <c r="T338" s="47" t="e" vm="1">
        <f t="shared" si="64"/>
        <v>#VALUE!</v>
      </c>
      <c r="U338" t="e" vm="1">
        <f t="shared" si="65"/>
        <v>#VALUE!</v>
      </c>
    </row>
    <row r="339" spans="1:21">
      <c r="A339">
        <v>329</v>
      </c>
      <c r="C339" t="e" vm="2">
        <f>[1]!GenLognormal($C$9,$C$10)</f>
        <v>#VALUE!</v>
      </c>
      <c r="D339" t="e" vm="2">
        <f>[1]!GenLognormal($D$9,$D$10)</f>
        <v>#VALUE!</v>
      </c>
      <c r="E339" t="e" vm="2">
        <f>[1]!genNormal($E$9,$E$10)</f>
        <v>#VALUE!</v>
      </c>
      <c r="F339" t="e" vm="1">
        <f t="shared" si="56"/>
        <v>#VALUE!</v>
      </c>
      <c r="G339" t="e" vm="2">
        <f>[1]!GenLognormal($G$9,$G$10)</f>
        <v>#VALUE!</v>
      </c>
      <c r="H339" t="e" vm="2">
        <f>[1]!genBinomial(1,0.593)</f>
        <v>#VALUE!</v>
      </c>
      <c r="I339" s="13" t="e" vm="1">
        <f t="shared" si="66"/>
        <v>#VALUE!</v>
      </c>
      <c r="J339" t="e" vm="2">
        <f>[1]!genUniform($J$9,$J$10)</f>
        <v>#VALUE!</v>
      </c>
      <c r="K339" t="e" vm="1">
        <f t="shared" si="57"/>
        <v>#VALUE!</v>
      </c>
      <c r="L339" s="47" t="e" vm="1">
        <f t="shared" si="58"/>
        <v>#VALUE!</v>
      </c>
      <c r="M339" t="e" vm="1">
        <f t="shared" si="59"/>
        <v>#VALUE!</v>
      </c>
      <c r="N339" t="e" vm="2">
        <f>[1]!genUniform($N$9,$N$10)</f>
        <v>#VALUE!</v>
      </c>
      <c r="O339" t="e" vm="1">
        <f t="shared" si="60"/>
        <v>#VALUE!</v>
      </c>
      <c r="P339" s="47" t="e" vm="1">
        <f t="shared" si="61"/>
        <v>#VALUE!</v>
      </c>
      <c r="Q339" t="e" vm="1">
        <f t="shared" si="62"/>
        <v>#VALUE!</v>
      </c>
      <c r="R339" t="e" vm="2">
        <f>[1]!genUniform($J$9,$J$10)</f>
        <v>#VALUE!</v>
      </c>
      <c r="S339" t="e" vm="1">
        <f t="shared" si="63"/>
        <v>#VALUE!</v>
      </c>
      <c r="T339" s="47" t="e" vm="1">
        <f t="shared" si="64"/>
        <v>#VALUE!</v>
      </c>
      <c r="U339" t="e" vm="1">
        <f t="shared" si="65"/>
        <v>#VALUE!</v>
      </c>
    </row>
    <row r="340" spans="1:21">
      <c r="A340">
        <v>330</v>
      </c>
      <c r="C340" t="e" vm="2">
        <f>[1]!GenLognormal($C$9,$C$10)</f>
        <v>#VALUE!</v>
      </c>
      <c r="D340" t="e" vm="2">
        <f>[1]!GenLognormal($D$9,$D$10)</f>
        <v>#VALUE!</v>
      </c>
      <c r="E340" t="e" vm="2">
        <f>[1]!genNormal($E$9,$E$10)</f>
        <v>#VALUE!</v>
      </c>
      <c r="F340" t="e" vm="1">
        <f t="shared" si="56"/>
        <v>#VALUE!</v>
      </c>
      <c r="G340" t="e" vm="2">
        <f>[1]!GenLognormal($G$9,$G$10)</f>
        <v>#VALUE!</v>
      </c>
      <c r="H340" t="e" vm="2">
        <f>[1]!genBinomial(1,0.593)</f>
        <v>#VALUE!</v>
      </c>
      <c r="I340" s="13" t="e" vm="1">
        <f t="shared" si="66"/>
        <v>#VALUE!</v>
      </c>
      <c r="J340" t="e" vm="2">
        <f>[1]!genUniform($J$9,$J$10)</f>
        <v>#VALUE!</v>
      </c>
      <c r="K340" t="e" vm="1">
        <f t="shared" si="57"/>
        <v>#VALUE!</v>
      </c>
      <c r="L340" s="47" t="e" vm="1">
        <f t="shared" si="58"/>
        <v>#VALUE!</v>
      </c>
      <c r="M340" t="e" vm="1">
        <f t="shared" si="59"/>
        <v>#VALUE!</v>
      </c>
      <c r="N340" t="e" vm="2">
        <f>[1]!genUniform($N$9,$N$10)</f>
        <v>#VALUE!</v>
      </c>
      <c r="O340" t="e" vm="1">
        <f t="shared" si="60"/>
        <v>#VALUE!</v>
      </c>
      <c r="P340" s="47" t="e" vm="1">
        <f t="shared" si="61"/>
        <v>#VALUE!</v>
      </c>
      <c r="Q340" t="e" vm="1">
        <f t="shared" si="62"/>
        <v>#VALUE!</v>
      </c>
      <c r="R340" t="e" vm="2">
        <f>[1]!genUniform($J$9,$J$10)</f>
        <v>#VALUE!</v>
      </c>
      <c r="S340" t="e" vm="1">
        <f t="shared" si="63"/>
        <v>#VALUE!</v>
      </c>
      <c r="T340" s="47" t="e" vm="1">
        <f t="shared" si="64"/>
        <v>#VALUE!</v>
      </c>
      <c r="U340" t="e" vm="1">
        <f t="shared" si="65"/>
        <v>#VALUE!</v>
      </c>
    </row>
    <row r="341" spans="1:21">
      <c r="A341">
        <v>331</v>
      </c>
      <c r="C341" t="e" vm="2">
        <f>[1]!GenLognormal($C$9,$C$10)</f>
        <v>#VALUE!</v>
      </c>
      <c r="D341" t="e" vm="2">
        <f>[1]!GenLognormal($D$9,$D$10)</f>
        <v>#VALUE!</v>
      </c>
      <c r="E341" t="e" vm="2">
        <f>[1]!genNormal($E$9,$E$10)</f>
        <v>#VALUE!</v>
      </c>
      <c r="F341" t="e" vm="1">
        <f t="shared" si="56"/>
        <v>#VALUE!</v>
      </c>
      <c r="G341" t="e" vm="2">
        <f>[1]!GenLognormal($G$9,$G$10)</f>
        <v>#VALUE!</v>
      </c>
      <c r="H341" t="e" vm="2">
        <f>[1]!genBinomial(1,0.593)</f>
        <v>#VALUE!</v>
      </c>
      <c r="I341" s="13" t="e" vm="1">
        <f t="shared" si="66"/>
        <v>#VALUE!</v>
      </c>
      <c r="J341" t="e" vm="2">
        <f>[1]!genUniform($J$9,$J$10)</f>
        <v>#VALUE!</v>
      </c>
      <c r="K341" t="e" vm="1">
        <f t="shared" si="57"/>
        <v>#VALUE!</v>
      </c>
      <c r="L341" s="47" t="e" vm="1">
        <f t="shared" si="58"/>
        <v>#VALUE!</v>
      </c>
      <c r="M341" t="e" vm="1">
        <f t="shared" si="59"/>
        <v>#VALUE!</v>
      </c>
      <c r="N341" t="e" vm="2">
        <f>[1]!genUniform($N$9,$N$10)</f>
        <v>#VALUE!</v>
      </c>
      <c r="O341" t="e" vm="1">
        <f t="shared" si="60"/>
        <v>#VALUE!</v>
      </c>
      <c r="P341" s="47" t="e" vm="1">
        <f t="shared" si="61"/>
        <v>#VALUE!</v>
      </c>
      <c r="Q341" t="e" vm="1">
        <f t="shared" si="62"/>
        <v>#VALUE!</v>
      </c>
      <c r="R341" t="e" vm="2">
        <f>[1]!genUniform($J$9,$J$10)</f>
        <v>#VALUE!</v>
      </c>
      <c r="S341" t="e" vm="1">
        <f t="shared" si="63"/>
        <v>#VALUE!</v>
      </c>
      <c r="T341" s="47" t="e" vm="1">
        <f t="shared" si="64"/>
        <v>#VALUE!</v>
      </c>
      <c r="U341" t="e" vm="1">
        <f t="shared" si="65"/>
        <v>#VALUE!</v>
      </c>
    </row>
    <row r="342" spans="1:21">
      <c r="A342">
        <v>332</v>
      </c>
      <c r="C342" t="e" vm="2">
        <f>[1]!GenLognormal($C$9,$C$10)</f>
        <v>#VALUE!</v>
      </c>
      <c r="D342" t="e" vm="2">
        <f>[1]!GenLognormal($D$9,$D$10)</f>
        <v>#VALUE!</v>
      </c>
      <c r="E342" t="e" vm="2">
        <f>[1]!genNormal($E$9,$E$10)</f>
        <v>#VALUE!</v>
      </c>
      <c r="F342" t="e" vm="1">
        <f t="shared" si="56"/>
        <v>#VALUE!</v>
      </c>
      <c r="G342" t="e" vm="2">
        <f>[1]!GenLognormal($G$9,$G$10)</f>
        <v>#VALUE!</v>
      </c>
      <c r="H342" t="e" vm="2">
        <f>[1]!genBinomial(1,0.593)</f>
        <v>#VALUE!</v>
      </c>
      <c r="I342" s="13" t="e" vm="1">
        <f t="shared" si="66"/>
        <v>#VALUE!</v>
      </c>
      <c r="J342" t="e" vm="2">
        <f>[1]!genUniform($J$9,$J$10)</f>
        <v>#VALUE!</v>
      </c>
      <c r="K342" t="e" vm="1">
        <f t="shared" si="57"/>
        <v>#VALUE!</v>
      </c>
      <c r="L342" s="47" t="e" vm="1">
        <f t="shared" si="58"/>
        <v>#VALUE!</v>
      </c>
      <c r="M342" t="e" vm="1">
        <f t="shared" si="59"/>
        <v>#VALUE!</v>
      </c>
      <c r="N342" t="e" vm="2">
        <f>[1]!genUniform($N$9,$N$10)</f>
        <v>#VALUE!</v>
      </c>
      <c r="O342" t="e" vm="1">
        <f t="shared" si="60"/>
        <v>#VALUE!</v>
      </c>
      <c r="P342" s="47" t="e" vm="1">
        <f t="shared" si="61"/>
        <v>#VALUE!</v>
      </c>
      <c r="Q342" t="e" vm="1">
        <f t="shared" si="62"/>
        <v>#VALUE!</v>
      </c>
      <c r="R342" t="e" vm="2">
        <f>[1]!genUniform($J$9,$J$10)</f>
        <v>#VALUE!</v>
      </c>
      <c r="S342" t="e" vm="1">
        <f t="shared" si="63"/>
        <v>#VALUE!</v>
      </c>
      <c r="T342" s="47" t="e" vm="1">
        <f t="shared" si="64"/>
        <v>#VALUE!</v>
      </c>
      <c r="U342" t="e" vm="1">
        <f t="shared" si="65"/>
        <v>#VALUE!</v>
      </c>
    </row>
    <row r="343" spans="1:21">
      <c r="A343">
        <v>333</v>
      </c>
      <c r="C343" t="e" vm="2">
        <f>[1]!GenLognormal($C$9,$C$10)</f>
        <v>#VALUE!</v>
      </c>
      <c r="D343" t="e" vm="2">
        <f>[1]!GenLognormal($D$9,$D$10)</f>
        <v>#VALUE!</v>
      </c>
      <c r="E343" t="e" vm="2">
        <f>[1]!genNormal($E$9,$E$10)</f>
        <v>#VALUE!</v>
      </c>
      <c r="F343" t="e" vm="1">
        <f t="shared" si="56"/>
        <v>#VALUE!</v>
      </c>
      <c r="G343" t="e" vm="2">
        <f>[1]!GenLognormal($G$9,$G$10)</f>
        <v>#VALUE!</v>
      </c>
      <c r="H343" t="e" vm="2">
        <f>[1]!genBinomial(1,0.593)</f>
        <v>#VALUE!</v>
      </c>
      <c r="I343" s="13" t="e" vm="1">
        <f t="shared" si="66"/>
        <v>#VALUE!</v>
      </c>
      <c r="J343" t="e" vm="2">
        <f>[1]!genUniform($J$9,$J$10)</f>
        <v>#VALUE!</v>
      </c>
      <c r="K343" t="e" vm="1">
        <f t="shared" si="57"/>
        <v>#VALUE!</v>
      </c>
      <c r="L343" s="47" t="e" vm="1">
        <f t="shared" si="58"/>
        <v>#VALUE!</v>
      </c>
      <c r="M343" t="e" vm="1">
        <f t="shared" si="59"/>
        <v>#VALUE!</v>
      </c>
      <c r="N343" t="e" vm="2">
        <f>[1]!genUniform($N$9,$N$10)</f>
        <v>#VALUE!</v>
      </c>
      <c r="O343" t="e" vm="1">
        <f t="shared" si="60"/>
        <v>#VALUE!</v>
      </c>
      <c r="P343" s="47" t="e" vm="1">
        <f t="shared" si="61"/>
        <v>#VALUE!</v>
      </c>
      <c r="Q343" t="e" vm="1">
        <f t="shared" si="62"/>
        <v>#VALUE!</v>
      </c>
      <c r="R343" t="e" vm="2">
        <f>[1]!genUniform($J$9,$J$10)</f>
        <v>#VALUE!</v>
      </c>
      <c r="S343" t="e" vm="1">
        <f t="shared" si="63"/>
        <v>#VALUE!</v>
      </c>
      <c r="T343" s="47" t="e" vm="1">
        <f t="shared" si="64"/>
        <v>#VALUE!</v>
      </c>
      <c r="U343" t="e" vm="1">
        <f t="shared" si="65"/>
        <v>#VALUE!</v>
      </c>
    </row>
    <row r="344" spans="1:21">
      <c r="A344">
        <v>334</v>
      </c>
      <c r="C344" t="e" vm="2">
        <f>[1]!GenLognormal($C$9,$C$10)</f>
        <v>#VALUE!</v>
      </c>
      <c r="D344" t="e" vm="2">
        <f>[1]!GenLognormal($D$9,$D$10)</f>
        <v>#VALUE!</v>
      </c>
      <c r="E344" t="e" vm="2">
        <f>[1]!genNormal($E$9,$E$10)</f>
        <v>#VALUE!</v>
      </c>
      <c r="F344" t="e" vm="1">
        <f t="shared" si="56"/>
        <v>#VALUE!</v>
      </c>
      <c r="G344" t="e" vm="2">
        <f>[1]!GenLognormal($G$9,$G$10)</f>
        <v>#VALUE!</v>
      </c>
      <c r="H344" t="e" vm="2">
        <f>[1]!genBinomial(1,0.593)</f>
        <v>#VALUE!</v>
      </c>
      <c r="I344" s="13" t="e" vm="1">
        <f t="shared" si="66"/>
        <v>#VALUE!</v>
      </c>
      <c r="J344" t="e" vm="2">
        <f>[1]!genUniform($J$9,$J$10)</f>
        <v>#VALUE!</v>
      </c>
      <c r="K344" t="e" vm="1">
        <f t="shared" si="57"/>
        <v>#VALUE!</v>
      </c>
      <c r="L344" s="47" t="e" vm="1">
        <f t="shared" si="58"/>
        <v>#VALUE!</v>
      </c>
      <c r="M344" t="e" vm="1">
        <f t="shared" si="59"/>
        <v>#VALUE!</v>
      </c>
      <c r="N344" t="e" vm="2">
        <f>[1]!genUniform($N$9,$N$10)</f>
        <v>#VALUE!</v>
      </c>
      <c r="O344" t="e" vm="1">
        <f t="shared" si="60"/>
        <v>#VALUE!</v>
      </c>
      <c r="P344" s="47" t="e" vm="1">
        <f t="shared" si="61"/>
        <v>#VALUE!</v>
      </c>
      <c r="Q344" t="e" vm="1">
        <f t="shared" si="62"/>
        <v>#VALUE!</v>
      </c>
      <c r="R344" t="e" vm="2">
        <f>[1]!genUniform($J$9,$J$10)</f>
        <v>#VALUE!</v>
      </c>
      <c r="S344" t="e" vm="1">
        <f t="shared" si="63"/>
        <v>#VALUE!</v>
      </c>
      <c r="T344" s="47" t="e" vm="1">
        <f t="shared" si="64"/>
        <v>#VALUE!</v>
      </c>
      <c r="U344" t="e" vm="1">
        <f t="shared" si="65"/>
        <v>#VALUE!</v>
      </c>
    </row>
    <row r="345" spans="1:21">
      <c r="A345">
        <v>335</v>
      </c>
      <c r="C345" t="e" vm="2">
        <f>[1]!GenLognormal($C$9,$C$10)</f>
        <v>#VALUE!</v>
      </c>
      <c r="D345" t="e" vm="2">
        <f>[1]!GenLognormal($D$9,$D$10)</f>
        <v>#VALUE!</v>
      </c>
      <c r="E345" t="e" vm="2">
        <f>[1]!genNormal($E$9,$E$10)</f>
        <v>#VALUE!</v>
      </c>
      <c r="F345" t="e" vm="1">
        <f t="shared" si="56"/>
        <v>#VALUE!</v>
      </c>
      <c r="G345" t="e" vm="2">
        <f>[1]!GenLognormal($G$9,$G$10)</f>
        <v>#VALUE!</v>
      </c>
      <c r="H345" t="e" vm="2">
        <f>[1]!genBinomial(1,0.593)</f>
        <v>#VALUE!</v>
      </c>
      <c r="I345" s="13" t="e" vm="1">
        <f t="shared" si="66"/>
        <v>#VALUE!</v>
      </c>
      <c r="J345" t="e" vm="2">
        <f>[1]!genUniform($J$9,$J$10)</f>
        <v>#VALUE!</v>
      </c>
      <c r="K345" t="e" vm="1">
        <f t="shared" si="57"/>
        <v>#VALUE!</v>
      </c>
      <c r="L345" s="47" t="e" vm="1">
        <f t="shared" si="58"/>
        <v>#VALUE!</v>
      </c>
      <c r="M345" t="e" vm="1">
        <f t="shared" si="59"/>
        <v>#VALUE!</v>
      </c>
      <c r="N345" t="e" vm="2">
        <f>[1]!genUniform($N$9,$N$10)</f>
        <v>#VALUE!</v>
      </c>
      <c r="O345" t="e" vm="1">
        <f t="shared" si="60"/>
        <v>#VALUE!</v>
      </c>
      <c r="P345" s="47" t="e" vm="1">
        <f t="shared" si="61"/>
        <v>#VALUE!</v>
      </c>
      <c r="Q345" t="e" vm="1">
        <f t="shared" si="62"/>
        <v>#VALUE!</v>
      </c>
      <c r="R345" t="e" vm="2">
        <f>[1]!genUniform($J$9,$J$10)</f>
        <v>#VALUE!</v>
      </c>
      <c r="S345" t="e" vm="1">
        <f t="shared" si="63"/>
        <v>#VALUE!</v>
      </c>
      <c r="T345" s="47" t="e" vm="1">
        <f t="shared" si="64"/>
        <v>#VALUE!</v>
      </c>
      <c r="U345" t="e" vm="1">
        <f t="shared" si="65"/>
        <v>#VALUE!</v>
      </c>
    </row>
    <row r="346" spans="1:21">
      <c r="A346">
        <v>336</v>
      </c>
      <c r="C346" t="e" vm="2">
        <f>[1]!GenLognormal($C$9,$C$10)</f>
        <v>#VALUE!</v>
      </c>
      <c r="D346" t="e" vm="2">
        <f>[1]!GenLognormal($D$9,$D$10)</f>
        <v>#VALUE!</v>
      </c>
      <c r="E346" t="e" vm="2">
        <f>[1]!genNormal($E$9,$E$10)</f>
        <v>#VALUE!</v>
      </c>
      <c r="F346" t="e" vm="1">
        <f t="shared" si="56"/>
        <v>#VALUE!</v>
      </c>
      <c r="G346" t="e" vm="2">
        <f>[1]!GenLognormal($G$9,$G$10)</f>
        <v>#VALUE!</v>
      </c>
      <c r="H346" t="e" vm="2">
        <f>[1]!genBinomial(1,0.593)</f>
        <v>#VALUE!</v>
      </c>
      <c r="I346" s="13" t="e" vm="1">
        <f t="shared" si="66"/>
        <v>#VALUE!</v>
      </c>
      <c r="J346" t="e" vm="2">
        <f>[1]!genUniform($J$9,$J$10)</f>
        <v>#VALUE!</v>
      </c>
      <c r="K346" t="e" vm="1">
        <f t="shared" si="57"/>
        <v>#VALUE!</v>
      </c>
      <c r="L346" s="47" t="e" vm="1">
        <f t="shared" si="58"/>
        <v>#VALUE!</v>
      </c>
      <c r="M346" t="e" vm="1">
        <f t="shared" si="59"/>
        <v>#VALUE!</v>
      </c>
      <c r="N346" t="e" vm="2">
        <f>[1]!genUniform($N$9,$N$10)</f>
        <v>#VALUE!</v>
      </c>
      <c r="O346" t="e" vm="1">
        <f t="shared" si="60"/>
        <v>#VALUE!</v>
      </c>
      <c r="P346" s="47" t="e" vm="1">
        <f t="shared" si="61"/>
        <v>#VALUE!</v>
      </c>
      <c r="Q346" t="e" vm="1">
        <f t="shared" si="62"/>
        <v>#VALUE!</v>
      </c>
      <c r="R346" t="e" vm="2">
        <f>[1]!genUniform($J$9,$J$10)</f>
        <v>#VALUE!</v>
      </c>
      <c r="S346" t="e" vm="1">
        <f t="shared" si="63"/>
        <v>#VALUE!</v>
      </c>
      <c r="T346" s="47" t="e" vm="1">
        <f t="shared" si="64"/>
        <v>#VALUE!</v>
      </c>
      <c r="U346" t="e" vm="1">
        <f t="shared" si="65"/>
        <v>#VALUE!</v>
      </c>
    </row>
    <row r="347" spans="1:21">
      <c r="A347">
        <v>337</v>
      </c>
      <c r="C347" t="e" vm="2">
        <f>[1]!GenLognormal($C$9,$C$10)</f>
        <v>#VALUE!</v>
      </c>
      <c r="D347" t="e" vm="2">
        <f>[1]!GenLognormal($D$9,$D$10)</f>
        <v>#VALUE!</v>
      </c>
      <c r="E347" t="e" vm="2">
        <f>[1]!genNormal($E$9,$E$10)</f>
        <v>#VALUE!</v>
      </c>
      <c r="F347" t="e" vm="1">
        <f t="shared" si="56"/>
        <v>#VALUE!</v>
      </c>
      <c r="G347" t="e" vm="2">
        <f>[1]!GenLognormal($G$9,$G$10)</f>
        <v>#VALUE!</v>
      </c>
      <c r="H347" t="e" vm="2">
        <f>[1]!genBinomial(1,0.593)</f>
        <v>#VALUE!</v>
      </c>
      <c r="I347" s="13" t="e" vm="1">
        <f t="shared" si="66"/>
        <v>#VALUE!</v>
      </c>
      <c r="J347" t="e" vm="2">
        <f>[1]!genUniform($J$9,$J$10)</f>
        <v>#VALUE!</v>
      </c>
      <c r="K347" t="e" vm="1">
        <f t="shared" si="57"/>
        <v>#VALUE!</v>
      </c>
      <c r="L347" s="47" t="e" vm="1">
        <f t="shared" si="58"/>
        <v>#VALUE!</v>
      </c>
      <c r="M347" t="e" vm="1">
        <f t="shared" si="59"/>
        <v>#VALUE!</v>
      </c>
      <c r="N347" t="e" vm="2">
        <f>[1]!genUniform($N$9,$N$10)</f>
        <v>#VALUE!</v>
      </c>
      <c r="O347" t="e" vm="1">
        <f t="shared" si="60"/>
        <v>#VALUE!</v>
      </c>
      <c r="P347" s="47" t="e" vm="1">
        <f t="shared" si="61"/>
        <v>#VALUE!</v>
      </c>
      <c r="Q347" t="e" vm="1">
        <f t="shared" si="62"/>
        <v>#VALUE!</v>
      </c>
      <c r="R347" t="e" vm="2">
        <f>[1]!genUniform($J$9,$J$10)</f>
        <v>#VALUE!</v>
      </c>
      <c r="S347" t="e" vm="1">
        <f t="shared" si="63"/>
        <v>#VALUE!</v>
      </c>
      <c r="T347" s="47" t="e" vm="1">
        <f t="shared" si="64"/>
        <v>#VALUE!</v>
      </c>
      <c r="U347" t="e" vm="1">
        <f t="shared" si="65"/>
        <v>#VALUE!</v>
      </c>
    </row>
    <row r="348" spans="1:21">
      <c r="A348">
        <v>338</v>
      </c>
      <c r="C348" t="e" vm="2">
        <f>[1]!GenLognormal($C$9,$C$10)</f>
        <v>#VALUE!</v>
      </c>
      <c r="D348" t="e" vm="2">
        <f>[1]!GenLognormal($D$9,$D$10)</f>
        <v>#VALUE!</v>
      </c>
      <c r="E348" t="e" vm="2">
        <f>[1]!genNormal($E$9,$E$10)</f>
        <v>#VALUE!</v>
      </c>
      <c r="F348" t="e" vm="1">
        <f t="shared" si="56"/>
        <v>#VALUE!</v>
      </c>
      <c r="G348" t="e" vm="2">
        <f>[1]!GenLognormal($G$9,$G$10)</f>
        <v>#VALUE!</v>
      </c>
      <c r="H348" t="e" vm="2">
        <f>[1]!genBinomial(1,0.593)</f>
        <v>#VALUE!</v>
      </c>
      <c r="I348" s="13" t="e" vm="1">
        <f t="shared" si="66"/>
        <v>#VALUE!</v>
      </c>
      <c r="J348" t="e" vm="2">
        <f>[1]!genUniform($J$9,$J$10)</f>
        <v>#VALUE!</v>
      </c>
      <c r="K348" t="e" vm="1">
        <f t="shared" si="57"/>
        <v>#VALUE!</v>
      </c>
      <c r="L348" s="47" t="e" vm="1">
        <f t="shared" si="58"/>
        <v>#VALUE!</v>
      </c>
      <c r="M348" t="e" vm="1">
        <f t="shared" si="59"/>
        <v>#VALUE!</v>
      </c>
      <c r="N348" t="e" vm="2">
        <f>[1]!genUniform($N$9,$N$10)</f>
        <v>#VALUE!</v>
      </c>
      <c r="O348" t="e" vm="1">
        <f t="shared" si="60"/>
        <v>#VALUE!</v>
      </c>
      <c r="P348" s="47" t="e" vm="1">
        <f t="shared" si="61"/>
        <v>#VALUE!</v>
      </c>
      <c r="Q348" t="e" vm="1">
        <f t="shared" si="62"/>
        <v>#VALUE!</v>
      </c>
      <c r="R348" t="e" vm="2">
        <f>[1]!genUniform($J$9,$J$10)</f>
        <v>#VALUE!</v>
      </c>
      <c r="S348" t="e" vm="1">
        <f t="shared" si="63"/>
        <v>#VALUE!</v>
      </c>
      <c r="T348" s="47" t="e" vm="1">
        <f t="shared" si="64"/>
        <v>#VALUE!</v>
      </c>
      <c r="U348" t="e" vm="1">
        <f t="shared" si="65"/>
        <v>#VALUE!</v>
      </c>
    </row>
    <row r="349" spans="1:21">
      <c r="A349">
        <v>339</v>
      </c>
      <c r="C349" t="e" vm="2">
        <f>[1]!GenLognormal($C$9,$C$10)</f>
        <v>#VALUE!</v>
      </c>
      <c r="D349" t="e" vm="2">
        <f>[1]!GenLognormal($D$9,$D$10)</f>
        <v>#VALUE!</v>
      </c>
      <c r="E349" t="e" vm="2">
        <f>[1]!genNormal($E$9,$E$10)</f>
        <v>#VALUE!</v>
      </c>
      <c r="F349" t="e" vm="1">
        <f t="shared" si="56"/>
        <v>#VALUE!</v>
      </c>
      <c r="G349" t="e" vm="2">
        <f>[1]!GenLognormal($G$9,$G$10)</f>
        <v>#VALUE!</v>
      </c>
      <c r="H349" t="e" vm="2">
        <f>[1]!genBinomial(1,0.593)</f>
        <v>#VALUE!</v>
      </c>
      <c r="I349" s="13" t="e" vm="1">
        <f t="shared" si="66"/>
        <v>#VALUE!</v>
      </c>
      <c r="J349" t="e" vm="2">
        <f>[1]!genUniform($J$9,$J$10)</f>
        <v>#VALUE!</v>
      </c>
      <c r="K349" t="e" vm="1">
        <f t="shared" si="57"/>
        <v>#VALUE!</v>
      </c>
      <c r="L349" s="47" t="e" vm="1">
        <f t="shared" si="58"/>
        <v>#VALUE!</v>
      </c>
      <c r="M349" t="e" vm="1">
        <f t="shared" si="59"/>
        <v>#VALUE!</v>
      </c>
      <c r="N349" t="e" vm="2">
        <f>[1]!genUniform($N$9,$N$10)</f>
        <v>#VALUE!</v>
      </c>
      <c r="O349" t="e" vm="1">
        <f t="shared" si="60"/>
        <v>#VALUE!</v>
      </c>
      <c r="P349" s="47" t="e" vm="1">
        <f t="shared" si="61"/>
        <v>#VALUE!</v>
      </c>
      <c r="Q349" t="e" vm="1">
        <f t="shared" si="62"/>
        <v>#VALUE!</v>
      </c>
      <c r="R349" t="e" vm="2">
        <f>[1]!genUniform($J$9,$J$10)</f>
        <v>#VALUE!</v>
      </c>
      <c r="S349" t="e" vm="1">
        <f t="shared" si="63"/>
        <v>#VALUE!</v>
      </c>
      <c r="T349" s="47" t="e" vm="1">
        <f t="shared" si="64"/>
        <v>#VALUE!</v>
      </c>
      <c r="U349" t="e" vm="1">
        <f t="shared" si="65"/>
        <v>#VALUE!</v>
      </c>
    </row>
    <row r="350" spans="1:21">
      <c r="A350">
        <v>340</v>
      </c>
      <c r="C350" t="e" vm="2">
        <f>[1]!GenLognormal($C$9,$C$10)</f>
        <v>#VALUE!</v>
      </c>
      <c r="D350" t="e" vm="2">
        <f>[1]!GenLognormal($D$9,$D$10)</f>
        <v>#VALUE!</v>
      </c>
      <c r="E350" t="e" vm="2">
        <f>[1]!genNormal($E$9,$E$10)</f>
        <v>#VALUE!</v>
      </c>
      <c r="F350" t="e" vm="1">
        <f t="shared" si="56"/>
        <v>#VALUE!</v>
      </c>
      <c r="G350" t="e" vm="2">
        <f>[1]!GenLognormal($G$9,$G$10)</f>
        <v>#VALUE!</v>
      </c>
      <c r="H350" t="e" vm="2">
        <f>[1]!genBinomial(1,0.593)</f>
        <v>#VALUE!</v>
      </c>
      <c r="I350" s="13" t="e" vm="1">
        <f t="shared" si="66"/>
        <v>#VALUE!</v>
      </c>
      <c r="J350" t="e" vm="2">
        <f>[1]!genUniform($J$9,$J$10)</f>
        <v>#VALUE!</v>
      </c>
      <c r="K350" t="e" vm="1">
        <f t="shared" si="57"/>
        <v>#VALUE!</v>
      </c>
      <c r="L350" s="47" t="e" vm="1">
        <f t="shared" si="58"/>
        <v>#VALUE!</v>
      </c>
      <c r="M350" t="e" vm="1">
        <f t="shared" si="59"/>
        <v>#VALUE!</v>
      </c>
      <c r="N350" t="e" vm="2">
        <f>[1]!genUniform($N$9,$N$10)</f>
        <v>#VALUE!</v>
      </c>
      <c r="O350" t="e" vm="1">
        <f t="shared" si="60"/>
        <v>#VALUE!</v>
      </c>
      <c r="P350" s="47" t="e" vm="1">
        <f t="shared" si="61"/>
        <v>#VALUE!</v>
      </c>
      <c r="Q350" t="e" vm="1">
        <f t="shared" si="62"/>
        <v>#VALUE!</v>
      </c>
      <c r="R350" t="e" vm="2">
        <f>[1]!genUniform($J$9,$J$10)</f>
        <v>#VALUE!</v>
      </c>
      <c r="S350" t="e" vm="1">
        <f t="shared" si="63"/>
        <v>#VALUE!</v>
      </c>
      <c r="T350" s="47" t="e" vm="1">
        <f t="shared" si="64"/>
        <v>#VALUE!</v>
      </c>
      <c r="U350" t="e" vm="1">
        <f t="shared" si="65"/>
        <v>#VALUE!</v>
      </c>
    </row>
    <row r="351" spans="1:21">
      <c r="A351">
        <v>341</v>
      </c>
      <c r="C351" t="e" vm="2">
        <f>[1]!GenLognormal($C$9,$C$10)</f>
        <v>#VALUE!</v>
      </c>
      <c r="D351" t="e" vm="2">
        <f>[1]!GenLognormal($D$9,$D$10)</f>
        <v>#VALUE!</v>
      </c>
      <c r="E351" t="e" vm="2">
        <f>[1]!genNormal($E$9,$E$10)</f>
        <v>#VALUE!</v>
      </c>
      <c r="F351" t="e" vm="1">
        <f t="shared" si="56"/>
        <v>#VALUE!</v>
      </c>
      <c r="G351" t="e" vm="2">
        <f>[1]!GenLognormal($G$9,$G$10)</f>
        <v>#VALUE!</v>
      </c>
      <c r="H351" t="e" vm="2">
        <f>[1]!genBinomial(1,0.593)</f>
        <v>#VALUE!</v>
      </c>
      <c r="I351" s="13" t="e" vm="1">
        <f t="shared" si="66"/>
        <v>#VALUE!</v>
      </c>
      <c r="J351" t="e" vm="2">
        <f>[1]!genUniform($J$9,$J$10)</f>
        <v>#VALUE!</v>
      </c>
      <c r="K351" t="e" vm="1">
        <f t="shared" si="57"/>
        <v>#VALUE!</v>
      </c>
      <c r="L351" s="47" t="e" vm="1">
        <f t="shared" si="58"/>
        <v>#VALUE!</v>
      </c>
      <c r="M351" t="e" vm="1">
        <f t="shared" si="59"/>
        <v>#VALUE!</v>
      </c>
      <c r="N351" t="e" vm="2">
        <f>[1]!genUniform($N$9,$N$10)</f>
        <v>#VALUE!</v>
      </c>
      <c r="O351" t="e" vm="1">
        <f t="shared" si="60"/>
        <v>#VALUE!</v>
      </c>
      <c r="P351" s="47" t="e" vm="1">
        <f t="shared" si="61"/>
        <v>#VALUE!</v>
      </c>
      <c r="Q351" t="e" vm="1">
        <f t="shared" si="62"/>
        <v>#VALUE!</v>
      </c>
      <c r="R351" t="e" vm="2">
        <f>[1]!genUniform($J$9,$J$10)</f>
        <v>#VALUE!</v>
      </c>
      <c r="S351" t="e" vm="1">
        <f t="shared" si="63"/>
        <v>#VALUE!</v>
      </c>
      <c r="T351" s="47" t="e" vm="1">
        <f t="shared" si="64"/>
        <v>#VALUE!</v>
      </c>
      <c r="U351" t="e" vm="1">
        <f t="shared" si="65"/>
        <v>#VALUE!</v>
      </c>
    </row>
    <row r="352" spans="1:21">
      <c r="A352">
        <v>342</v>
      </c>
      <c r="C352" t="e" vm="2">
        <f>[1]!GenLognormal($C$9,$C$10)</f>
        <v>#VALUE!</v>
      </c>
      <c r="D352" t="e" vm="2">
        <f>[1]!GenLognormal($D$9,$D$10)</f>
        <v>#VALUE!</v>
      </c>
      <c r="E352" t="e" vm="2">
        <f>[1]!genNormal($E$9,$E$10)</f>
        <v>#VALUE!</v>
      </c>
      <c r="F352" t="e" vm="1">
        <f t="shared" si="56"/>
        <v>#VALUE!</v>
      </c>
      <c r="G352" t="e" vm="2">
        <f>[1]!GenLognormal($G$9,$G$10)</f>
        <v>#VALUE!</v>
      </c>
      <c r="H352" t="e" vm="2">
        <f>[1]!genBinomial(1,0.593)</f>
        <v>#VALUE!</v>
      </c>
      <c r="I352" s="13" t="e" vm="1">
        <f t="shared" si="66"/>
        <v>#VALUE!</v>
      </c>
      <c r="J352" t="e" vm="2">
        <f>[1]!genUniform($J$9,$J$10)</f>
        <v>#VALUE!</v>
      </c>
      <c r="K352" t="e" vm="1">
        <f t="shared" si="57"/>
        <v>#VALUE!</v>
      </c>
      <c r="L352" s="47" t="e" vm="1">
        <f t="shared" si="58"/>
        <v>#VALUE!</v>
      </c>
      <c r="M352" t="e" vm="1">
        <f t="shared" si="59"/>
        <v>#VALUE!</v>
      </c>
      <c r="N352" t="e" vm="2">
        <f>[1]!genUniform($N$9,$N$10)</f>
        <v>#VALUE!</v>
      </c>
      <c r="O352" t="e" vm="1">
        <f t="shared" si="60"/>
        <v>#VALUE!</v>
      </c>
      <c r="P352" s="47" t="e" vm="1">
        <f t="shared" si="61"/>
        <v>#VALUE!</v>
      </c>
      <c r="Q352" t="e" vm="1">
        <f t="shared" si="62"/>
        <v>#VALUE!</v>
      </c>
      <c r="R352" t="e" vm="2">
        <f>[1]!genUniform($J$9,$J$10)</f>
        <v>#VALUE!</v>
      </c>
      <c r="S352" t="e" vm="1">
        <f t="shared" si="63"/>
        <v>#VALUE!</v>
      </c>
      <c r="T352" s="47" t="e" vm="1">
        <f t="shared" si="64"/>
        <v>#VALUE!</v>
      </c>
      <c r="U352" t="e" vm="1">
        <f t="shared" si="65"/>
        <v>#VALUE!</v>
      </c>
    </row>
    <row r="353" spans="1:21">
      <c r="A353">
        <v>343</v>
      </c>
      <c r="C353" t="e" vm="2">
        <f>[1]!GenLognormal($C$9,$C$10)</f>
        <v>#VALUE!</v>
      </c>
      <c r="D353" t="e" vm="2">
        <f>[1]!GenLognormal($D$9,$D$10)</f>
        <v>#VALUE!</v>
      </c>
      <c r="E353" t="e" vm="2">
        <f>[1]!genNormal($E$9,$E$10)</f>
        <v>#VALUE!</v>
      </c>
      <c r="F353" t="e" vm="1">
        <f t="shared" si="56"/>
        <v>#VALUE!</v>
      </c>
      <c r="G353" t="e" vm="2">
        <f>[1]!GenLognormal($G$9,$G$10)</f>
        <v>#VALUE!</v>
      </c>
      <c r="H353" t="e" vm="2">
        <f>[1]!genBinomial(1,0.593)</f>
        <v>#VALUE!</v>
      </c>
      <c r="I353" s="13" t="e" vm="1">
        <f t="shared" si="66"/>
        <v>#VALUE!</v>
      </c>
      <c r="J353" t="e" vm="2">
        <f>[1]!genUniform($J$9,$J$10)</f>
        <v>#VALUE!</v>
      </c>
      <c r="K353" t="e" vm="1">
        <f t="shared" si="57"/>
        <v>#VALUE!</v>
      </c>
      <c r="L353" s="47" t="e" vm="1">
        <f t="shared" si="58"/>
        <v>#VALUE!</v>
      </c>
      <c r="M353" t="e" vm="1">
        <f t="shared" si="59"/>
        <v>#VALUE!</v>
      </c>
      <c r="N353" t="e" vm="2">
        <f>[1]!genUniform($N$9,$N$10)</f>
        <v>#VALUE!</v>
      </c>
      <c r="O353" t="e" vm="1">
        <f t="shared" si="60"/>
        <v>#VALUE!</v>
      </c>
      <c r="P353" s="47" t="e" vm="1">
        <f t="shared" si="61"/>
        <v>#VALUE!</v>
      </c>
      <c r="Q353" t="e" vm="1">
        <f t="shared" si="62"/>
        <v>#VALUE!</v>
      </c>
      <c r="R353" t="e" vm="2">
        <f>[1]!genUniform($J$9,$J$10)</f>
        <v>#VALUE!</v>
      </c>
      <c r="S353" t="e" vm="1">
        <f t="shared" si="63"/>
        <v>#VALUE!</v>
      </c>
      <c r="T353" s="47" t="e" vm="1">
        <f t="shared" si="64"/>
        <v>#VALUE!</v>
      </c>
      <c r="U353" t="e" vm="1">
        <f t="shared" si="65"/>
        <v>#VALUE!</v>
      </c>
    </row>
    <row r="354" spans="1:21">
      <c r="A354">
        <v>344</v>
      </c>
      <c r="C354" t="e" vm="2">
        <f>[1]!GenLognormal($C$9,$C$10)</f>
        <v>#VALUE!</v>
      </c>
      <c r="D354" t="e" vm="2">
        <f>[1]!GenLognormal($D$9,$D$10)</f>
        <v>#VALUE!</v>
      </c>
      <c r="E354" t="e" vm="2">
        <f>[1]!genNormal($E$9,$E$10)</f>
        <v>#VALUE!</v>
      </c>
      <c r="F354" t="e" vm="1">
        <f t="shared" si="56"/>
        <v>#VALUE!</v>
      </c>
      <c r="G354" t="e" vm="2">
        <f>[1]!GenLognormal($G$9,$G$10)</f>
        <v>#VALUE!</v>
      </c>
      <c r="H354" t="e" vm="2">
        <f>[1]!genBinomial(1,0.593)</f>
        <v>#VALUE!</v>
      </c>
      <c r="I354" s="13" t="e" vm="1">
        <f t="shared" si="66"/>
        <v>#VALUE!</v>
      </c>
      <c r="J354" t="e" vm="2">
        <f>[1]!genUniform($J$9,$J$10)</f>
        <v>#VALUE!</v>
      </c>
      <c r="K354" t="e" vm="1">
        <f t="shared" si="57"/>
        <v>#VALUE!</v>
      </c>
      <c r="L354" s="47" t="e" vm="1">
        <f t="shared" si="58"/>
        <v>#VALUE!</v>
      </c>
      <c r="M354" t="e" vm="1">
        <f t="shared" si="59"/>
        <v>#VALUE!</v>
      </c>
      <c r="N354" t="e" vm="2">
        <f>[1]!genUniform($N$9,$N$10)</f>
        <v>#VALUE!</v>
      </c>
      <c r="O354" t="e" vm="1">
        <f t="shared" si="60"/>
        <v>#VALUE!</v>
      </c>
      <c r="P354" s="47" t="e" vm="1">
        <f t="shared" si="61"/>
        <v>#VALUE!</v>
      </c>
      <c r="Q354" t="e" vm="1">
        <f t="shared" si="62"/>
        <v>#VALUE!</v>
      </c>
      <c r="R354" t="e" vm="2">
        <f>[1]!genUniform($J$9,$J$10)</f>
        <v>#VALUE!</v>
      </c>
      <c r="S354" t="e" vm="1">
        <f t="shared" si="63"/>
        <v>#VALUE!</v>
      </c>
      <c r="T354" s="47" t="e" vm="1">
        <f t="shared" si="64"/>
        <v>#VALUE!</v>
      </c>
      <c r="U354" t="e" vm="1">
        <f t="shared" si="65"/>
        <v>#VALUE!</v>
      </c>
    </row>
    <row r="355" spans="1:21">
      <c r="A355">
        <v>345</v>
      </c>
      <c r="C355" t="e" vm="2">
        <f>[1]!GenLognormal($C$9,$C$10)</f>
        <v>#VALUE!</v>
      </c>
      <c r="D355" t="e" vm="2">
        <f>[1]!GenLognormal($D$9,$D$10)</f>
        <v>#VALUE!</v>
      </c>
      <c r="E355" t="e" vm="2">
        <f>[1]!genNormal($E$9,$E$10)</f>
        <v>#VALUE!</v>
      </c>
      <c r="F355" t="e" vm="1">
        <f t="shared" si="56"/>
        <v>#VALUE!</v>
      </c>
      <c r="G355" t="e" vm="2">
        <f>[1]!GenLognormal($G$9,$G$10)</f>
        <v>#VALUE!</v>
      </c>
      <c r="H355" t="e" vm="2">
        <f>[1]!genBinomial(1,0.593)</f>
        <v>#VALUE!</v>
      </c>
      <c r="I355" s="13" t="e" vm="1">
        <f t="shared" si="66"/>
        <v>#VALUE!</v>
      </c>
      <c r="J355" t="e" vm="2">
        <f>[1]!genUniform($J$9,$J$10)</f>
        <v>#VALUE!</v>
      </c>
      <c r="K355" t="e" vm="1">
        <f t="shared" si="57"/>
        <v>#VALUE!</v>
      </c>
      <c r="L355" s="47" t="e" vm="1">
        <f t="shared" si="58"/>
        <v>#VALUE!</v>
      </c>
      <c r="M355" t="e" vm="1">
        <f t="shared" si="59"/>
        <v>#VALUE!</v>
      </c>
      <c r="N355" t="e" vm="2">
        <f>[1]!genUniform($N$9,$N$10)</f>
        <v>#VALUE!</v>
      </c>
      <c r="O355" t="e" vm="1">
        <f t="shared" si="60"/>
        <v>#VALUE!</v>
      </c>
      <c r="P355" s="47" t="e" vm="1">
        <f t="shared" si="61"/>
        <v>#VALUE!</v>
      </c>
      <c r="Q355" t="e" vm="1">
        <f t="shared" si="62"/>
        <v>#VALUE!</v>
      </c>
      <c r="R355" t="e" vm="2">
        <f>[1]!genUniform($J$9,$J$10)</f>
        <v>#VALUE!</v>
      </c>
      <c r="S355" t="e" vm="1">
        <f t="shared" si="63"/>
        <v>#VALUE!</v>
      </c>
      <c r="T355" s="47" t="e" vm="1">
        <f t="shared" si="64"/>
        <v>#VALUE!</v>
      </c>
      <c r="U355" t="e" vm="1">
        <f t="shared" si="65"/>
        <v>#VALUE!</v>
      </c>
    </row>
    <row r="356" spans="1:21">
      <c r="A356">
        <v>346</v>
      </c>
      <c r="C356" t="e" vm="2">
        <f>[1]!GenLognormal($C$9,$C$10)</f>
        <v>#VALUE!</v>
      </c>
      <c r="D356" t="e" vm="2">
        <f>[1]!GenLognormal($D$9,$D$10)</f>
        <v>#VALUE!</v>
      </c>
      <c r="E356" t="e" vm="2">
        <f>[1]!genNormal($E$9,$E$10)</f>
        <v>#VALUE!</v>
      </c>
      <c r="F356" t="e" vm="1">
        <f t="shared" si="56"/>
        <v>#VALUE!</v>
      </c>
      <c r="G356" t="e" vm="2">
        <f>[1]!GenLognormal($G$9,$G$10)</f>
        <v>#VALUE!</v>
      </c>
      <c r="H356" t="e" vm="2">
        <f>[1]!genBinomial(1,0.593)</f>
        <v>#VALUE!</v>
      </c>
      <c r="I356" s="13" t="e" vm="1">
        <f t="shared" si="66"/>
        <v>#VALUE!</v>
      </c>
      <c r="J356" t="e" vm="2">
        <f>[1]!genUniform($J$9,$J$10)</f>
        <v>#VALUE!</v>
      </c>
      <c r="K356" t="e" vm="1">
        <f t="shared" si="57"/>
        <v>#VALUE!</v>
      </c>
      <c r="L356" s="47" t="e" vm="1">
        <f t="shared" si="58"/>
        <v>#VALUE!</v>
      </c>
      <c r="M356" t="e" vm="1">
        <f t="shared" si="59"/>
        <v>#VALUE!</v>
      </c>
      <c r="N356" t="e" vm="2">
        <f>[1]!genUniform($N$9,$N$10)</f>
        <v>#VALUE!</v>
      </c>
      <c r="O356" t="e" vm="1">
        <f t="shared" si="60"/>
        <v>#VALUE!</v>
      </c>
      <c r="P356" s="47" t="e" vm="1">
        <f t="shared" si="61"/>
        <v>#VALUE!</v>
      </c>
      <c r="Q356" t="e" vm="1">
        <f t="shared" si="62"/>
        <v>#VALUE!</v>
      </c>
      <c r="R356" t="e" vm="2">
        <f>[1]!genUniform($J$9,$J$10)</f>
        <v>#VALUE!</v>
      </c>
      <c r="S356" t="e" vm="1">
        <f t="shared" si="63"/>
        <v>#VALUE!</v>
      </c>
      <c r="T356" s="47" t="e" vm="1">
        <f t="shared" si="64"/>
        <v>#VALUE!</v>
      </c>
      <c r="U356" t="e" vm="1">
        <f t="shared" si="65"/>
        <v>#VALUE!</v>
      </c>
    </row>
    <row r="357" spans="1:21">
      <c r="A357">
        <v>347</v>
      </c>
      <c r="C357" t="e" vm="2">
        <f>[1]!GenLognormal($C$9,$C$10)</f>
        <v>#VALUE!</v>
      </c>
      <c r="D357" t="e" vm="2">
        <f>[1]!GenLognormal($D$9,$D$10)</f>
        <v>#VALUE!</v>
      </c>
      <c r="E357" t="e" vm="2">
        <f>[1]!genNormal($E$9,$E$10)</f>
        <v>#VALUE!</v>
      </c>
      <c r="F357" t="e" vm="1">
        <f t="shared" si="56"/>
        <v>#VALUE!</v>
      </c>
      <c r="G357" t="e" vm="2">
        <f>[1]!GenLognormal($G$9,$G$10)</f>
        <v>#VALUE!</v>
      </c>
      <c r="H357" t="e" vm="2">
        <f>[1]!genBinomial(1,0.593)</f>
        <v>#VALUE!</v>
      </c>
      <c r="I357" s="13" t="e" vm="1">
        <f t="shared" si="66"/>
        <v>#VALUE!</v>
      </c>
      <c r="J357" t="e" vm="2">
        <f>[1]!genUniform($J$9,$J$10)</f>
        <v>#VALUE!</v>
      </c>
      <c r="K357" t="e" vm="1">
        <f t="shared" si="57"/>
        <v>#VALUE!</v>
      </c>
      <c r="L357" s="47" t="e" vm="1">
        <f t="shared" si="58"/>
        <v>#VALUE!</v>
      </c>
      <c r="M357" t="e" vm="1">
        <f t="shared" si="59"/>
        <v>#VALUE!</v>
      </c>
      <c r="N357" t="e" vm="2">
        <f>[1]!genUniform($N$9,$N$10)</f>
        <v>#VALUE!</v>
      </c>
      <c r="O357" t="e" vm="1">
        <f t="shared" si="60"/>
        <v>#VALUE!</v>
      </c>
      <c r="P357" s="47" t="e" vm="1">
        <f t="shared" si="61"/>
        <v>#VALUE!</v>
      </c>
      <c r="Q357" t="e" vm="1">
        <f t="shared" si="62"/>
        <v>#VALUE!</v>
      </c>
      <c r="R357" t="e" vm="2">
        <f>[1]!genUniform($J$9,$J$10)</f>
        <v>#VALUE!</v>
      </c>
      <c r="S357" t="e" vm="1">
        <f t="shared" si="63"/>
        <v>#VALUE!</v>
      </c>
      <c r="T357" s="47" t="e" vm="1">
        <f t="shared" si="64"/>
        <v>#VALUE!</v>
      </c>
      <c r="U357" t="e" vm="1">
        <f t="shared" si="65"/>
        <v>#VALUE!</v>
      </c>
    </row>
    <row r="358" spans="1:21">
      <c r="A358">
        <v>348</v>
      </c>
      <c r="C358" t="e" vm="2">
        <f>[1]!GenLognormal($C$9,$C$10)</f>
        <v>#VALUE!</v>
      </c>
      <c r="D358" t="e" vm="2">
        <f>[1]!GenLognormal($D$9,$D$10)</f>
        <v>#VALUE!</v>
      </c>
      <c r="E358" t="e" vm="2">
        <f>[1]!genNormal($E$9,$E$10)</f>
        <v>#VALUE!</v>
      </c>
      <c r="F358" t="e" vm="1">
        <f t="shared" si="56"/>
        <v>#VALUE!</v>
      </c>
      <c r="G358" t="e" vm="2">
        <f>[1]!GenLognormal($G$9,$G$10)</f>
        <v>#VALUE!</v>
      </c>
      <c r="H358" t="e" vm="2">
        <f>[1]!genBinomial(1,0.593)</f>
        <v>#VALUE!</v>
      </c>
      <c r="I358" s="13" t="e" vm="1">
        <f t="shared" si="66"/>
        <v>#VALUE!</v>
      </c>
      <c r="J358" t="e" vm="2">
        <f>[1]!genUniform($J$9,$J$10)</f>
        <v>#VALUE!</v>
      </c>
      <c r="K358" t="e" vm="1">
        <f t="shared" si="57"/>
        <v>#VALUE!</v>
      </c>
      <c r="L358" s="47" t="e" vm="1">
        <f t="shared" si="58"/>
        <v>#VALUE!</v>
      </c>
      <c r="M358" t="e" vm="1">
        <f t="shared" si="59"/>
        <v>#VALUE!</v>
      </c>
      <c r="N358" t="e" vm="2">
        <f>[1]!genUniform($N$9,$N$10)</f>
        <v>#VALUE!</v>
      </c>
      <c r="O358" t="e" vm="1">
        <f t="shared" si="60"/>
        <v>#VALUE!</v>
      </c>
      <c r="P358" s="47" t="e" vm="1">
        <f t="shared" si="61"/>
        <v>#VALUE!</v>
      </c>
      <c r="Q358" t="e" vm="1">
        <f t="shared" si="62"/>
        <v>#VALUE!</v>
      </c>
      <c r="R358" t="e" vm="2">
        <f>[1]!genUniform($J$9,$J$10)</f>
        <v>#VALUE!</v>
      </c>
      <c r="S358" t="e" vm="1">
        <f t="shared" si="63"/>
        <v>#VALUE!</v>
      </c>
      <c r="T358" s="47" t="e" vm="1">
        <f t="shared" si="64"/>
        <v>#VALUE!</v>
      </c>
      <c r="U358" t="e" vm="1">
        <f t="shared" si="65"/>
        <v>#VALUE!</v>
      </c>
    </row>
    <row r="359" spans="1:21">
      <c r="A359">
        <v>349</v>
      </c>
      <c r="C359" t="e" vm="2">
        <f>[1]!GenLognormal($C$9,$C$10)</f>
        <v>#VALUE!</v>
      </c>
      <c r="D359" t="e" vm="2">
        <f>[1]!GenLognormal($D$9,$D$10)</f>
        <v>#VALUE!</v>
      </c>
      <c r="E359" t="e" vm="2">
        <f>[1]!genNormal($E$9,$E$10)</f>
        <v>#VALUE!</v>
      </c>
      <c r="F359" t="e" vm="1">
        <f t="shared" si="56"/>
        <v>#VALUE!</v>
      </c>
      <c r="G359" t="e" vm="2">
        <f>[1]!GenLognormal($G$9,$G$10)</f>
        <v>#VALUE!</v>
      </c>
      <c r="H359" t="e" vm="2">
        <f>[1]!genBinomial(1,0.593)</f>
        <v>#VALUE!</v>
      </c>
      <c r="I359" s="13" t="e" vm="1">
        <f t="shared" si="66"/>
        <v>#VALUE!</v>
      </c>
      <c r="J359" t="e" vm="2">
        <f>[1]!genUniform($J$9,$J$10)</f>
        <v>#VALUE!</v>
      </c>
      <c r="K359" t="e" vm="1">
        <f t="shared" si="57"/>
        <v>#VALUE!</v>
      </c>
      <c r="L359" s="47" t="e" vm="1">
        <f t="shared" si="58"/>
        <v>#VALUE!</v>
      </c>
      <c r="M359" t="e" vm="1">
        <f t="shared" si="59"/>
        <v>#VALUE!</v>
      </c>
      <c r="N359" t="e" vm="2">
        <f>[1]!genUniform($N$9,$N$10)</f>
        <v>#VALUE!</v>
      </c>
      <c r="O359" t="e" vm="1">
        <f t="shared" si="60"/>
        <v>#VALUE!</v>
      </c>
      <c r="P359" s="47" t="e" vm="1">
        <f t="shared" si="61"/>
        <v>#VALUE!</v>
      </c>
      <c r="Q359" t="e" vm="1">
        <f t="shared" si="62"/>
        <v>#VALUE!</v>
      </c>
      <c r="R359" t="e" vm="2">
        <f>[1]!genUniform($J$9,$J$10)</f>
        <v>#VALUE!</v>
      </c>
      <c r="S359" t="e" vm="1">
        <f t="shared" si="63"/>
        <v>#VALUE!</v>
      </c>
      <c r="T359" s="47" t="e" vm="1">
        <f t="shared" si="64"/>
        <v>#VALUE!</v>
      </c>
      <c r="U359" t="e" vm="1">
        <f t="shared" si="65"/>
        <v>#VALUE!</v>
      </c>
    </row>
    <row r="360" spans="1:21">
      <c r="A360">
        <v>350</v>
      </c>
      <c r="C360" t="e" vm="2">
        <f>[1]!GenLognormal($C$9,$C$10)</f>
        <v>#VALUE!</v>
      </c>
      <c r="D360" t="e" vm="2">
        <f>[1]!GenLognormal($D$9,$D$10)</f>
        <v>#VALUE!</v>
      </c>
      <c r="E360" t="e" vm="2">
        <f>[1]!genNormal($E$9,$E$10)</f>
        <v>#VALUE!</v>
      </c>
      <c r="F360" t="e" vm="1">
        <f t="shared" si="56"/>
        <v>#VALUE!</v>
      </c>
      <c r="G360" t="e" vm="2">
        <f>[1]!GenLognormal($G$9,$G$10)</f>
        <v>#VALUE!</v>
      </c>
      <c r="H360" t="e" vm="2">
        <f>[1]!genBinomial(1,0.593)</f>
        <v>#VALUE!</v>
      </c>
      <c r="I360" s="13" t="e" vm="1">
        <f t="shared" si="66"/>
        <v>#VALUE!</v>
      </c>
      <c r="J360" t="e" vm="2">
        <f>[1]!genUniform($J$9,$J$10)</f>
        <v>#VALUE!</v>
      </c>
      <c r="K360" t="e" vm="1">
        <f t="shared" si="57"/>
        <v>#VALUE!</v>
      </c>
      <c r="L360" s="47" t="e" vm="1">
        <f t="shared" si="58"/>
        <v>#VALUE!</v>
      </c>
      <c r="M360" t="e" vm="1">
        <f t="shared" si="59"/>
        <v>#VALUE!</v>
      </c>
      <c r="N360" t="e" vm="2">
        <f>[1]!genUniform($N$9,$N$10)</f>
        <v>#VALUE!</v>
      </c>
      <c r="O360" t="e" vm="1">
        <f t="shared" si="60"/>
        <v>#VALUE!</v>
      </c>
      <c r="P360" s="47" t="e" vm="1">
        <f t="shared" si="61"/>
        <v>#VALUE!</v>
      </c>
      <c r="Q360" t="e" vm="1">
        <f t="shared" si="62"/>
        <v>#VALUE!</v>
      </c>
      <c r="R360" t="e" vm="2">
        <f>[1]!genUniform($J$9,$J$10)</f>
        <v>#VALUE!</v>
      </c>
      <c r="S360" t="e" vm="1">
        <f t="shared" si="63"/>
        <v>#VALUE!</v>
      </c>
      <c r="T360" s="47" t="e" vm="1">
        <f t="shared" si="64"/>
        <v>#VALUE!</v>
      </c>
      <c r="U360" t="e" vm="1">
        <f t="shared" si="65"/>
        <v>#VALUE!</v>
      </c>
    </row>
    <row r="361" spans="1:21">
      <c r="A361">
        <v>351</v>
      </c>
      <c r="C361" t="e" vm="2">
        <f>[1]!GenLognormal($C$9,$C$10)</f>
        <v>#VALUE!</v>
      </c>
      <c r="D361" t="e" vm="2">
        <f>[1]!GenLognormal($D$9,$D$10)</f>
        <v>#VALUE!</v>
      </c>
      <c r="E361" t="e" vm="2">
        <f>[1]!genNormal($E$9,$E$10)</f>
        <v>#VALUE!</v>
      </c>
      <c r="F361" t="e" vm="1">
        <f t="shared" si="56"/>
        <v>#VALUE!</v>
      </c>
      <c r="G361" t="e" vm="2">
        <f>[1]!GenLognormal($G$9,$G$10)</f>
        <v>#VALUE!</v>
      </c>
      <c r="H361" t="e" vm="2">
        <f>[1]!genBinomial(1,0.593)</f>
        <v>#VALUE!</v>
      </c>
      <c r="I361" s="13" t="e" vm="1">
        <f t="shared" si="66"/>
        <v>#VALUE!</v>
      </c>
      <c r="J361" t="e" vm="2">
        <f>[1]!genUniform($J$9,$J$10)</f>
        <v>#VALUE!</v>
      </c>
      <c r="K361" t="e" vm="1">
        <f t="shared" si="57"/>
        <v>#VALUE!</v>
      </c>
      <c r="L361" s="47" t="e" vm="1">
        <f t="shared" si="58"/>
        <v>#VALUE!</v>
      </c>
      <c r="M361" t="e" vm="1">
        <f t="shared" si="59"/>
        <v>#VALUE!</v>
      </c>
      <c r="N361" t="e" vm="2">
        <f>[1]!genUniform($N$9,$N$10)</f>
        <v>#VALUE!</v>
      </c>
      <c r="O361" t="e" vm="1">
        <f t="shared" si="60"/>
        <v>#VALUE!</v>
      </c>
      <c r="P361" s="47" t="e" vm="1">
        <f t="shared" si="61"/>
        <v>#VALUE!</v>
      </c>
      <c r="Q361" t="e" vm="1">
        <f t="shared" si="62"/>
        <v>#VALUE!</v>
      </c>
      <c r="R361" t="e" vm="2">
        <f>[1]!genUniform($J$9,$J$10)</f>
        <v>#VALUE!</v>
      </c>
      <c r="S361" t="e" vm="1">
        <f t="shared" si="63"/>
        <v>#VALUE!</v>
      </c>
      <c r="T361" s="47" t="e" vm="1">
        <f t="shared" si="64"/>
        <v>#VALUE!</v>
      </c>
      <c r="U361" t="e" vm="1">
        <f t="shared" si="65"/>
        <v>#VALUE!</v>
      </c>
    </row>
    <row r="362" spans="1:21">
      <c r="A362">
        <v>352</v>
      </c>
      <c r="C362" t="e" vm="2">
        <f>[1]!GenLognormal($C$9,$C$10)</f>
        <v>#VALUE!</v>
      </c>
      <c r="D362" t="e" vm="2">
        <f>[1]!GenLognormal($D$9,$D$10)</f>
        <v>#VALUE!</v>
      </c>
      <c r="E362" t="e" vm="2">
        <f>[1]!genNormal($E$9,$E$10)</f>
        <v>#VALUE!</v>
      </c>
      <c r="F362" t="e" vm="1">
        <f t="shared" si="56"/>
        <v>#VALUE!</v>
      </c>
      <c r="G362" t="e" vm="2">
        <f>[1]!GenLognormal($G$9,$G$10)</f>
        <v>#VALUE!</v>
      </c>
      <c r="H362" t="e" vm="2">
        <f>[1]!genBinomial(1,0.593)</f>
        <v>#VALUE!</v>
      </c>
      <c r="I362" s="13" t="e" vm="1">
        <f t="shared" si="66"/>
        <v>#VALUE!</v>
      </c>
      <c r="J362" t="e" vm="2">
        <f>[1]!genUniform($J$9,$J$10)</f>
        <v>#VALUE!</v>
      </c>
      <c r="K362" t="e" vm="1">
        <f t="shared" si="57"/>
        <v>#VALUE!</v>
      </c>
      <c r="L362" s="47" t="e" vm="1">
        <f t="shared" si="58"/>
        <v>#VALUE!</v>
      </c>
      <c r="M362" t="e" vm="1">
        <f t="shared" si="59"/>
        <v>#VALUE!</v>
      </c>
      <c r="N362" t="e" vm="2">
        <f>[1]!genUniform($N$9,$N$10)</f>
        <v>#VALUE!</v>
      </c>
      <c r="O362" t="e" vm="1">
        <f t="shared" si="60"/>
        <v>#VALUE!</v>
      </c>
      <c r="P362" s="47" t="e" vm="1">
        <f t="shared" si="61"/>
        <v>#VALUE!</v>
      </c>
      <c r="Q362" t="e" vm="1">
        <f t="shared" si="62"/>
        <v>#VALUE!</v>
      </c>
      <c r="R362" t="e" vm="2">
        <f>[1]!genUniform($J$9,$J$10)</f>
        <v>#VALUE!</v>
      </c>
      <c r="S362" t="e" vm="1">
        <f t="shared" si="63"/>
        <v>#VALUE!</v>
      </c>
      <c r="T362" s="47" t="e" vm="1">
        <f t="shared" si="64"/>
        <v>#VALUE!</v>
      </c>
      <c r="U362" t="e" vm="1">
        <f t="shared" si="65"/>
        <v>#VALUE!</v>
      </c>
    </row>
    <row r="363" spans="1:21">
      <c r="A363">
        <v>353</v>
      </c>
      <c r="C363" t="e" vm="2">
        <f>[1]!GenLognormal($C$9,$C$10)</f>
        <v>#VALUE!</v>
      </c>
      <c r="D363" t="e" vm="2">
        <f>[1]!GenLognormal($D$9,$D$10)</f>
        <v>#VALUE!</v>
      </c>
      <c r="E363" t="e" vm="2">
        <f>[1]!genNormal($E$9,$E$10)</f>
        <v>#VALUE!</v>
      </c>
      <c r="F363" t="e" vm="1">
        <f t="shared" si="56"/>
        <v>#VALUE!</v>
      </c>
      <c r="G363" t="e" vm="2">
        <f>[1]!GenLognormal($G$9,$G$10)</f>
        <v>#VALUE!</v>
      </c>
      <c r="H363" t="e" vm="2">
        <f>[1]!genBinomial(1,0.593)</f>
        <v>#VALUE!</v>
      </c>
      <c r="I363" s="13" t="e" vm="1">
        <f t="shared" si="66"/>
        <v>#VALUE!</v>
      </c>
      <c r="J363" t="e" vm="2">
        <f>[1]!genUniform($J$9,$J$10)</f>
        <v>#VALUE!</v>
      </c>
      <c r="K363" t="e" vm="1">
        <f t="shared" si="57"/>
        <v>#VALUE!</v>
      </c>
      <c r="L363" s="47" t="e" vm="1">
        <f t="shared" si="58"/>
        <v>#VALUE!</v>
      </c>
      <c r="M363" t="e" vm="1">
        <f t="shared" si="59"/>
        <v>#VALUE!</v>
      </c>
      <c r="N363" t="e" vm="2">
        <f>[1]!genUniform($N$9,$N$10)</f>
        <v>#VALUE!</v>
      </c>
      <c r="O363" t="e" vm="1">
        <f t="shared" si="60"/>
        <v>#VALUE!</v>
      </c>
      <c r="P363" s="47" t="e" vm="1">
        <f t="shared" si="61"/>
        <v>#VALUE!</v>
      </c>
      <c r="Q363" t="e" vm="1">
        <f t="shared" si="62"/>
        <v>#VALUE!</v>
      </c>
      <c r="R363" t="e" vm="2">
        <f>[1]!genUniform($J$9,$J$10)</f>
        <v>#VALUE!</v>
      </c>
      <c r="S363" t="e" vm="1">
        <f t="shared" si="63"/>
        <v>#VALUE!</v>
      </c>
      <c r="T363" s="47" t="e" vm="1">
        <f t="shared" si="64"/>
        <v>#VALUE!</v>
      </c>
      <c r="U363" t="e" vm="1">
        <f t="shared" si="65"/>
        <v>#VALUE!</v>
      </c>
    </row>
    <row r="364" spans="1:21">
      <c r="A364">
        <v>354</v>
      </c>
      <c r="C364" t="e" vm="2">
        <f>[1]!GenLognormal($C$9,$C$10)</f>
        <v>#VALUE!</v>
      </c>
      <c r="D364" t="e" vm="2">
        <f>[1]!GenLognormal($D$9,$D$10)</f>
        <v>#VALUE!</v>
      </c>
      <c r="E364" t="e" vm="2">
        <f>[1]!genNormal($E$9,$E$10)</f>
        <v>#VALUE!</v>
      </c>
      <c r="F364" t="e" vm="1">
        <f t="shared" si="56"/>
        <v>#VALUE!</v>
      </c>
      <c r="G364" t="e" vm="2">
        <f>[1]!GenLognormal($G$9,$G$10)</f>
        <v>#VALUE!</v>
      </c>
      <c r="H364" t="e" vm="2">
        <f>[1]!genBinomial(1,0.593)</f>
        <v>#VALUE!</v>
      </c>
      <c r="I364" s="13" t="e" vm="1">
        <f t="shared" si="66"/>
        <v>#VALUE!</v>
      </c>
      <c r="J364" t="e" vm="2">
        <f>[1]!genUniform($J$9,$J$10)</f>
        <v>#VALUE!</v>
      </c>
      <c r="K364" t="e" vm="1">
        <f t="shared" si="57"/>
        <v>#VALUE!</v>
      </c>
      <c r="L364" s="47" t="e" vm="1">
        <f t="shared" si="58"/>
        <v>#VALUE!</v>
      </c>
      <c r="M364" t="e" vm="1">
        <f t="shared" si="59"/>
        <v>#VALUE!</v>
      </c>
      <c r="N364" t="e" vm="2">
        <f>[1]!genUniform($N$9,$N$10)</f>
        <v>#VALUE!</v>
      </c>
      <c r="O364" t="e" vm="1">
        <f t="shared" si="60"/>
        <v>#VALUE!</v>
      </c>
      <c r="P364" s="47" t="e" vm="1">
        <f t="shared" si="61"/>
        <v>#VALUE!</v>
      </c>
      <c r="Q364" t="e" vm="1">
        <f t="shared" si="62"/>
        <v>#VALUE!</v>
      </c>
      <c r="R364" t="e" vm="2">
        <f>[1]!genUniform($J$9,$J$10)</f>
        <v>#VALUE!</v>
      </c>
      <c r="S364" t="e" vm="1">
        <f t="shared" si="63"/>
        <v>#VALUE!</v>
      </c>
      <c r="T364" s="47" t="e" vm="1">
        <f t="shared" si="64"/>
        <v>#VALUE!</v>
      </c>
      <c r="U364" t="e" vm="1">
        <f t="shared" si="65"/>
        <v>#VALUE!</v>
      </c>
    </row>
    <row r="365" spans="1:21">
      <c r="A365">
        <v>355</v>
      </c>
      <c r="C365" t="e" vm="2">
        <f>[1]!GenLognormal($C$9,$C$10)</f>
        <v>#VALUE!</v>
      </c>
      <c r="D365" t="e" vm="2">
        <f>[1]!GenLognormal($D$9,$D$10)</f>
        <v>#VALUE!</v>
      </c>
      <c r="E365" t="e" vm="2">
        <f>[1]!genNormal($E$9,$E$10)</f>
        <v>#VALUE!</v>
      </c>
      <c r="F365" t="e" vm="1">
        <f t="shared" si="56"/>
        <v>#VALUE!</v>
      </c>
      <c r="G365" t="e" vm="2">
        <f>[1]!GenLognormal($G$9,$G$10)</f>
        <v>#VALUE!</v>
      </c>
      <c r="H365" t="e" vm="2">
        <f>[1]!genBinomial(1,0.593)</f>
        <v>#VALUE!</v>
      </c>
      <c r="I365" s="13" t="e" vm="1">
        <f t="shared" si="66"/>
        <v>#VALUE!</v>
      </c>
      <c r="J365" t="e" vm="2">
        <f>[1]!genUniform($J$9,$J$10)</f>
        <v>#VALUE!</v>
      </c>
      <c r="K365" t="e" vm="1">
        <f t="shared" si="57"/>
        <v>#VALUE!</v>
      </c>
      <c r="L365" s="47" t="e" vm="1">
        <f t="shared" si="58"/>
        <v>#VALUE!</v>
      </c>
      <c r="M365" t="e" vm="1">
        <f t="shared" si="59"/>
        <v>#VALUE!</v>
      </c>
      <c r="N365" t="e" vm="2">
        <f>[1]!genUniform($N$9,$N$10)</f>
        <v>#VALUE!</v>
      </c>
      <c r="O365" t="e" vm="1">
        <f t="shared" si="60"/>
        <v>#VALUE!</v>
      </c>
      <c r="P365" s="47" t="e" vm="1">
        <f t="shared" si="61"/>
        <v>#VALUE!</v>
      </c>
      <c r="Q365" t="e" vm="1">
        <f t="shared" si="62"/>
        <v>#VALUE!</v>
      </c>
      <c r="R365" t="e" vm="2">
        <f>[1]!genUniform($J$9,$J$10)</f>
        <v>#VALUE!</v>
      </c>
      <c r="S365" t="e" vm="1">
        <f t="shared" si="63"/>
        <v>#VALUE!</v>
      </c>
      <c r="T365" s="47" t="e" vm="1">
        <f t="shared" si="64"/>
        <v>#VALUE!</v>
      </c>
      <c r="U365" t="e" vm="1">
        <f t="shared" si="65"/>
        <v>#VALUE!</v>
      </c>
    </row>
    <row r="366" spans="1:21">
      <c r="A366">
        <v>356</v>
      </c>
      <c r="C366" t="e" vm="2">
        <f>[1]!GenLognormal($C$9,$C$10)</f>
        <v>#VALUE!</v>
      </c>
      <c r="D366" t="e" vm="2">
        <f>[1]!GenLognormal($D$9,$D$10)</f>
        <v>#VALUE!</v>
      </c>
      <c r="E366" t="e" vm="2">
        <f>[1]!genNormal($E$9,$E$10)</f>
        <v>#VALUE!</v>
      </c>
      <c r="F366" t="e" vm="1">
        <f t="shared" si="56"/>
        <v>#VALUE!</v>
      </c>
      <c r="G366" t="e" vm="2">
        <f>[1]!GenLognormal($G$9,$G$10)</f>
        <v>#VALUE!</v>
      </c>
      <c r="H366" t="e" vm="2">
        <f>[1]!genBinomial(1,0.593)</f>
        <v>#VALUE!</v>
      </c>
      <c r="I366" s="13" t="e" vm="1">
        <f t="shared" si="66"/>
        <v>#VALUE!</v>
      </c>
      <c r="J366" t="e" vm="2">
        <f>[1]!genUniform($J$9,$J$10)</f>
        <v>#VALUE!</v>
      </c>
      <c r="K366" t="e" vm="1">
        <f t="shared" si="57"/>
        <v>#VALUE!</v>
      </c>
      <c r="L366" s="47" t="e" vm="1">
        <f t="shared" si="58"/>
        <v>#VALUE!</v>
      </c>
      <c r="M366" t="e" vm="1">
        <f t="shared" si="59"/>
        <v>#VALUE!</v>
      </c>
      <c r="N366" t="e" vm="2">
        <f>[1]!genUniform($N$9,$N$10)</f>
        <v>#VALUE!</v>
      </c>
      <c r="O366" t="e" vm="1">
        <f t="shared" si="60"/>
        <v>#VALUE!</v>
      </c>
      <c r="P366" s="47" t="e" vm="1">
        <f t="shared" si="61"/>
        <v>#VALUE!</v>
      </c>
      <c r="Q366" t="e" vm="1">
        <f t="shared" si="62"/>
        <v>#VALUE!</v>
      </c>
      <c r="R366" t="e" vm="2">
        <f>[1]!genUniform($J$9,$J$10)</f>
        <v>#VALUE!</v>
      </c>
      <c r="S366" t="e" vm="1">
        <f t="shared" si="63"/>
        <v>#VALUE!</v>
      </c>
      <c r="T366" s="47" t="e" vm="1">
        <f t="shared" si="64"/>
        <v>#VALUE!</v>
      </c>
      <c r="U366" t="e" vm="1">
        <f t="shared" si="65"/>
        <v>#VALUE!</v>
      </c>
    </row>
    <row r="367" spans="1:21">
      <c r="A367">
        <v>357</v>
      </c>
      <c r="C367" t="e" vm="2">
        <f>[1]!GenLognormal($C$9,$C$10)</f>
        <v>#VALUE!</v>
      </c>
      <c r="D367" t="e" vm="2">
        <f>[1]!GenLognormal($D$9,$D$10)</f>
        <v>#VALUE!</v>
      </c>
      <c r="E367" t="e" vm="2">
        <f>[1]!genNormal($E$9,$E$10)</f>
        <v>#VALUE!</v>
      </c>
      <c r="F367" t="e" vm="1">
        <f t="shared" si="56"/>
        <v>#VALUE!</v>
      </c>
      <c r="G367" t="e" vm="2">
        <f>[1]!GenLognormal($G$9,$G$10)</f>
        <v>#VALUE!</v>
      </c>
      <c r="H367" t="e" vm="2">
        <f>[1]!genBinomial(1,0.593)</f>
        <v>#VALUE!</v>
      </c>
      <c r="I367" s="13" t="e" vm="1">
        <f t="shared" si="66"/>
        <v>#VALUE!</v>
      </c>
      <c r="J367" t="e" vm="2">
        <f>[1]!genUniform($J$9,$J$10)</f>
        <v>#VALUE!</v>
      </c>
      <c r="K367" t="e" vm="1">
        <f t="shared" si="57"/>
        <v>#VALUE!</v>
      </c>
      <c r="L367" s="47" t="e" vm="1">
        <f t="shared" si="58"/>
        <v>#VALUE!</v>
      </c>
      <c r="M367" t="e" vm="1">
        <f t="shared" si="59"/>
        <v>#VALUE!</v>
      </c>
      <c r="N367" t="e" vm="2">
        <f>[1]!genUniform($N$9,$N$10)</f>
        <v>#VALUE!</v>
      </c>
      <c r="O367" t="e" vm="1">
        <f t="shared" si="60"/>
        <v>#VALUE!</v>
      </c>
      <c r="P367" s="47" t="e" vm="1">
        <f t="shared" si="61"/>
        <v>#VALUE!</v>
      </c>
      <c r="Q367" t="e" vm="1">
        <f t="shared" si="62"/>
        <v>#VALUE!</v>
      </c>
      <c r="R367" t="e" vm="2">
        <f>[1]!genUniform($J$9,$J$10)</f>
        <v>#VALUE!</v>
      </c>
      <c r="S367" t="e" vm="1">
        <f t="shared" si="63"/>
        <v>#VALUE!</v>
      </c>
      <c r="T367" s="47" t="e" vm="1">
        <f t="shared" si="64"/>
        <v>#VALUE!</v>
      </c>
      <c r="U367" t="e" vm="1">
        <f t="shared" si="65"/>
        <v>#VALUE!</v>
      </c>
    </row>
    <row r="368" spans="1:21">
      <c r="A368">
        <v>358</v>
      </c>
      <c r="C368" t="e" vm="2">
        <f>[1]!GenLognormal($C$9,$C$10)</f>
        <v>#VALUE!</v>
      </c>
      <c r="D368" t="e" vm="2">
        <f>[1]!GenLognormal($D$9,$D$10)</f>
        <v>#VALUE!</v>
      </c>
      <c r="E368" t="e" vm="2">
        <f>[1]!genNormal($E$9,$E$10)</f>
        <v>#VALUE!</v>
      </c>
      <c r="F368" t="e" vm="1">
        <f t="shared" si="56"/>
        <v>#VALUE!</v>
      </c>
      <c r="G368" t="e" vm="2">
        <f>[1]!GenLognormal($G$9,$G$10)</f>
        <v>#VALUE!</v>
      </c>
      <c r="H368" t="e" vm="2">
        <f>[1]!genBinomial(1,0.593)</f>
        <v>#VALUE!</v>
      </c>
      <c r="I368" s="13" t="e" vm="1">
        <f t="shared" si="66"/>
        <v>#VALUE!</v>
      </c>
      <c r="J368" t="e" vm="2">
        <f>[1]!genUniform($J$9,$J$10)</f>
        <v>#VALUE!</v>
      </c>
      <c r="K368" t="e" vm="1">
        <f t="shared" si="57"/>
        <v>#VALUE!</v>
      </c>
      <c r="L368" s="47" t="e" vm="1">
        <f t="shared" si="58"/>
        <v>#VALUE!</v>
      </c>
      <c r="M368" t="e" vm="1">
        <f t="shared" si="59"/>
        <v>#VALUE!</v>
      </c>
      <c r="N368" t="e" vm="2">
        <f>[1]!genUniform($N$9,$N$10)</f>
        <v>#VALUE!</v>
      </c>
      <c r="O368" t="e" vm="1">
        <f t="shared" si="60"/>
        <v>#VALUE!</v>
      </c>
      <c r="P368" s="47" t="e" vm="1">
        <f t="shared" si="61"/>
        <v>#VALUE!</v>
      </c>
      <c r="Q368" t="e" vm="1">
        <f t="shared" si="62"/>
        <v>#VALUE!</v>
      </c>
      <c r="R368" t="e" vm="2">
        <f>[1]!genUniform($J$9,$J$10)</f>
        <v>#VALUE!</v>
      </c>
      <c r="S368" t="e" vm="1">
        <f t="shared" si="63"/>
        <v>#VALUE!</v>
      </c>
      <c r="T368" s="47" t="e" vm="1">
        <f t="shared" si="64"/>
        <v>#VALUE!</v>
      </c>
      <c r="U368" t="e" vm="1">
        <f t="shared" si="65"/>
        <v>#VALUE!</v>
      </c>
    </row>
    <row r="369" spans="1:21">
      <c r="A369">
        <v>359</v>
      </c>
      <c r="C369" t="e" vm="2">
        <f>[1]!GenLognormal($C$9,$C$10)</f>
        <v>#VALUE!</v>
      </c>
      <c r="D369" t="e" vm="2">
        <f>[1]!GenLognormal($D$9,$D$10)</f>
        <v>#VALUE!</v>
      </c>
      <c r="E369" t="e" vm="2">
        <f>[1]!genNormal($E$9,$E$10)</f>
        <v>#VALUE!</v>
      </c>
      <c r="F369" t="e" vm="1">
        <f t="shared" si="56"/>
        <v>#VALUE!</v>
      </c>
      <c r="G369" t="e" vm="2">
        <f>[1]!GenLognormal($G$9,$G$10)</f>
        <v>#VALUE!</v>
      </c>
      <c r="H369" t="e" vm="2">
        <f>[1]!genBinomial(1,0.593)</f>
        <v>#VALUE!</v>
      </c>
      <c r="I369" s="13" t="e" vm="1">
        <f t="shared" si="66"/>
        <v>#VALUE!</v>
      </c>
      <c r="J369" t="e" vm="2">
        <f>[1]!genUniform($J$9,$J$10)</f>
        <v>#VALUE!</v>
      </c>
      <c r="K369" t="e" vm="1">
        <f t="shared" si="57"/>
        <v>#VALUE!</v>
      </c>
      <c r="L369" s="47" t="e" vm="1">
        <f t="shared" si="58"/>
        <v>#VALUE!</v>
      </c>
      <c r="M369" t="e" vm="1">
        <f t="shared" si="59"/>
        <v>#VALUE!</v>
      </c>
      <c r="N369" t="e" vm="2">
        <f>[1]!genUniform($N$9,$N$10)</f>
        <v>#VALUE!</v>
      </c>
      <c r="O369" t="e" vm="1">
        <f t="shared" si="60"/>
        <v>#VALUE!</v>
      </c>
      <c r="P369" s="47" t="e" vm="1">
        <f t="shared" si="61"/>
        <v>#VALUE!</v>
      </c>
      <c r="Q369" t="e" vm="1">
        <f t="shared" si="62"/>
        <v>#VALUE!</v>
      </c>
      <c r="R369" t="e" vm="2">
        <f>[1]!genUniform($J$9,$J$10)</f>
        <v>#VALUE!</v>
      </c>
      <c r="S369" t="e" vm="1">
        <f t="shared" si="63"/>
        <v>#VALUE!</v>
      </c>
      <c r="T369" s="47" t="e" vm="1">
        <f t="shared" si="64"/>
        <v>#VALUE!</v>
      </c>
      <c r="U369" t="e" vm="1">
        <f t="shared" si="65"/>
        <v>#VALUE!</v>
      </c>
    </row>
    <row r="370" spans="1:21">
      <c r="A370">
        <v>360</v>
      </c>
      <c r="C370" t="e" vm="2">
        <f>[1]!GenLognormal($C$9,$C$10)</f>
        <v>#VALUE!</v>
      </c>
      <c r="D370" t="e" vm="2">
        <f>[1]!GenLognormal($D$9,$D$10)</f>
        <v>#VALUE!</v>
      </c>
      <c r="E370" t="e" vm="2">
        <f>[1]!genNormal($E$9,$E$10)</f>
        <v>#VALUE!</v>
      </c>
      <c r="F370" t="e" vm="1">
        <f t="shared" si="56"/>
        <v>#VALUE!</v>
      </c>
      <c r="G370" t="e" vm="2">
        <f>[1]!GenLognormal($G$9,$G$10)</f>
        <v>#VALUE!</v>
      </c>
      <c r="H370" t="e" vm="2">
        <f>[1]!genBinomial(1,0.593)</f>
        <v>#VALUE!</v>
      </c>
      <c r="I370" s="13" t="e" vm="1">
        <f t="shared" si="66"/>
        <v>#VALUE!</v>
      </c>
      <c r="J370" t="e" vm="2">
        <f>[1]!genUniform($J$9,$J$10)</f>
        <v>#VALUE!</v>
      </c>
      <c r="K370" t="e" vm="1">
        <f t="shared" si="57"/>
        <v>#VALUE!</v>
      </c>
      <c r="L370" s="47" t="e" vm="1">
        <f t="shared" si="58"/>
        <v>#VALUE!</v>
      </c>
      <c r="M370" t="e" vm="1">
        <f t="shared" si="59"/>
        <v>#VALUE!</v>
      </c>
      <c r="N370" t="e" vm="2">
        <f>[1]!genUniform($N$9,$N$10)</f>
        <v>#VALUE!</v>
      </c>
      <c r="O370" t="e" vm="1">
        <f t="shared" si="60"/>
        <v>#VALUE!</v>
      </c>
      <c r="P370" s="47" t="e" vm="1">
        <f t="shared" si="61"/>
        <v>#VALUE!</v>
      </c>
      <c r="Q370" t="e" vm="1">
        <f t="shared" si="62"/>
        <v>#VALUE!</v>
      </c>
      <c r="R370" t="e" vm="2">
        <f>[1]!genUniform($J$9,$J$10)</f>
        <v>#VALUE!</v>
      </c>
      <c r="S370" t="e" vm="1">
        <f t="shared" si="63"/>
        <v>#VALUE!</v>
      </c>
      <c r="T370" s="47" t="e" vm="1">
        <f t="shared" si="64"/>
        <v>#VALUE!</v>
      </c>
      <c r="U370" t="e" vm="1">
        <f t="shared" si="65"/>
        <v>#VALUE!</v>
      </c>
    </row>
    <row r="371" spans="1:21">
      <c r="A371">
        <v>361</v>
      </c>
      <c r="C371" t="e" vm="2">
        <f>[1]!GenLognormal($C$9,$C$10)</f>
        <v>#VALUE!</v>
      </c>
      <c r="D371" t="e" vm="2">
        <f>[1]!GenLognormal($D$9,$D$10)</f>
        <v>#VALUE!</v>
      </c>
      <c r="E371" t="e" vm="2">
        <f>[1]!genNormal($E$9,$E$10)</f>
        <v>#VALUE!</v>
      </c>
      <c r="F371" t="e" vm="1">
        <f t="shared" si="56"/>
        <v>#VALUE!</v>
      </c>
      <c r="G371" t="e" vm="2">
        <f>[1]!GenLognormal($G$9,$G$10)</f>
        <v>#VALUE!</v>
      </c>
      <c r="H371" t="e" vm="2">
        <f>[1]!genBinomial(1,0.593)</f>
        <v>#VALUE!</v>
      </c>
      <c r="I371" s="13" t="e" vm="1">
        <f t="shared" si="66"/>
        <v>#VALUE!</v>
      </c>
      <c r="J371" t="e" vm="2">
        <f>[1]!genUniform($J$9,$J$10)</f>
        <v>#VALUE!</v>
      </c>
      <c r="K371" t="e" vm="1">
        <f t="shared" si="57"/>
        <v>#VALUE!</v>
      </c>
      <c r="L371" s="47" t="e" vm="1">
        <f t="shared" si="58"/>
        <v>#VALUE!</v>
      </c>
      <c r="M371" t="e" vm="1">
        <f t="shared" si="59"/>
        <v>#VALUE!</v>
      </c>
      <c r="N371" t="e" vm="2">
        <f>[1]!genUniform($N$9,$N$10)</f>
        <v>#VALUE!</v>
      </c>
      <c r="O371" t="e" vm="1">
        <f t="shared" si="60"/>
        <v>#VALUE!</v>
      </c>
      <c r="P371" s="47" t="e" vm="1">
        <f t="shared" si="61"/>
        <v>#VALUE!</v>
      </c>
      <c r="Q371" t="e" vm="1">
        <f t="shared" si="62"/>
        <v>#VALUE!</v>
      </c>
      <c r="R371" t="e" vm="2">
        <f>[1]!genUniform($J$9,$J$10)</f>
        <v>#VALUE!</v>
      </c>
      <c r="S371" t="e" vm="1">
        <f t="shared" si="63"/>
        <v>#VALUE!</v>
      </c>
      <c r="T371" s="47" t="e" vm="1">
        <f t="shared" si="64"/>
        <v>#VALUE!</v>
      </c>
      <c r="U371" t="e" vm="1">
        <f t="shared" si="65"/>
        <v>#VALUE!</v>
      </c>
    </row>
    <row r="372" spans="1:21">
      <c r="A372">
        <v>362</v>
      </c>
      <c r="C372" t="e" vm="2">
        <f>[1]!GenLognormal($C$9,$C$10)</f>
        <v>#VALUE!</v>
      </c>
      <c r="D372" t="e" vm="2">
        <f>[1]!GenLognormal($D$9,$D$10)</f>
        <v>#VALUE!</v>
      </c>
      <c r="E372" t="e" vm="2">
        <f>[1]!genNormal($E$9,$E$10)</f>
        <v>#VALUE!</v>
      </c>
      <c r="F372" t="e" vm="1">
        <f t="shared" si="56"/>
        <v>#VALUE!</v>
      </c>
      <c r="G372" t="e" vm="2">
        <f>[1]!GenLognormal($G$9,$G$10)</f>
        <v>#VALUE!</v>
      </c>
      <c r="H372" t="e" vm="2">
        <f>[1]!genBinomial(1,0.593)</f>
        <v>#VALUE!</v>
      </c>
      <c r="I372" s="13" t="e" vm="1">
        <f t="shared" si="66"/>
        <v>#VALUE!</v>
      </c>
      <c r="J372" t="e" vm="2">
        <f>[1]!genUniform($J$9,$J$10)</f>
        <v>#VALUE!</v>
      </c>
      <c r="K372" t="e" vm="1">
        <f t="shared" si="57"/>
        <v>#VALUE!</v>
      </c>
      <c r="L372" s="47" t="e" vm="1">
        <f t="shared" si="58"/>
        <v>#VALUE!</v>
      </c>
      <c r="M372" t="e" vm="1">
        <f t="shared" si="59"/>
        <v>#VALUE!</v>
      </c>
      <c r="N372" t="e" vm="2">
        <f>[1]!genUniform($N$9,$N$10)</f>
        <v>#VALUE!</v>
      </c>
      <c r="O372" t="e" vm="1">
        <f t="shared" si="60"/>
        <v>#VALUE!</v>
      </c>
      <c r="P372" s="47" t="e" vm="1">
        <f t="shared" si="61"/>
        <v>#VALUE!</v>
      </c>
      <c r="Q372" t="e" vm="1">
        <f t="shared" si="62"/>
        <v>#VALUE!</v>
      </c>
      <c r="R372" t="e" vm="2">
        <f>[1]!genUniform($J$9,$J$10)</f>
        <v>#VALUE!</v>
      </c>
      <c r="S372" t="e" vm="1">
        <f t="shared" si="63"/>
        <v>#VALUE!</v>
      </c>
      <c r="T372" s="47" t="e" vm="1">
        <f t="shared" si="64"/>
        <v>#VALUE!</v>
      </c>
      <c r="U372" t="e" vm="1">
        <f t="shared" si="65"/>
        <v>#VALUE!</v>
      </c>
    </row>
    <row r="373" spans="1:21">
      <c r="A373">
        <v>363</v>
      </c>
      <c r="C373" t="e" vm="2">
        <f>[1]!GenLognormal($C$9,$C$10)</f>
        <v>#VALUE!</v>
      </c>
      <c r="D373" t="e" vm="2">
        <f>[1]!GenLognormal($D$9,$D$10)</f>
        <v>#VALUE!</v>
      </c>
      <c r="E373" t="e" vm="2">
        <f>[1]!genNormal($E$9,$E$10)</f>
        <v>#VALUE!</v>
      </c>
      <c r="F373" t="e" vm="1">
        <f t="shared" si="56"/>
        <v>#VALUE!</v>
      </c>
      <c r="G373" t="e" vm="2">
        <f>[1]!GenLognormal($G$9,$G$10)</f>
        <v>#VALUE!</v>
      </c>
      <c r="H373" t="e" vm="2">
        <f>[1]!genBinomial(1,0.593)</f>
        <v>#VALUE!</v>
      </c>
      <c r="I373" s="13" t="e" vm="1">
        <f t="shared" si="66"/>
        <v>#VALUE!</v>
      </c>
      <c r="J373" t="e" vm="2">
        <f>[1]!genUniform($J$9,$J$10)</f>
        <v>#VALUE!</v>
      </c>
      <c r="K373" t="e" vm="1">
        <f t="shared" si="57"/>
        <v>#VALUE!</v>
      </c>
      <c r="L373" s="47" t="e" vm="1">
        <f t="shared" si="58"/>
        <v>#VALUE!</v>
      </c>
      <c r="M373" t="e" vm="1">
        <f t="shared" si="59"/>
        <v>#VALUE!</v>
      </c>
      <c r="N373" t="e" vm="2">
        <f>[1]!genUniform($N$9,$N$10)</f>
        <v>#VALUE!</v>
      </c>
      <c r="O373" t="e" vm="1">
        <f t="shared" si="60"/>
        <v>#VALUE!</v>
      </c>
      <c r="P373" s="47" t="e" vm="1">
        <f t="shared" si="61"/>
        <v>#VALUE!</v>
      </c>
      <c r="Q373" t="e" vm="1">
        <f t="shared" si="62"/>
        <v>#VALUE!</v>
      </c>
      <c r="R373" t="e" vm="2">
        <f>[1]!genUniform($J$9,$J$10)</f>
        <v>#VALUE!</v>
      </c>
      <c r="S373" t="e" vm="1">
        <f t="shared" si="63"/>
        <v>#VALUE!</v>
      </c>
      <c r="T373" s="47" t="e" vm="1">
        <f t="shared" si="64"/>
        <v>#VALUE!</v>
      </c>
      <c r="U373" t="e" vm="1">
        <f t="shared" si="65"/>
        <v>#VALUE!</v>
      </c>
    </row>
    <row r="374" spans="1:21">
      <c r="A374">
        <v>364</v>
      </c>
      <c r="C374" t="e" vm="2">
        <f>[1]!GenLognormal($C$9,$C$10)</f>
        <v>#VALUE!</v>
      </c>
      <c r="D374" t="e" vm="2">
        <f>[1]!GenLognormal($D$9,$D$10)</f>
        <v>#VALUE!</v>
      </c>
      <c r="E374" t="e" vm="2">
        <f>[1]!genNormal($E$9,$E$10)</f>
        <v>#VALUE!</v>
      </c>
      <c r="F374" t="e" vm="1">
        <f t="shared" si="56"/>
        <v>#VALUE!</v>
      </c>
      <c r="G374" t="e" vm="2">
        <f>[1]!GenLognormal($G$9,$G$10)</f>
        <v>#VALUE!</v>
      </c>
      <c r="H374" t="e" vm="2">
        <f>[1]!genBinomial(1,0.593)</f>
        <v>#VALUE!</v>
      </c>
      <c r="I374" s="13" t="e" vm="1">
        <f t="shared" si="66"/>
        <v>#VALUE!</v>
      </c>
      <c r="J374" t="e" vm="2">
        <f>[1]!genUniform($J$9,$J$10)</f>
        <v>#VALUE!</v>
      </c>
      <c r="K374" t="e" vm="1">
        <f t="shared" si="57"/>
        <v>#VALUE!</v>
      </c>
      <c r="L374" s="47" t="e" vm="1">
        <f t="shared" si="58"/>
        <v>#VALUE!</v>
      </c>
      <c r="M374" t="e" vm="1">
        <f t="shared" si="59"/>
        <v>#VALUE!</v>
      </c>
      <c r="N374" t="e" vm="2">
        <f>[1]!genUniform($N$9,$N$10)</f>
        <v>#VALUE!</v>
      </c>
      <c r="O374" t="e" vm="1">
        <f t="shared" si="60"/>
        <v>#VALUE!</v>
      </c>
      <c r="P374" s="47" t="e" vm="1">
        <f t="shared" si="61"/>
        <v>#VALUE!</v>
      </c>
      <c r="Q374" t="e" vm="1">
        <f t="shared" si="62"/>
        <v>#VALUE!</v>
      </c>
      <c r="R374" t="e" vm="2">
        <f>[1]!genUniform($J$9,$J$10)</f>
        <v>#VALUE!</v>
      </c>
      <c r="S374" t="e" vm="1">
        <f t="shared" si="63"/>
        <v>#VALUE!</v>
      </c>
      <c r="T374" s="47" t="e" vm="1">
        <f t="shared" si="64"/>
        <v>#VALUE!</v>
      </c>
      <c r="U374" t="e" vm="1">
        <f t="shared" si="65"/>
        <v>#VALUE!</v>
      </c>
    </row>
    <row r="375" spans="1:21">
      <c r="A375">
        <v>365</v>
      </c>
      <c r="C375" t="e" vm="2">
        <f>[1]!GenLognormal($C$9,$C$10)</f>
        <v>#VALUE!</v>
      </c>
      <c r="D375" t="e" vm="2">
        <f>[1]!GenLognormal($D$9,$D$10)</f>
        <v>#VALUE!</v>
      </c>
      <c r="E375" t="e" vm="2">
        <f>[1]!genNormal($E$9,$E$10)</f>
        <v>#VALUE!</v>
      </c>
      <c r="F375" t="e" vm="1">
        <f t="shared" si="56"/>
        <v>#VALUE!</v>
      </c>
      <c r="G375" t="e" vm="2">
        <f>[1]!GenLognormal($G$9,$G$10)</f>
        <v>#VALUE!</v>
      </c>
      <c r="H375" t="e" vm="2">
        <f>[1]!genBinomial(1,0.593)</f>
        <v>#VALUE!</v>
      </c>
      <c r="I375" s="13" t="e" vm="1">
        <f t="shared" si="66"/>
        <v>#VALUE!</v>
      </c>
      <c r="J375" t="e" vm="2">
        <f>[1]!genUniform($J$9,$J$10)</f>
        <v>#VALUE!</v>
      </c>
      <c r="K375" t="e" vm="1">
        <f t="shared" si="57"/>
        <v>#VALUE!</v>
      </c>
      <c r="L375" s="47" t="e" vm="1">
        <f t="shared" si="58"/>
        <v>#VALUE!</v>
      </c>
      <c r="M375" t="e" vm="1">
        <f t="shared" si="59"/>
        <v>#VALUE!</v>
      </c>
      <c r="N375" t="e" vm="2">
        <f>[1]!genUniform($N$9,$N$10)</f>
        <v>#VALUE!</v>
      </c>
      <c r="O375" t="e" vm="1">
        <f t="shared" si="60"/>
        <v>#VALUE!</v>
      </c>
      <c r="P375" s="47" t="e" vm="1">
        <f t="shared" si="61"/>
        <v>#VALUE!</v>
      </c>
      <c r="Q375" t="e" vm="1">
        <f t="shared" si="62"/>
        <v>#VALUE!</v>
      </c>
      <c r="R375" t="e" vm="2">
        <f>[1]!genUniform($J$9,$J$10)</f>
        <v>#VALUE!</v>
      </c>
      <c r="S375" t="e" vm="1">
        <f t="shared" si="63"/>
        <v>#VALUE!</v>
      </c>
      <c r="T375" s="47" t="e" vm="1">
        <f t="shared" si="64"/>
        <v>#VALUE!</v>
      </c>
      <c r="U375" t="e" vm="1">
        <f t="shared" si="65"/>
        <v>#VALUE!</v>
      </c>
    </row>
    <row r="376" spans="1:21">
      <c r="A376">
        <v>366</v>
      </c>
      <c r="C376" t="e" vm="2">
        <f>[1]!GenLognormal($C$9,$C$10)</f>
        <v>#VALUE!</v>
      </c>
      <c r="D376" t="e" vm="2">
        <f>[1]!GenLognormal($D$9,$D$10)</f>
        <v>#VALUE!</v>
      </c>
      <c r="E376" t="e" vm="2">
        <f>[1]!genNormal($E$9,$E$10)</f>
        <v>#VALUE!</v>
      </c>
      <c r="F376" t="e" vm="1">
        <f t="shared" si="56"/>
        <v>#VALUE!</v>
      </c>
      <c r="G376" t="e" vm="2">
        <f>[1]!GenLognormal($G$9,$G$10)</f>
        <v>#VALUE!</v>
      </c>
      <c r="H376" t="e" vm="2">
        <f>[1]!genBinomial(1,0.593)</f>
        <v>#VALUE!</v>
      </c>
      <c r="I376" s="13" t="e" vm="1">
        <f t="shared" si="66"/>
        <v>#VALUE!</v>
      </c>
      <c r="J376" t="e" vm="2">
        <f>[1]!genUniform($J$9,$J$10)</f>
        <v>#VALUE!</v>
      </c>
      <c r="K376" t="e" vm="1">
        <f t="shared" si="57"/>
        <v>#VALUE!</v>
      </c>
      <c r="L376" s="47" t="e" vm="1">
        <f t="shared" si="58"/>
        <v>#VALUE!</v>
      </c>
      <c r="M376" t="e" vm="1">
        <f t="shared" si="59"/>
        <v>#VALUE!</v>
      </c>
      <c r="N376" t="e" vm="2">
        <f>[1]!genUniform($N$9,$N$10)</f>
        <v>#VALUE!</v>
      </c>
      <c r="O376" t="e" vm="1">
        <f t="shared" si="60"/>
        <v>#VALUE!</v>
      </c>
      <c r="P376" s="47" t="e" vm="1">
        <f t="shared" si="61"/>
        <v>#VALUE!</v>
      </c>
      <c r="Q376" t="e" vm="1">
        <f t="shared" si="62"/>
        <v>#VALUE!</v>
      </c>
      <c r="R376" t="e" vm="2">
        <f>[1]!genUniform($J$9,$J$10)</f>
        <v>#VALUE!</v>
      </c>
      <c r="S376" t="e" vm="1">
        <f t="shared" si="63"/>
        <v>#VALUE!</v>
      </c>
      <c r="T376" s="47" t="e" vm="1">
        <f t="shared" si="64"/>
        <v>#VALUE!</v>
      </c>
      <c r="U376" t="e" vm="1">
        <f t="shared" si="65"/>
        <v>#VALUE!</v>
      </c>
    </row>
    <row r="377" spans="1:21">
      <c r="A377">
        <v>367</v>
      </c>
      <c r="C377" t="e" vm="2">
        <f>[1]!GenLognormal($C$9,$C$10)</f>
        <v>#VALUE!</v>
      </c>
      <c r="D377" t="e" vm="2">
        <f>[1]!GenLognormal($D$9,$D$10)</f>
        <v>#VALUE!</v>
      </c>
      <c r="E377" t="e" vm="2">
        <f>[1]!genNormal($E$9,$E$10)</f>
        <v>#VALUE!</v>
      </c>
      <c r="F377" t="e" vm="1">
        <f t="shared" si="56"/>
        <v>#VALUE!</v>
      </c>
      <c r="G377" t="e" vm="2">
        <f>[1]!GenLognormal($G$9,$G$10)</f>
        <v>#VALUE!</v>
      </c>
      <c r="H377" t="e" vm="2">
        <f>[1]!genBinomial(1,0.593)</f>
        <v>#VALUE!</v>
      </c>
      <c r="I377" s="13" t="e" vm="1">
        <f t="shared" si="66"/>
        <v>#VALUE!</v>
      </c>
      <c r="J377" t="e" vm="2">
        <f>[1]!genUniform($J$9,$J$10)</f>
        <v>#VALUE!</v>
      </c>
      <c r="K377" t="e" vm="1">
        <f t="shared" si="57"/>
        <v>#VALUE!</v>
      </c>
      <c r="L377" s="47" t="e" vm="1">
        <f t="shared" si="58"/>
        <v>#VALUE!</v>
      </c>
      <c r="M377" t="e" vm="1">
        <f t="shared" si="59"/>
        <v>#VALUE!</v>
      </c>
      <c r="N377" t="e" vm="2">
        <f>[1]!genUniform($N$9,$N$10)</f>
        <v>#VALUE!</v>
      </c>
      <c r="O377" t="e" vm="1">
        <f t="shared" si="60"/>
        <v>#VALUE!</v>
      </c>
      <c r="P377" s="47" t="e" vm="1">
        <f t="shared" si="61"/>
        <v>#VALUE!</v>
      </c>
      <c r="Q377" t="e" vm="1">
        <f t="shared" si="62"/>
        <v>#VALUE!</v>
      </c>
      <c r="R377" t="e" vm="2">
        <f>[1]!genUniform($J$9,$J$10)</f>
        <v>#VALUE!</v>
      </c>
      <c r="S377" t="e" vm="1">
        <f t="shared" si="63"/>
        <v>#VALUE!</v>
      </c>
      <c r="T377" s="47" t="e" vm="1">
        <f t="shared" si="64"/>
        <v>#VALUE!</v>
      </c>
      <c r="U377" t="e" vm="1">
        <f t="shared" si="65"/>
        <v>#VALUE!</v>
      </c>
    </row>
    <row r="378" spans="1:21">
      <c r="A378">
        <v>368</v>
      </c>
      <c r="C378" t="e" vm="2">
        <f>[1]!GenLognormal($C$9,$C$10)</f>
        <v>#VALUE!</v>
      </c>
      <c r="D378" t="e" vm="2">
        <f>[1]!GenLognormal($D$9,$D$10)</f>
        <v>#VALUE!</v>
      </c>
      <c r="E378" t="e" vm="2">
        <f>[1]!genNormal($E$9,$E$10)</f>
        <v>#VALUE!</v>
      </c>
      <c r="F378" t="e" vm="1">
        <f t="shared" si="56"/>
        <v>#VALUE!</v>
      </c>
      <c r="G378" t="e" vm="2">
        <f>[1]!GenLognormal($G$9,$G$10)</f>
        <v>#VALUE!</v>
      </c>
      <c r="H378" t="e" vm="2">
        <f>[1]!genBinomial(1,0.593)</f>
        <v>#VALUE!</v>
      </c>
      <c r="I378" s="13" t="e" vm="1">
        <f t="shared" si="66"/>
        <v>#VALUE!</v>
      </c>
      <c r="J378" t="e" vm="2">
        <f>[1]!genUniform($J$9,$J$10)</f>
        <v>#VALUE!</v>
      </c>
      <c r="K378" t="e" vm="1">
        <f t="shared" si="57"/>
        <v>#VALUE!</v>
      </c>
      <c r="L378" s="47" t="e" vm="1">
        <f t="shared" si="58"/>
        <v>#VALUE!</v>
      </c>
      <c r="M378" t="e" vm="1">
        <f t="shared" si="59"/>
        <v>#VALUE!</v>
      </c>
      <c r="N378" t="e" vm="2">
        <f>[1]!genUniform($N$9,$N$10)</f>
        <v>#VALUE!</v>
      </c>
      <c r="O378" t="e" vm="1">
        <f t="shared" si="60"/>
        <v>#VALUE!</v>
      </c>
      <c r="P378" s="47" t="e" vm="1">
        <f t="shared" si="61"/>
        <v>#VALUE!</v>
      </c>
      <c r="Q378" t="e" vm="1">
        <f t="shared" si="62"/>
        <v>#VALUE!</v>
      </c>
      <c r="R378" t="e" vm="2">
        <f>[1]!genUniform($J$9,$J$10)</f>
        <v>#VALUE!</v>
      </c>
      <c r="S378" t="e" vm="1">
        <f t="shared" si="63"/>
        <v>#VALUE!</v>
      </c>
      <c r="T378" s="47" t="e" vm="1">
        <f t="shared" si="64"/>
        <v>#VALUE!</v>
      </c>
      <c r="U378" t="e" vm="1">
        <f t="shared" si="65"/>
        <v>#VALUE!</v>
      </c>
    </row>
    <row r="379" spans="1:21">
      <c r="A379">
        <v>369</v>
      </c>
      <c r="C379" t="e" vm="2">
        <f>[1]!GenLognormal($C$9,$C$10)</f>
        <v>#VALUE!</v>
      </c>
      <c r="D379" t="e" vm="2">
        <f>[1]!GenLognormal($D$9,$D$10)</f>
        <v>#VALUE!</v>
      </c>
      <c r="E379" t="e" vm="2">
        <f>[1]!genNormal($E$9,$E$10)</f>
        <v>#VALUE!</v>
      </c>
      <c r="F379" t="e" vm="1">
        <f t="shared" si="56"/>
        <v>#VALUE!</v>
      </c>
      <c r="G379" t="e" vm="2">
        <f>[1]!GenLognormal($G$9,$G$10)</f>
        <v>#VALUE!</v>
      </c>
      <c r="H379" t="e" vm="2">
        <f>[1]!genBinomial(1,0.593)</f>
        <v>#VALUE!</v>
      </c>
      <c r="I379" s="13" t="e" vm="1">
        <f t="shared" si="66"/>
        <v>#VALUE!</v>
      </c>
      <c r="J379" t="e" vm="2">
        <f>[1]!genUniform($J$9,$J$10)</f>
        <v>#VALUE!</v>
      </c>
      <c r="K379" t="e" vm="1">
        <f t="shared" si="57"/>
        <v>#VALUE!</v>
      </c>
      <c r="L379" s="47" t="e" vm="1">
        <f t="shared" si="58"/>
        <v>#VALUE!</v>
      </c>
      <c r="M379" t="e" vm="1">
        <f t="shared" si="59"/>
        <v>#VALUE!</v>
      </c>
      <c r="N379" t="e" vm="2">
        <f>[1]!genUniform($N$9,$N$10)</f>
        <v>#VALUE!</v>
      </c>
      <c r="O379" t="e" vm="1">
        <f t="shared" si="60"/>
        <v>#VALUE!</v>
      </c>
      <c r="P379" s="47" t="e" vm="1">
        <f t="shared" si="61"/>
        <v>#VALUE!</v>
      </c>
      <c r="Q379" t="e" vm="1">
        <f t="shared" si="62"/>
        <v>#VALUE!</v>
      </c>
      <c r="R379" t="e" vm="2">
        <f>[1]!genUniform($J$9,$J$10)</f>
        <v>#VALUE!</v>
      </c>
      <c r="S379" t="e" vm="1">
        <f t="shared" si="63"/>
        <v>#VALUE!</v>
      </c>
      <c r="T379" s="47" t="e" vm="1">
        <f t="shared" si="64"/>
        <v>#VALUE!</v>
      </c>
      <c r="U379" t="e" vm="1">
        <f t="shared" si="65"/>
        <v>#VALUE!</v>
      </c>
    </row>
    <row r="380" spans="1:21">
      <c r="A380">
        <v>370</v>
      </c>
      <c r="C380" t="e" vm="2">
        <f>[1]!GenLognormal($C$9,$C$10)</f>
        <v>#VALUE!</v>
      </c>
      <c r="D380" t="e" vm="2">
        <f>[1]!GenLognormal($D$9,$D$10)</f>
        <v>#VALUE!</v>
      </c>
      <c r="E380" t="e" vm="2">
        <f>[1]!genNormal($E$9,$E$10)</f>
        <v>#VALUE!</v>
      </c>
      <c r="F380" t="e" vm="1">
        <f t="shared" si="56"/>
        <v>#VALUE!</v>
      </c>
      <c r="G380" t="e" vm="2">
        <f>[1]!GenLognormal($G$9,$G$10)</f>
        <v>#VALUE!</v>
      </c>
      <c r="H380" t="e" vm="2">
        <f>[1]!genBinomial(1,0.593)</f>
        <v>#VALUE!</v>
      </c>
      <c r="I380" s="13" t="e" vm="1">
        <f t="shared" si="66"/>
        <v>#VALUE!</v>
      </c>
      <c r="J380" t="e" vm="2">
        <f>[1]!genUniform($J$9,$J$10)</f>
        <v>#VALUE!</v>
      </c>
      <c r="K380" t="e" vm="1">
        <f t="shared" si="57"/>
        <v>#VALUE!</v>
      </c>
      <c r="L380" s="47" t="e" vm="1">
        <f t="shared" si="58"/>
        <v>#VALUE!</v>
      </c>
      <c r="M380" t="e" vm="1">
        <f t="shared" si="59"/>
        <v>#VALUE!</v>
      </c>
      <c r="N380" t="e" vm="2">
        <f>[1]!genUniform($N$9,$N$10)</f>
        <v>#VALUE!</v>
      </c>
      <c r="O380" t="e" vm="1">
        <f t="shared" si="60"/>
        <v>#VALUE!</v>
      </c>
      <c r="P380" s="47" t="e" vm="1">
        <f t="shared" si="61"/>
        <v>#VALUE!</v>
      </c>
      <c r="Q380" t="e" vm="1">
        <f t="shared" si="62"/>
        <v>#VALUE!</v>
      </c>
      <c r="R380" t="e" vm="2">
        <f>[1]!genUniform($J$9,$J$10)</f>
        <v>#VALUE!</v>
      </c>
      <c r="S380" t="e" vm="1">
        <f t="shared" si="63"/>
        <v>#VALUE!</v>
      </c>
      <c r="T380" s="47" t="e" vm="1">
        <f t="shared" si="64"/>
        <v>#VALUE!</v>
      </c>
      <c r="U380" t="e" vm="1">
        <f t="shared" si="65"/>
        <v>#VALUE!</v>
      </c>
    </row>
    <row r="381" spans="1:21">
      <c r="A381">
        <v>371</v>
      </c>
      <c r="C381" t="e" vm="2">
        <f>[1]!GenLognormal($C$9,$C$10)</f>
        <v>#VALUE!</v>
      </c>
      <c r="D381" t="e" vm="2">
        <f>[1]!GenLognormal($D$9,$D$10)</f>
        <v>#VALUE!</v>
      </c>
      <c r="E381" t="e" vm="2">
        <f>[1]!genNormal($E$9,$E$10)</f>
        <v>#VALUE!</v>
      </c>
      <c r="F381" t="e" vm="1">
        <f t="shared" si="56"/>
        <v>#VALUE!</v>
      </c>
      <c r="G381" t="e" vm="2">
        <f>[1]!GenLognormal($G$9,$G$10)</f>
        <v>#VALUE!</v>
      </c>
      <c r="H381" t="e" vm="2">
        <f>[1]!genBinomial(1,0.593)</f>
        <v>#VALUE!</v>
      </c>
      <c r="I381" s="13" t="e" vm="1">
        <f t="shared" si="66"/>
        <v>#VALUE!</v>
      </c>
      <c r="J381" t="e" vm="2">
        <f>[1]!genUniform($J$9,$J$10)</f>
        <v>#VALUE!</v>
      </c>
      <c r="K381" t="e" vm="1">
        <f t="shared" si="57"/>
        <v>#VALUE!</v>
      </c>
      <c r="L381" s="47" t="e" vm="1">
        <f t="shared" si="58"/>
        <v>#VALUE!</v>
      </c>
      <c r="M381" t="e" vm="1">
        <f t="shared" si="59"/>
        <v>#VALUE!</v>
      </c>
      <c r="N381" t="e" vm="2">
        <f>[1]!genUniform($N$9,$N$10)</f>
        <v>#VALUE!</v>
      </c>
      <c r="O381" t="e" vm="1">
        <f t="shared" si="60"/>
        <v>#VALUE!</v>
      </c>
      <c r="P381" s="47" t="e" vm="1">
        <f t="shared" si="61"/>
        <v>#VALUE!</v>
      </c>
      <c r="Q381" t="e" vm="1">
        <f t="shared" si="62"/>
        <v>#VALUE!</v>
      </c>
      <c r="R381" t="e" vm="2">
        <f>[1]!genUniform($J$9,$J$10)</f>
        <v>#VALUE!</v>
      </c>
      <c r="S381" t="e" vm="1">
        <f t="shared" si="63"/>
        <v>#VALUE!</v>
      </c>
      <c r="T381" s="47" t="e" vm="1">
        <f t="shared" si="64"/>
        <v>#VALUE!</v>
      </c>
      <c r="U381" t="e" vm="1">
        <f t="shared" si="65"/>
        <v>#VALUE!</v>
      </c>
    </row>
    <row r="382" spans="1:21">
      <c r="A382">
        <v>372</v>
      </c>
      <c r="C382" t="e" vm="2">
        <f>[1]!GenLognormal($C$9,$C$10)</f>
        <v>#VALUE!</v>
      </c>
      <c r="D382" t="e" vm="2">
        <f>[1]!GenLognormal($D$9,$D$10)</f>
        <v>#VALUE!</v>
      </c>
      <c r="E382" t="e" vm="2">
        <f>[1]!genNormal($E$9,$E$10)</f>
        <v>#VALUE!</v>
      </c>
      <c r="F382" t="e" vm="1">
        <f t="shared" si="56"/>
        <v>#VALUE!</v>
      </c>
      <c r="G382" t="e" vm="2">
        <f>[1]!GenLognormal($G$9,$G$10)</f>
        <v>#VALUE!</v>
      </c>
      <c r="H382" t="e" vm="2">
        <f>[1]!genBinomial(1,0.593)</f>
        <v>#VALUE!</v>
      </c>
      <c r="I382" s="13" t="e" vm="1">
        <f t="shared" si="66"/>
        <v>#VALUE!</v>
      </c>
      <c r="J382" t="e" vm="2">
        <f>[1]!genUniform($J$9,$J$10)</f>
        <v>#VALUE!</v>
      </c>
      <c r="K382" t="e" vm="1">
        <f t="shared" si="57"/>
        <v>#VALUE!</v>
      </c>
      <c r="L382" s="47" t="e" vm="1">
        <f t="shared" si="58"/>
        <v>#VALUE!</v>
      </c>
      <c r="M382" t="e" vm="1">
        <f t="shared" si="59"/>
        <v>#VALUE!</v>
      </c>
      <c r="N382" t="e" vm="2">
        <f>[1]!genUniform($N$9,$N$10)</f>
        <v>#VALUE!</v>
      </c>
      <c r="O382" t="e" vm="1">
        <f t="shared" si="60"/>
        <v>#VALUE!</v>
      </c>
      <c r="P382" s="47" t="e" vm="1">
        <f t="shared" si="61"/>
        <v>#VALUE!</v>
      </c>
      <c r="Q382" t="e" vm="1">
        <f t="shared" si="62"/>
        <v>#VALUE!</v>
      </c>
      <c r="R382" t="e" vm="2">
        <f>[1]!genUniform($J$9,$J$10)</f>
        <v>#VALUE!</v>
      </c>
      <c r="S382" t="e" vm="1">
        <f t="shared" si="63"/>
        <v>#VALUE!</v>
      </c>
      <c r="T382" s="47" t="e" vm="1">
        <f t="shared" si="64"/>
        <v>#VALUE!</v>
      </c>
      <c r="U382" t="e" vm="1">
        <f t="shared" si="65"/>
        <v>#VALUE!</v>
      </c>
    </row>
    <row r="383" spans="1:21">
      <c r="A383">
        <v>373</v>
      </c>
      <c r="C383" t="e" vm="2">
        <f>[1]!GenLognormal($C$9,$C$10)</f>
        <v>#VALUE!</v>
      </c>
      <c r="D383" t="e" vm="2">
        <f>[1]!GenLognormal($D$9,$D$10)</f>
        <v>#VALUE!</v>
      </c>
      <c r="E383" t="e" vm="2">
        <f>[1]!genNormal($E$9,$E$10)</f>
        <v>#VALUE!</v>
      </c>
      <c r="F383" t="e" vm="1">
        <f t="shared" si="56"/>
        <v>#VALUE!</v>
      </c>
      <c r="G383" t="e" vm="2">
        <f>[1]!GenLognormal($G$9,$G$10)</f>
        <v>#VALUE!</v>
      </c>
      <c r="H383" t="e" vm="2">
        <f>[1]!genBinomial(1,0.593)</f>
        <v>#VALUE!</v>
      </c>
      <c r="I383" s="13" t="e" vm="1">
        <f t="shared" si="66"/>
        <v>#VALUE!</v>
      </c>
      <c r="J383" t="e" vm="2">
        <f>[1]!genUniform($J$9,$J$10)</f>
        <v>#VALUE!</v>
      </c>
      <c r="K383" t="e" vm="1">
        <f t="shared" si="57"/>
        <v>#VALUE!</v>
      </c>
      <c r="L383" s="47" t="e" vm="1">
        <f t="shared" si="58"/>
        <v>#VALUE!</v>
      </c>
      <c r="M383" t="e" vm="1">
        <f t="shared" si="59"/>
        <v>#VALUE!</v>
      </c>
      <c r="N383" t="e" vm="2">
        <f>[1]!genUniform($N$9,$N$10)</f>
        <v>#VALUE!</v>
      </c>
      <c r="O383" t="e" vm="1">
        <f t="shared" si="60"/>
        <v>#VALUE!</v>
      </c>
      <c r="P383" s="47" t="e" vm="1">
        <f t="shared" si="61"/>
        <v>#VALUE!</v>
      </c>
      <c r="Q383" t="e" vm="1">
        <f t="shared" si="62"/>
        <v>#VALUE!</v>
      </c>
      <c r="R383" t="e" vm="2">
        <f>[1]!genUniform($J$9,$J$10)</f>
        <v>#VALUE!</v>
      </c>
      <c r="S383" t="e" vm="1">
        <f t="shared" si="63"/>
        <v>#VALUE!</v>
      </c>
      <c r="T383" s="47" t="e" vm="1">
        <f t="shared" si="64"/>
        <v>#VALUE!</v>
      </c>
      <c r="U383" t="e" vm="1">
        <f t="shared" si="65"/>
        <v>#VALUE!</v>
      </c>
    </row>
    <row r="384" spans="1:21">
      <c r="A384">
        <v>374</v>
      </c>
      <c r="C384" t="e" vm="2">
        <f>[1]!GenLognormal($C$9,$C$10)</f>
        <v>#VALUE!</v>
      </c>
      <c r="D384" t="e" vm="2">
        <f>[1]!GenLognormal($D$9,$D$10)</f>
        <v>#VALUE!</v>
      </c>
      <c r="E384" t="e" vm="2">
        <f>[1]!genNormal($E$9,$E$10)</f>
        <v>#VALUE!</v>
      </c>
      <c r="F384" t="e" vm="1">
        <f t="shared" si="56"/>
        <v>#VALUE!</v>
      </c>
      <c r="G384" t="e" vm="2">
        <f>[1]!GenLognormal($G$9,$G$10)</f>
        <v>#VALUE!</v>
      </c>
      <c r="H384" t="e" vm="2">
        <f>[1]!genBinomial(1,0.593)</f>
        <v>#VALUE!</v>
      </c>
      <c r="I384" s="13" t="e" vm="1">
        <f t="shared" si="66"/>
        <v>#VALUE!</v>
      </c>
      <c r="J384" t="e" vm="2">
        <f>[1]!genUniform($J$9,$J$10)</f>
        <v>#VALUE!</v>
      </c>
      <c r="K384" t="e" vm="1">
        <f t="shared" si="57"/>
        <v>#VALUE!</v>
      </c>
      <c r="L384" s="47" t="e" vm="1">
        <f t="shared" si="58"/>
        <v>#VALUE!</v>
      </c>
      <c r="M384" t="e" vm="1">
        <f t="shared" si="59"/>
        <v>#VALUE!</v>
      </c>
      <c r="N384" t="e" vm="2">
        <f>[1]!genUniform($N$9,$N$10)</f>
        <v>#VALUE!</v>
      </c>
      <c r="O384" t="e" vm="1">
        <f t="shared" si="60"/>
        <v>#VALUE!</v>
      </c>
      <c r="P384" s="47" t="e" vm="1">
        <f t="shared" si="61"/>
        <v>#VALUE!</v>
      </c>
      <c r="Q384" t="e" vm="1">
        <f t="shared" si="62"/>
        <v>#VALUE!</v>
      </c>
      <c r="R384" t="e" vm="2">
        <f>[1]!genUniform($J$9,$J$10)</f>
        <v>#VALUE!</v>
      </c>
      <c r="S384" t="e" vm="1">
        <f t="shared" si="63"/>
        <v>#VALUE!</v>
      </c>
      <c r="T384" s="47" t="e" vm="1">
        <f t="shared" si="64"/>
        <v>#VALUE!</v>
      </c>
      <c r="U384" t="e" vm="1">
        <f t="shared" si="65"/>
        <v>#VALUE!</v>
      </c>
    </row>
    <row r="385" spans="1:21">
      <c r="A385">
        <v>375</v>
      </c>
      <c r="C385" t="e" vm="2">
        <f>[1]!GenLognormal($C$9,$C$10)</f>
        <v>#VALUE!</v>
      </c>
      <c r="D385" t="e" vm="2">
        <f>[1]!GenLognormal($D$9,$D$10)</f>
        <v>#VALUE!</v>
      </c>
      <c r="E385" t="e" vm="2">
        <f>[1]!genNormal($E$9,$E$10)</f>
        <v>#VALUE!</v>
      </c>
      <c r="F385" t="e" vm="1">
        <f t="shared" si="56"/>
        <v>#VALUE!</v>
      </c>
      <c r="G385" t="e" vm="2">
        <f>[1]!GenLognormal($G$9,$G$10)</f>
        <v>#VALUE!</v>
      </c>
      <c r="H385" t="e" vm="2">
        <f>[1]!genBinomial(1,0.593)</f>
        <v>#VALUE!</v>
      </c>
      <c r="I385" s="13" t="e" vm="1">
        <f t="shared" si="66"/>
        <v>#VALUE!</v>
      </c>
      <c r="J385" t="e" vm="2">
        <f>[1]!genUniform($J$9,$J$10)</f>
        <v>#VALUE!</v>
      </c>
      <c r="K385" t="e" vm="1">
        <f t="shared" si="57"/>
        <v>#VALUE!</v>
      </c>
      <c r="L385" s="47" t="e" vm="1">
        <f t="shared" si="58"/>
        <v>#VALUE!</v>
      </c>
      <c r="M385" t="e" vm="1">
        <f t="shared" si="59"/>
        <v>#VALUE!</v>
      </c>
      <c r="N385" t="e" vm="2">
        <f>[1]!genUniform($N$9,$N$10)</f>
        <v>#VALUE!</v>
      </c>
      <c r="O385" t="e" vm="1">
        <f t="shared" si="60"/>
        <v>#VALUE!</v>
      </c>
      <c r="P385" s="47" t="e" vm="1">
        <f t="shared" si="61"/>
        <v>#VALUE!</v>
      </c>
      <c r="Q385" t="e" vm="1">
        <f t="shared" si="62"/>
        <v>#VALUE!</v>
      </c>
      <c r="R385" t="e" vm="2">
        <f>[1]!genUniform($J$9,$J$10)</f>
        <v>#VALUE!</v>
      </c>
      <c r="S385" t="e" vm="1">
        <f t="shared" si="63"/>
        <v>#VALUE!</v>
      </c>
      <c r="T385" s="47" t="e" vm="1">
        <f t="shared" si="64"/>
        <v>#VALUE!</v>
      </c>
      <c r="U385" t="e" vm="1">
        <f t="shared" si="65"/>
        <v>#VALUE!</v>
      </c>
    </row>
    <row r="386" spans="1:21">
      <c r="A386">
        <v>376</v>
      </c>
      <c r="C386" t="e" vm="2">
        <f>[1]!GenLognormal($C$9,$C$10)</f>
        <v>#VALUE!</v>
      </c>
      <c r="D386" t="e" vm="2">
        <f>[1]!GenLognormal($D$9,$D$10)</f>
        <v>#VALUE!</v>
      </c>
      <c r="E386" t="e" vm="2">
        <f>[1]!genNormal($E$9,$E$10)</f>
        <v>#VALUE!</v>
      </c>
      <c r="F386" t="e" vm="1">
        <f t="shared" si="56"/>
        <v>#VALUE!</v>
      </c>
      <c r="G386" t="e" vm="2">
        <f>[1]!GenLognormal($G$9,$G$10)</f>
        <v>#VALUE!</v>
      </c>
      <c r="H386" t="e" vm="2">
        <f>[1]!genBinomial(1,0.593)</f>
        <v>#VALUE!</v>
      </c>
      <c r="I386" s="13" t="e" vm="1">
        <f t="shared" si="66"/>
        <v>#VALUE!</v>
      </c>
      <c r="J386" t="e" vm="2">
        <f>[1]!genUniform($J$9,$J$10)</f>
        <v>#VALUE!</v>
      </c>
      <c r="K386" t="e" vm="1">
        <f t="shared" si="57"/>
        <v>#VALUE!</v>
      </c>
      <c r="L386" s="47" t="e" vm="1">
        <f t="shared" si="58"/>
        <v>#VALUE!</v>
      </c>
      <c r="M386" t="e" vm="1">
        <f t="shared" si="59"/>
        <v>#VALUE!</v>
      </c>
      <c r="N386" t="e" vm="2">
        <f>[1]!genUniform($N$9,$N$10)</f>
        <v>#VALUE!</v>
      </c>
      <c r="O386" t="e" vm="1">
        <f t="shared" si="60"/>
        <v>#VALUE!</v>
      </c>
      <c r="P386" s="47" t="e" vm="1">
        <f t="shared" si="61"/>
        <v>#VALUE!</v>
      </c>
      <c r="Q386" t="e" vm="1">
        <f t="shared" si="62"/>
        <v>#VALUE!</v>
      </c>
      <c r="R386" t="e" vm="2">
        <f>[1]!genUniform($J$9,$J$10)</f>
        <v>#VALUE!</v>
      </c>
      <c r="S386" t="e" vm="1">
        <f t="shared" si="63"/>
        <v>#VALUE!</v>
      </c>
      <c r="T386" s="47" t="e" vm="1">
        <f t="shared" si="64"/>
        <v>#VALUE!</v>
      </c>
      <c r="U386" t="e" vm="1">
        <f t="shared" si="65"/>
        <v>#VALUE!</v>
      </c>
    </row>
    <row r="387" spans="1:21">
      <c r="A387">
        <v>377</v>
      </c>
      <c r="C387" t="e" vm="2">
        <f>[1]!GenLognormal($C$9,$C$10)</f>
        <v>#VALUE!</v>
      </c>
      <c r="D387" t="e" vm="2">
        <f>[1]!GenLognormal($D$9,$D$10)</f>
        <v>#VALUE!</v>
      </c>
      <c r="E387" t="e" vm="2">
        <f>[1]!genNormal($E$9,$E$10)</f>
        <v>#VALUE!</v>
      </c>
      <c r="F387" t="e" vm="1">
        <f t="shared" si="56"/>
        <v>#VALUE!</v>
      </c>
      <c r="G387" t="e" vm="2">
        <f>[1]!GenLognormal($G$9,$G$10)</f>
        <v>#VALUE!</v>
      </c>
      <c r="H387" t="e" vm="2">
        <f>[1]!genBinomial(1,0.593)</f>
        <v>#VALUE!</v>
      </c>
      <c r="I387" s="13" t="e" vm="1">
        <f t="shared" si="66"/>
        <v>#VALUE!</v>
      </c>
      <c r="J387" t="e" vm="2">
        <f>[1]!genUniform($J$9,$J$10)</f>
        <v>#VALUE!</v>
      </c>
      <c r="K387" t="e" vm="1">
        <f t="shared" si="57"/>
        <v>#VALUE!</v>
      </c>
      <c r="L387" s="47" t="e" vm="1">
        <f t="shared" si="58"/>
        <v>#VALUE!</v>
      </c>
      <c r="M387" t="e" vm="1">
        <f t="shared" si="59"/>
        <v>#VALUE!</v>
      </c>
      <c r="N387" t="e" vm="2">
        <f>[1]!genUniform($N$9,$N$10)</f>
        <v>#VALUE!</v>
      </c>
      <c r="O387" t="e" vm="1">
        <f t="shared" si="60"/>
        <v>#VALUE!</v>
      </c>
      <c r="P387" s="47" t="e" vm="1">
        <f t="shared" si="61"/>
        <v>#VALUE!</v>
      </c>
      <c r="Q387" t="e" vm="1">
        <f t="shared" si="62"/>
        <v>#VALUE!</v>
      </c>
      <c r="R387" t="e" vm="2">
        <f>[1]!genUniform($J$9,$J$10)</f>
        <v>#VALUE!</v>
      </c>
      <c r="S387" t="e" vm="1">
        <f t="shared" si="63"/>
        <v>#VALUE!</v>
      </c>
      <c r="T387" s="47" t="e" vm="1">
        <f t="shared" si="64"/>
        <v>#VALUE!</v>
      </c>
      <c r="U387" t="e" vm="1">
        <f t="shared" si="65"/>
        <v>#VALUE!</v>
      </c>
    </row>
    <row r="388" spans="1:21">
      <c r="A388">
        <v>378</v>
      </c>
      <c r="C388" t="e" vm="2">
        <f>[1]!GenLognormal($C$9,$C$10)</f>
        <v>#VALUE!</v>
      </c>
      <c r="D388" t="e" vm="2">
        <f>[1]!GenLognormal($D$9,$D$10)</f>
        <v>#VALUE!</v>
      </c>
      <c r="E388" t="e" vm="2">
        <f>[1]!genNormal($E$9,$E$10)</f>
        <v>#VALUE!</v>
      </c>
      <c r="F388" t="e" vm="1">
        <f t="shared" si="56"/>
        <v>#VALUE!</v>
      </c>
      <c r="G388" t="e" vm="2">
        <f>[1]!GenLognormal($G$9,$G$10)</f>
        <v>#VALUE!</v>
      </c>
      <c r="H388" t="e" vm="2">
        <f>[1]!genBinomial(1,0.593)</f>
        <v>#VALUE!</v>
      </c>
      <c r="I388" s="13" t="e" vm="1">
        <f t="shared" si="66"/>
        <v>#VALUE!</v>
      </c>
      <c r="J388" t="e" vm="2">
        <f>[1]!genUniform($J$9,$J$10)</f>
        <v>#VALUE!</v>
      </c>
      <c r="K388" t="e" vm="1">
        <f t="shared" si="57"/>
        <v>#VALUE!</v>
      </c>
      <c r="L388" s="47" t="e" vm="1">
        <f t="shared" si="58"/>
        <v>#VALUE!</v>
      </c>
      <c r="M388" t="e" vm="1">
        <f t="shared" si="59"/>
        <v>#VALUE!</v>
      </c>
      <c r="N388" t="e" vm="2">
        <f>[1]!genUniform($N$9,$N$10)</f>
        <v>#VALUE!</v>
      </c>
      <c r="O388" t="e" vm="1">
        <f t="shared" si="60"/>
        <v>#VALUE!</v>
      </c>
      <c r="P388" s="47" t="e" vm="1">
        <f t="shared" si="61"/>
        <v>#VALUE!</v>
      </c>
      <c r="Q388" t="e" vm="1">
        <f t="shared" si="62"/>
        <v>#VALUE!</v>
      </c>
      <c r="R388" t="e" vm="2">
        <f>[1]!genUniform($J$9,$J$10)</f>
        <v>#VALUE!</v>
      </c>
      <c r="S388" t="e" vm="1">
        <f t="shared" si="63"/>
        <v>#VALUE!</v>
      </c>
      <c r="T388" s="47" t="e" vm="1">
        <f t="shared" si="64"/>
        <v>#VALUE!</v>
      </c>
      <c r="U388" t="e" vm="1">
        <f t="shared" si="65"/>
        <v>#VALUE!</v>
      </c>
    </row>
    <row r="389" spans="1:21">
      <c r="A389">
        <v>379</v>
      </c>
      <c r="C389" t="e" vm="2">
        <f>[1]!GenLognormal($C$9,$C$10)</f>
        <v>#VALUE!</v>
      </c>
      <c r="D389" t="e" vm="2">
        <f>[1]!GenLognormal($D$9,$D$10)</f>
        <v>#VALUE!</v>
      </c>
      <c r="E389" t="e" vm="2">
        <f>[1]!genNormal($E$9,$E$10)</f>
        <v>#VALUE!</v>
      </c>
      <c r="F389" t="e" vm="1">
        <f t="shared" si="56"/>
        <v>#VALUE!</v>
      </c>
      <c r="G389" t="e" vm="2">
        <f>[1]!GenLognormal($G$9,$G$10)</f>
        <v>#VALUE!</v>
      </c>
      <c r="H389" t="e" vm="2">
        <f>[1]!genBinomial(1,0.593)</f>
        <v>#VALUE!</v>
      </c>
      <c r="I389" s="13" t="e" vm="1">
        <f t="shared" si="66"/>
        <v>#VALUE!</v>
      </c>
      <c r="J389" t="e" vm="2">
        <f>[1]!genUniform($J$9,$J$10)</f>
        <v>#VALUE!</v>
      </c>
      <c r="K389" t="e" vm="1">
        <f t="shared" si="57"/>
        <v>#VALUE!</v>
      </c>
      <c r="L389" s="47" t="e" vm="1">
        <f t="shared" si="58"/>
        <v>#VALUE!</v>
      </c>
      <c r="M389" t="e" vm="1">
        <f t="shared" si="59"/>
        <v>#VALUE!</v>
      </c>
      <c r="N389" t="e" vm="2">
        <f>[1]!genUniform($N$9,$N$10)</f>
        <v>#VALUE!</v>
      </c>
      <c r="O389" t="e" vm="1">
        <f t="shared" si="60"/>
        <v>#VALUE!</v>
      </c>
      <c r="P389" s="47" t="e" vm="1">
        <f t="shared" si="61"/>
        <v>#VALUE!</v>
      </c>
      <c r="Q389" t="e" vm="1">
        <f t="shared" si="62"/>
        <v>#VALUE!</v>
      </c>
      <c r="R389" t="e" vm="2">
        <f>[1]!genUniform($J$9,$J$10)</f>
        <v>#VALUE!</v>
      </c>
      <c r="S389" t="e" vm="1">
        <f t="shared" si="63"/>
        <v>#VALUE!</v>
      </c>
      <c r="T389" s="47" t="e" vm="1">
        <f t="shared" si="64"/>
        <v>#VALUE!</v>
      </c>
      <c r="U389" t="e" vm="1">
        <f t="shared" si="65"/>
        <v>#VALUE!</v>
      </c>
    </row>
    <row r="390" spans="1:21">
      <c r="A390">
        <v>380</v>
      </c>
      <c r="C390" t="e" vm="2">
        <f>[1]!GenLognormal($C$9,$C$10)</f>
        <v>#VALUE!</v>
      </c>
      <c r="D390" t="e" vm="2">
        <f>[1]!GenLognormal($D$9,$D$10)</f>
        <v>#VALUE!</v>
      </c>
      <c r="E390" t="e" vm="2">
        <f>[1]!genNormal($E$9,$E$10)</f>
        <v>#VALUE!</v>
      </c>
      <c r="F390" t="e" vm="1">
        <f t="shared" si="56"/>
        <v>#VALUE!</v>
      </c>
      <c r="G390" t="e" vm="2">
        <f>[1]!GenLognormal($G$9,$G$10)</f>
        <v>#VALUE!</v>
      </c>
      <c r="H390" t="e" vm="2">
        <f>[1]!genBinomial(1,0.593)</f>
        <v>#VALUE!</v>
      </c>
      <c r="I390" s="13" t="e" vm="1">
        <f t="shared" si="66"/>
        <v>#VALUE!</v>
      </c>
      <c r="J390" t="e" vm="2">
        <f>[1]!genUniform($J$9,$J$10)</f>
        <v>#VALUE!</v>
      </c>
      <c r="K390" t="e" vm="1">
        <f t="shared" si="57"/>
        <v>#VALUE!</v>
      </c>
      <c r="L390" s="47" t="e" vm="1">
        <f t="shared" si="58"/>
        <v>#VALUE!</v>
      </c>
      <c r="M390" t="e" vm="1">
        <f t="shared" si="59"/>
        <v>#VALUE!</v>
      </c>
      <c r="N390" t="e" vm="2">
        <f>[1]!genUniform($N$9,$N$10)</f>
        <v>#VALUE!</v>
      </c>
      <c r="O390" t="e" vm="1">
        <f t="shared" si="60"/>
        <v>#VALUE!</v>
      </c>
      <c r="P390" s="47" t="e" vm="1">
        <f t="shared" si="61"/>
        <v>#VALUE!</v>
      </c>
      <c r="Q390" t="e" vm="1">
        <f t="shared" si="62"/>
        <v>#VALUE!</v>
      </c>
      <c r="R390" t="e" vm="2">
        <f>[1]!genUniform($J$9,$J$10)</f>
        <v>#VALUE!</v>
      </c>
      <c r="S390" t="e" vm="1">
        <f t="shared" si="63"/>
        <v>#VALUE!</v>
      </c>
      <c r="T390" s="47" t="e" vm="1">
        <f t="shared" si="64"/>
        <v>#VALUE!</v>
      </c>
      <c r="U390" t="e" vm="1">
        <f t="shared" si="65"/>
        <v>#VALUE!</v>
      </c>
    </row>
    <row r="391" spans="1:21">
      <c r="A391">
        <v>381</v>
      </c>
      <c r="C391" t="e" vm="2">
        <f>[1]!GenLognormal($C$9,$C$10)</f>
        <v>#VALUE!</v>
      </c>
      <c r="D391" t="e" vm="2">
        <f>[1]!GenLognormal($D$9,$D$10)</f>
        <v>#VALUE!</v>
      </c>
      <c r="E391" t="e" vm="2">
        <f>[1]!genNormal($E$9,$E$10)</f>
        <v>#VALUE!</v>
      </c>
      <c r="F391" t="e" vm="1">
        <f t="shared" si="56"/>
        <v>#VALUE!</v>
      </c>
      <c r="G391" t="e" vm="2">
        <f>[1]!GenLognormal($G$9,$G$10)</f>
        <v>#VALUE!</v>
      </c>
      <c r="H391" t="e" vm="2">
        <f>[1]!genBinomial(1,0.593)</f>
        <v>#VALUE!</v>
      </c>
      <c r="I391" s="13" t="e" vm="1">
        <f t="shared" si="66"/>
        <v>#VALUE!</v>
      </c>
      <c r="J391" t="e" vm="2">
        <f>[1]!genUniform($J$9,$J$10)</f>
        <v>#VALUE!</v>
      </c>
      <c r="K391" t="e" vm="1">
        <f t="shared" si="57"/>
        <v>#VALUE!</v>
      </c>
      <c r="L391" s="47" t="e" vm="1">
        <f t="shared" si="58"/>
        <v>#VALUE!</v>
      </c>
      <c r="M391" t="e" vm="1">
        <f t="shared" si="59"/>
        <v>#VALUE!</v>
      </c>
      <c r="N391" t="e" vm="2">
        <f>[1]!genUniform($N$9,$N$10)</f>
        <v>#VALUE!</v>
      </c>
      <c r="O391" t="e" vm="1">
        <f t="shared" si="60"/>
        <v>#VALUE!</v>
      </c>
      <c r="P391" s="47" t="e" vm="1">
        <f t="shared" si="61"/>
        <v>#VALUE!</v>
      </c>
      <c r="Q391" t="e" vm="1">
        <f t="shared" si="62"/>
        <v>#VALUE!</v>
      </c>
      <c r="R391" t="e" vm="2">
        <f>[1]!genUniform($J$9,$J$10)</f>
        <v>#VALUE!</v>
      </c>
      <c r="S391" t="e" vm="1">
        <f t="shared" si="63"/>
        <v>#VALUE!</v>
      </c>
      <c r="T391" s="47" t="e" vm="1">
        <f t="shared" si="64"/>
        <v>#VALUE!</v>
      </c>
      <c r="U391" t="e" vm="1">
        <f t="shared" si="65"/>
        <v>#VALUE!</v>
      </c>
    </row>
    <row r="392" spans="1:21">
      <c r="A392">
        <v>382</v>
      </c>
      <c r="C392" t="e" vm="2">
        <f>[1]!GenLognormal($C$9,$C$10)</f>
        <v>#VALUE!</v>
      </c>
      <c r="D392" t="e" vm="2">
        <f>[1]!GenLognormal($D$9,$D$10)</f>
        <v>#VALUE!</v>
      </c>
      <c r="E392" t="e" vm="2">
        <f>[1]!genNormal($E$9,$E$10)</f>
        <v>#VALUE!</v>
      </c>
      <c r="F392" t="e" vm="1">
        <f t="shared" si="56"/>
        <v>#VALUE!</v>
      </c>
      <c r="G392" t="e" vm="2">
        <f>[1]!GenLognormal($G$9,$G$10)</f>
        <v>#VALUE!</v>
      </c>
      <c r="H392" t="e" vm="2">
        <f>[1]!genBinomial(1,0.593)</f>
        <v>#VALUE!</v>
      </c>
      <c r="I392" s="13" t="e" vm="1">
        <f t="shared" si="66"/>
        <v>#VALUE!</v>
      </c>
      <c r="J392" t="e" vm="2">
        <f>[1]!genUniform($J$9,$J$10)</f>
        <v>#VALUE!</v>
      </c>
      <c r="K392" t="e" vm="1">
        <f t="shared" si="57"/>
        <v>#VALUE!</v>
      </c>
      <c r="L392" s="47" t="e" vm="1">
        <f t="shared" si="58"/>
        <v>#VALUE!</v>
      </c>
      <c r="M392" t="e" vm="1">
        <f t="shared" si="59"/>
        <v>#VALUE!</v>
      </c>
      <c r="N392" t="e" vm="2">
        <f>[1]!genUniform($N$9,$N$10)</f>
        <v>#VALUE!</v>
      </c>
      <c r="O392" t="e" vm="1">
        <f t="shared" si="60"/>
        <v>#VALUE!</v>
      </c>
      <c r="P392" s="47" t="e" vm="1">
        <f t="shared" si="61"/>
        <v>#VALUE!</v>
      </c>
      <c r="Q392" t="e" vm="1">
        <f t="shared" si="62"/>
        <v>#VALUE!</v>
      </c>
      <c r="R392" t="e" vm="2">
        <f>[1]!genUniform($J$9,$J$10)</f>
        <v>#VALUE!</v>
      </c>
      <c r="S392" t="e" vm="1">
        <f t="shared" si="63"/>
        <v>#VALUE!</v>
      </c>
      <c r="T392" s="47" t="e" vm="1">
        <f t="shared" si="64"/>
        <v>#VALUE!</v>
      </c>
      <c r="U392" t="e" vm="1">
        <f t="shared" si="65"/>
        <v>#VALUE!</v>
      </c>
    </row>
    <row r="393" spans="1:21">
      <c r="A393">
        <v>383</v>
      </c>
      <c r="C393" t="e" vm="2">
        <f>[1]!GenLognormal($C$9,$C$10)</f>
        <v>#VALUE!</v>
      </c>
      <c r="D393" t="e" vm="2">
        <f>[1]!GenLognormal($D$9,$D$10)</f>
        <v>#VALUE!</v>
      </c>
      <c r="E393" t="e" vm="2">
        <f>[1]!genNormal($E$9,$E$10)</f>
        <v>#VALUE!</v>
      </c>
      <c r="F393" t="e" vm="1">
        <f t="shared" si="56"/>
        <v>#VALUE!</v>
      </c>
      <c r="G393" t="e" vm="2">
        <f>[1]!GenLognormal($G$9,$G$10)</f>
        <v>#VALUE!</v>
      </c>
      <c r="H393" t="e" vm="2">
        <f>[1]!genBinomial(1,0.593)</f>
        <v>#VALUE!</v>
      </c>
      <c r="I393" s="13" t="e" vm="1">
        <f t="shared" si="66"/>
        <v>#VALUE!</v>
      </c>
      <c r="J393" t="e" vm="2">
        <f>[1]!genUniform($J$9,$J$10)</f>
        <v>#VALUE!</v>
      </c>
      <c r="K393" t="e" vm="1">
        <f t="shared" si="57"/>
        <v>#VALUE!</v>
      </c>
      <c r="L393" s="47" t="e" vm="1">
        <f t="shared" si="58"/>
        <v>#VALUE!</v>
      </c>
      <c r="M393" t="e" vm="1">
        <f t="shared" si="59"/>
        <v>#VALUE!</v>
      </c>
      <c r="N393" t="e" vm="2">
        <f>[1]!genUniform($N$9,$N$10)</f>
        <v>#VALUE!</v>
      </c>
      <c r="O393" t="e" vm="1">
        <f t="shared" si="60"/>
        <v>#VALUE!</v>
      </c>
      <c r="P393" s="47" t="e" vm="1">
        <f t="shared" si="61"/>
        <v>#VALUE!</v>
      </c>
      <c r="Q393" t="e" vm="1">
        <f t="shared" si="62"/>
        <v>#VALUE!</v>
      </c>
      <c r="R393" t="e" vm="2">
        <f>[1]!genUniform($J$9,$J$10)</f>
        <v>#VALUE!</v>
      </c>
      <c r="S393" t="e" vm="1">
        <f t="shared" si="63"/>
        <v>#VALUE!</v>
      </c>
      <c r="T393" s="47" t="e" vm="1">
        <f t="shared" si="64"/>
        <v>#VALUE!</v>
      </c>
      <c r="U393" t="e" vm="1">
        <f t="shared" si="65"/>
        <v>#VALUE!</v>
      </c>
    </row>
    <row r="394" spans="1:21">
      <c r="A394">
        <v>384</v>
      </c>
      <c r="C394" t="e" vm="2">
        <f>[1]!GenLognormal($C$9,$C$10)</f>
        <v>#VALUE!</v>
      </c>
      <c r="D394" t="e" vm="2">
        <f>[1]!GenLognormal($D$9,$D$10)</f>
        <v>#VALUE!</v>
      </c>
      <c r="E394" t="e" vm="2">
        <f>[1]!genNormal($E$9,$E$10)</f>
        <v>#VALUE!</v>
      </c>
      <c r="F394" t="e" vm="1">
        <f t="shared" si="56"/>
        <v>#VALUE!</v>
      </c>
      <c r="G394" t="e" vm="2">
        <f>[1]!GenLognormal($G$9,$G$10)</f>
        <v>#VALUE!</v>
      </c>
      <c r="H394" t="e" vm="2">
        <f>[1]!genBinomial(1,0.593)</f>
        <v>#VALUE!</v>
      </c>
      <c r="I394" s="13" t="e" vm="1">
        <f t="shared" si="66"/>
        <v>#VALUE!</v>
      </c>
      <c r="J394" t="e" vm="2">
        <f>[1]!genUniform($J$9,$J$10)</f>
        <v>#VALUE!</v>
      </c>
      <c r="K394" t="e" vm="1">
        <f t="shared" si="57"/>
        <v>#VALUE!</v>
      </c>
      <c r="L394" s="47" t="e" vm="1">
        <f t="shared" si="58"/>
        <v>#VALUE!</v>
      </c>
      <c r="M394" t="e" vm="1">
        <f t="shared" si="59"/>
        <v>#VALUE!</v>
      </c>
      <c r="N394" t="e" vm="2">
        <f>[1]!genUniform($N$9,$N$10)</f>
        <v>#VALUE!</v>
      </c>
      <c r="O394" t="e" vm="1">
        <f t="shared" si="60"/>
        <v>#VALUE!</v>
      </c>
      <c r="P394" s="47" t="e" vm="1">
        <f t="shared" si="61"/>
        <v>#VALUE!</v>
      </c>
      <c r="Q394" t="e" vm="1">
        <f t="shared" si="62"/>
        <v>#VALUE!</v>
      </c>
      <c r="R394" t="e" vm="2">
        <f>[1]!genUniform($J$9,$J$10)</f>
        <v>#VALUE!</v>
      </c>
      <c r="S394" t="e" vm="1">
        <f t="shared" si="63"/>
        <v>#VALUE!</v>
      </c>
      <c r="T394" s="47" t="e" vm="1">
        <f t="shared" si="64"/>
        <v>#VALUE!</v>
      </c>
      <c r="U394" t="e" vm="1">
        <f t="shared" si="65"/>
        <v>#VALUE!</v>
      </c>
    </row>
    <row r="395" spans="1:21">
      <c r="A395">
        <v>385</v>
      </c>
      <c r="C395" t="e" vm="2">
        <f>[1]!GenLognormal($C$9,$C$10)</f>
        <v>#VALUE!</v>
      </c>
      <c r="D395" t="e" vm="2">
        <f>[1]!GenLognormal($D$9,$D$10)</f>
        <v>#VALUE!</v>
      </c>
      <c r="E395" t="e" vm="2">
        <f>[1]!genNormal($E$9,$E$10)</f>
        <v>#VALUE!</v>
      </c>
      <c r="F395" t="e" vm="1">
        <f t="shared" si="56"/>
        <v>#VALUE!</v>
      </c>
      <c r="G395" t="e" vm="2">
        <f>[1]!GenLognormal($G$9,$G$10)</f>
        <v>#VALUE!</v>
      </c>
      <c r="H395" t="e" vm="2">
        <f>[1]!genBinomial(1,0.593)</f>
        <v>#VALUE!</v>
      </c>
      <c r="I395" s="13" t="e" vm="1">
        <f t="shared" si="66"/>
        <v>#VALUE!</v>
      </c>
      <c r="J395" t="e" vm="2">
        <f>[1]!genUniform($J$9,$J$10)</f>
        <v>#VALUE!</v>
      </c>
      <c r="K395" t="e" vm="1">
        <f t="shared" si="57"/>
        <v>#VALUE!</v>
      </c>
      <c r="L395" s="47" t="e" vm="1">
        <f t="shared" si="58"/>
        <v>#VALUE!</v>
      </c>
      <c r="M395" t="e" vm="1">
        <f t="shared" si="59"/>
        <v>#VALUE!</v>
      </c>
      <c r="N395" t="e" vm="2">
        <f>[1]!genUniform($N$9,$N$10)</f>
        <v>#VALUE!</v>
      </c>
      <c r="O395" t="e" vm="1">
        <f t="shared" si="60"/>
        <v>#VALUE!</v>
      </c>
      <c r="P395" s="47" t="e" vm="1">
        <f t="shared" si="61"/>
        <v>#VALUE!</v>
      </c>
      <c r="Q395" t="e" vm="1">
        <f t="shared" si="62"/>
        <v>#VALUE!</v>
      </c>
      <c r="R395" t="e" vm="2">
        <f>[1]!genUniform($J$9,$J$10)</f>
        <v>#VALUE!</v>
      </c>
      <c r="S395" t="e" vm="1">
        <f t="shared" si="63"/>
        <v>#VALUE!</v>
      </c>
      <c r="T395" s="47" t="e" vm="1">
        <f t="shared" si="64"/>
        <v>#VALUE!</v>
      </c>
      <c r="U395" t="e" vm="1">
        <f t="shared" si="65"/>
        <v>#VALUE!</v>
      </c>
    </row>
    <row r="396" spans="1:21">
      <c r="A396">
        <v>386</v>
      </c>
      <c r="C396" t="e" vm="2">
        <f>[1]!GenLognormal($C$9,$C$10)</f>
        <v>#VALUE!</v>
      </c>
      <c r="D396" t="e" vm="2">
        <f>[1]!GenLognormal($D$9,$D$10)</f>
        <v>#VALUE!</v>
      </c>
      <c r="E396" t="e" vm="2">
        <f>[1]!genNormal($E$9,$E$10)</f>
        <v>#VALUE!</v>
      </c>
      <c r="F396" t="e" vm="1">
        <f t="shared" ref="F396:F459" si="67">IF(E396&gt;45,E396,45)</f>
        <v>#VALUE!</v>
      </c>
      <c r="G396" t="e" vm="2">
        <f>[1]!GenLognormal($G$9,$G$10)</f>
        <v>#VALUE!</v>
      </c>
      <c r="H396" t="e" vm="2">
        <f>[1]!genBinomial(1,0.593)</f>
        <v>#VALUE!</v>
      </c>
      <c r="I396" s="13" t="e" vm="1">
        <f t="shared" si="66"/>
        <v>#VALUE!</v>
      </c>
      <c r="J396" t="e" vm="2">
        <f>[1]!genUniform($J$9,$J$10)</f>
        <v>#VALUE!</v>
      </c>
      <c r="K396" t="e" vm="1">
        <f t="shared" ref="K396:K459" si="68">_xlfn.LOGNORM.INV($J396,$K$9,$K$10)</f>
        <v>#VALUE!</v>
      </c>
      <c r="L396" s="47" t="e" vm="1">
        <f t="shared" ref="L396:L459" si="69">K396*$I396/24/60</f>
        <v>#VALUE!</v>
      </c>
      <c r="M396" t="e" vm="1">
        <f t="shared" ref="M396:M459" si="70">L396*24*60/$D396</f>
        <v>#VALUE!</v>
      </c>
      <c r="N396" t="e" vm="2">
        <f>[1]!genUniform($N$9,$N$10)</f>
        <v>#VALUE!</v>
      </c>
      <c r="O396" t="e" vm="1">
        <f t="shared" ref="O396:O459" si="71">_xlfn.LOGNORM.INV($R396,$S$9,$S$10)</f>
        <v>#VALUE!</v>
      </c>
      <c r="P396" s="47" t="e" vm="1">
        <f t="shared" ref="P396:P459" si="72">O396*$I396/24/60</f>
        <v>#VALUE!</v>
      </c>
      <c r="Q396" t="e" vm="1">
        <f t="shared" ref="Q396:Q459" si="73">P396*24*60/$D396</f>
        <v>#VALUE!</v>
      </c>
      <c r="R396" t="e" vm="2">
        <f>[1]!genUniform($J$9,$J$10)</f>
        <v>#VALUE!</v>
      </c>
      <c r="S396" t="e" vm="1">
        <f t="shared" ref="S396:S459" si="74">_xlfn.LOGNORM.INV($R396,$S$9,$S$10)</f>
        <v>#VALUE!</v>
      </c>
      <c r="T396" s="47" t="e" vm="1">
        <f t="shared" ref="T396:T459" si="75">S396*$I396/24/60</f>
        <v>#VALUE!</v>
      </c>
      <c r="U396" t="e" vm="1">
        <f t="shared" ref="U396:U459" si="76">T396*24*60/$D396</f>
        <v>#VALUE!</v>
      </c>
    </row>
    <row r="397" spans="1:21">
      <c r="A397">
        <v>387</v>
      </c>
      <c r="C397" t="e" vm="2">
        <f>[1]!GenLognormal($C$9,$C$10)</f>
        <v>#VALUE!</v>
      </c>
      <c r="D397" t="e" vm="2">
        <f>[1]!GenLognormal($D$9,$D$10)</f>
        <v>#VALUE!</v>
      </c>
      <c r="E397" t="e" vm="2">
        <f>[1]!genNormal($E$9,$E$10)</f>
        <v>#VALUE!</v>
      </c>
      <c r="F397" t="e" vm="1">
        <f t="shared" si="67"/>
        <v>#VALUE!</v>
      </c>
      <c r="G397" t="e" vm="2">
        <f>[1]!GenLognormal($G$9,$G$10)</f>
        <v>#VALUE!</v>
      </c>
      <c r="H397" t="e" vm="2">
        <f>[1]!genBinomial(1,0.593)</f>
        <v>#VALUE!</v>
      </c>
      <c r="I397" s="13" t="e" vm="1">
        <f t="shared" si="66"/>
        <v>#VALUE!</v>
      </c>
      <c r="J397" t="e" vm="2">
        <f>[1]!genUniform($J$9,$J$10)</f>
        <v>#VALUE!</v>
      </c>
      <c r="K397" t="e" vm="1">
        <f t="shared" si="68"/>
        <v>#VALUE!</v>
      </c>
      <c r="L397" s="47" t="e" vm="1">
        <f t="shared" si="69"/>
        <v>#VALUE!</v>
      </c>
      <c r="M397" t="e" vm="1">
        <f t="shared" si="70"/>
        <v>#VALUE!</v>
      </c>
      <c r="N397" t="e" vm="2">
        <f>[1]!genUniform($N$9,$N$10)</f>
        <v>#VALUE!</v>
      </c>
      <c r="O397" t="e" vm="1">
        <f t="shared" si="71"/>
        <v>#VALUE!</v>
      </c>
      <c r="P397" s="47" t="e" vm="1">
        <f t="shared" si="72"/>
        <v>#VALUE!</v>
      </c>
      <c r="Q397" t="e" vm="1">
        <f t="shared" si="73"/>
        <v>#VALUE!</v>
      </c>
      <c r="R397" t="e" vm="2">
        <f>[1]!genUniform($J$9,$J$10)</f>
        <v>#VALUE!</v>
      </c>
      <c r="S397" t="e" vm="1">
        <f t="shared" si="74"/>
        <v>#VALUE!</v>
      </c>
      <c r="T397" s="47" t="e" vm="1">
        <f t="shared" si="75"/>
        <v>#VALUE!</v>
      </c>
      <c r="U397" t="e" vm="1">
        <f t="shared" si="76"/>
        <v>#VALUE!</v>
      </c>
    </row>
    <row r="398" spans="1:21">
      <c r="A398">
        <v>388</v>
      </c>
      <c r="C398" t="e" vm="2">
        <f>[1]!GenLognormal($C$9,$C$10)</f>
        <v>#VALUE!</v>
      </c>
      <c r="D398" t="e" vm="2">
        <f>[1]!GenLognormal($D$9,$D$10)</f>
        <v>#VALUE!</v>
      </c>
      <c r="E398" t="e" vm="2">
        <f>[1]!genNormal($E$9,$E$10)</f>
        <v>#VALUE!</v>
      </c>
      <c r="F398" t="e" vm="1">
        <f t="shared" si="67"/>
        <v>#VALUE!</v>
      </c>
      <c r="G398" t="e" vm="2">
        <f>[1]!GenLognormal($G$9,$G$10)</f>
        <v>#VALUE!</v>
      </c>
      <c r="H398" t="e" vm="2">
        <f>[1]!genBinomial(1,0.593)</f>
        <v>#VALUE!</v>
      </c>
      <c r="I398" s="13" t="e" vm="1">
        <f t="shared" si="66"/>
        <v>#VALUE!</v>
      </c>
      <c r="J398" t="e" vm="2">
        <f>[1]!genUniform($J$9,$J$10)</f>
        <v>#VALUE!</v>
      </c>
      <c r="K398" t="e" vm="1">
        <f t="shared" si="68"/>
        <v>#VALUE!</v>
      </c>
      <c r="L398" s="47" t="e" vm="1">
        <f t="shared" si="69"/>
        <v>#VALUE!</v>
      </c>
      <c r="M398" t="e" vm="1">
        <f t="shared" si="70"/>
        <v>#VALUE!</v>
      </c>
      <c r="N398" t="e" vm="2">
        <f>[1]!genUniform($N$9,$N$10)</f>
        <v>#VALUE!</v>
      </c>
      <c r="O398" t="e" vm="1">
        <f t="shared" si="71"/>
        <v>#VALUE!</v>
      </c>
      <c r="P398" s="47" t="e" vm="1">
        <f t="shared" si="72"/>
        <v>#VALUE!</v>
      </c>
      <c r="Q398" t="e" vm="1">
        <f t="shared" si="73"/>
        <v>#VALUE!</v>
      </c>
      <c r="R398" t="e" vm="2">
        <f>[1]!genUniform($J$9,$J$10)</f>
        <v>#VALUE!</v>
      </c>
      <c r="S398" t="e" vm="1">
        <f t="shared" si="74"/>
        <v>#VALUE!</v>
      </c>
      <c r="T398" s="47" t="e" vm="1">
        <f t="shared" si="75"/>
        <v>#VALUE!</v>
      </c>
      <c r="U398" t="e" vm="1">
        <f t="shared" si="76"/>
        <v>#VALUE!</v>
      </c>
    </row>
    <row r="399" spans="1:21">
      <c r="A399">
        <v>389</v>
      </c>
      <c r="C399" t="e" vm="2">
        <f>[1]!GenLognormal($C$9,$C$10)</f>
        <v>#VALUE!</v>
      </c>
      <c r="D399" t="e" vm="2">
        <f>[1]!GenLognormal($D$9,$D$10)</f>
        <v>#VALUE!</v>
      </c>
      <c r="E399" t="e" vm="2">
        <f>[1]!genNormal($E$9,$E$10)</f>
        <v>#VALUE!</v>
      </c>
      <c r="F399" t="e" vm="1">
        <f t="shared" si="67"/>
        <v>#VALUE!</v>
      </c>
      <c r="G399" t="e" vm="2">
        <f>[1]!GenLognormal($G$9,$G$10)</f>
        <v>#VALUE!</v>
      </c>
      <c r="H399" t="e" vm="2">
        <f>[1]!genBinomial(1,0.593)</f>
        <v>#VALUE!</v>
      </c>
      <c r="I399" s="13" t="e" vm="1">
        <f t="shared" ref="I399:I462" si="77">(266.16-47.17*H399-2.33*G399+0.66*F399+0.017*(F399^2))*113.12/1000000*D399</f>
        <v>#VALUE!</v>
      </c>
      <c r="J399" t="e" vm="2">
        <f>[1]!genUniform($J$9,$J$10)</f>
        <v>#VALUE!</v>
      </c>
      <c r="K399" t="e" vm="1">
        <f t="shared" si="68"/>
        <v>#VALUE!</v>
      </c>
      <c r="L399" s="47" t="e" vm="1">
        <f t="shared" si="69"/>
        <v>#VALUE!</v>
      </c>
      <c r="M399" t="e" vm="1">
        <f t="shared" si="70"/>
        <v>#VALUE!</v>
      </c>
      <c r="N399" t="e" vm="2">
        <f>[1]!genUniform($N$9,$N$10)</f>
        <v>#VALUE!</v>
      </c>
      <c r="O399" t="e" vm="1">
        <f t="shared" si="71"/>
        <v>#VALUE!</v>
      </c>
      <c r="P399" s="47" t="e" vm="1">
        <f t="shared" si="72"/>
        <v>#VALUE!</v>
      </c>
      <c r="Q399" t="e" vm="1">
        <f t="shared" si="73"/>
        <v>#VALUE!</v>
      </c>
      <c r="R399" t="e" vm="2">
        <f>[1]!genUniform($J$9,$J$10)</f>
        <v>#VALUE!</v>
      </c>
      <c r="S399" t="e" vm="1">
        <f t="shared" si="74"/>
        <v>#VALUE!</v>
      </c>
      <c r="T399" s="47" t="e" vm="1">
        <f t="shared" si="75"/>
        <v>#VALUE!</v>
      </c>
      <c r="U399" t="e" vm="1">
        <f t="shared" si="76"/>
        <v>#VALUE!</v>
      </c>
    </row>
    <row r="400" spans="1:21">
      <c r="A400">
        <v>390</v>
      </c>
      <c r="C400" t="e" vm="2">
        <f>[1]!GenLognormal($C$9,$C$10)</f>
        <v>#VALUE!</v>
      </c>
      <c r="D400" t="e" vm="2">
        <f>[1]!GenLognormal($D$9,$D$10)</f>
        <v>#VALUE!</v>
      </c>
      <c r="E400" t="e" vm="2">
        <f>[1]!genNormal($E$9,$E$10)</f>
        <v>#VALUE!</v>
      </c>
      <c r="F400" t="e" vm="1">
        <f t="shared" si="67"/>
        <v>#VALUE!</v>
      </c>
      <c r="G400" t="e" vm="2">
        <f>[1]!GenLognormal($G$9,$G$10)</f>
        <v>#VALUE!</v>
      </c>
      <c r="H400" t="e" vm="2">
        <f>[1]!genBinomial(1,0.593)</f>
        <v>#VALUE!</v>
      </c>
      <c r="I400" s="13" t="e" vm="1">
        <f t="shared" si="77"/>
        <v>#VALUE!</v>
      </c>
      <c r="J400" t="e" vm="2">
        <f>[1]!genUniform($J$9,$J$10)</f>
        <v>#VALUE!</v>
      </c>
      <c r="K400" t="e" vm="1">
        <f t="shared" si="68"/>
        <v>#VALUE!</v>
      </c>
      <c r="L400" s="47" t="e" vm="1">
        <f t="shared" si="69"/>
        <v>#VALUE!</v>
      </c>
      <c r="M400" t="e" vm="1">
        <f t="shared" si="70"/>
        <v>#VALUE!</v>
      </c>
      <c r="N400" t="e" vm="2">
        <f>[1]!genUniform($N$9,$N$10)</f>
        <v>#VALUE!</v>
      </c>
      <c r="O400" t="e" vm="1">
        <f t="shared" si="71"/>
        <v>#VALUE!</v>
      </c>
      <c r="P400" s="47" t="e" vm="1">
        <f t="shared" si="72"/>
        <v>#VALUE!</v>
      </c>
      <c r="Q400" t="e" vm="1">
        <f t="shared" si="73"/>
        <v>#VALUE!</v>
      </c>
      <c r="R400" t="e" vm="2">
        <f>[1]!genUniform($J$9,$J$10)</f>
        <v>#VALUE!</v>
      </c>
      <c r="S400" t="e" vm="1">
        <f t="shared" si="74"/>
        <v>#VALUE!</v>
      </c>
      <c r="T400" s="47" t="e" vm="1">
        <f t="shared" si="75"/>
        <v>#VALUE!</v>
      </c>
      <c r="U400" t="e" vm="1">
        <f t="shared" si="76"/>
        <v>#VALUE!</v>
      </c>
    </row>
    <row r="401" spans="1:21">
      <c r="A401">
        <v>391</v>
      </c>
      <c r="C401" t="e" vm="2">
        <f>[1]!GenLognormal($C$9,$C$10)</f>
        <v>#VALUE!</v>
      </c>
      <c r="D401" t="e" vm="2">
        <f>[1]!GenLognormal($D$9,$D$10)</f>
        <v>#VALUE!</v>
      </c>
      <c r="E401" t="e" vm="2">
        <f>[1]!genNormal($E$9,$E$10)</f>
        <v>#VALUE!</v>
      </c>
      <c r="F401" t="e" vm="1">
        <f t="shared" si="67"/>
        <v>#VALUE!</v>
      </c>
      <c r="G401" t="e" vm="2">
        <f>[1]!GenLognormal($G$9,$G$10)</f>
        <v>#VALUE!</v>
      </c>
      <c r="H401" t="e" vm="2">
        <f>[1]!genBinomial(1,0.593)</f>
        <v>#VALUE!</v>
      </c>
      <c r="I401" s="13" t="e" vm="1">
        <f t="shared" si="77"/>
        <v>#VALUE!</v>
      </c>
      <c r="J401" t="e" vm="2">
        <f>[1]!genUniform($J$9,$J$10)</f>
        <v>#VALUE!</v>
      </c>
      <c r="K401" t="e" vm="1">
        <f t="shared" si="68"/>
        <v>#VALUE!</v>
      </c>
      <c r="L401" s="47" t="e" vm="1">
        <f t="shared" si="69"/>
        <v>#VALUE!</v>
      </c>
      <c r="M401" t="e" vm="1">
        <f t="shared" si="70"/>
        <v>#VALUE!</v>
      </c>
      <c r="N401" t="e" vm="2">
        <f>[1]!genUniform($N$9,$N$10)</f>
        <v>#VALUE!</v>
      </c>
      <c r="O401" t="e" vm="1">
        <f t="shared" si="71"/>
        <v>#VALUE!</v>
      </c>
      <c r="P401" s="47" t="e" vm="1">
        <f t="shared" si="72"/>
        <v>#VALUE!</v>
      </c>
      <c r="Q401" t="e" vm="1">
        <f t="shared" si="73"/>
        <v>#VALUE!</v>
      </c>
      <c r="R401" t="e" vm="2">
        <f>[1]!genUniform($J$9,$J$10)</f>
        <v>#VALUE!</v>
      </c>
      <c r="S401" t="e" vm="1">
        <f t="shared" si="74"/>
        <v>#VALUE!</v>
      </c>
      <c r="T401" s="47" t="e" vm="1">
        <f t="shared" si="75"/>
        <v>#VALUE!</v>
      </c>
      <c r="U401" t="e" vm="1">
        <f t="shared" si="76"/>
        <v>#VALUE!</v>
      </c>
    </row>
    <row r="402" spans="1:21">
      <c r="A402">
        <v>392</v>
      </c>
      <c r="C402" t="e" vm="2">
        <f>[1]!GenLognormal($C$9,$C$10)</f>
        <v>#VALUE!</v>
      </c>
      <c r="D402" t="e" vm="2">
        <f>[1]!GenLognormal($D$9,$D$10)</f>
        <v>#VALUE!</v>
      </c>
      <c r="E402" t="e" vm="2">
        <f>[1]!genNormal($E$9,$E$10)</f>
        <v>#VALUE!</v>
      </c>
      <c r="F402" t="e" vm="1">
        <f t="shared" si="67"/>
        <v>#VALUE!</v>
      </c>
      <c r="G402" t="e" vm="2">
        <f>[1]!GenLognormal($G$9,$G$10)</f>
        <v>#VALUE!</v>
      </c>
      <c r="H402" t="e" vm="2">
        <f>[1]!genBinomial(1,0.593)</f>
        <v>#VALUE!</v>
      </c>
      <c r="I402" s="13" t="e" vm="1">
        <f t="shared" si="77"/>
        <v>#VALUE!</v>
      </c>
      <c r="J402" t="e" vm="2">
        <f>[1]!genUniform($J$9,$J$10)</f>
        <v>#VALUE!</v>
      </c>
      <c r="K402" t="e" vm="1">
        <f t="shared" si="68"/>
        <v>#VALUE!</v>
      </c>
      <c r="L402" s="47" t="e" vm="1">
        <f t="shared" si="69"/>
        <v>#VALUE!</v>
      </c>
      <c r="M402" t="e" vm="1">
        <f t="shared" si="70"/>
        <v>#VALUE!</v>
      </c>
      <c r="N402" t="e" vm="2">
        <f>[1]!genUniform($N$9,$N$10)</f>
        <v>#VALUE!</v>
      </c>
      <c r="O402" t="e" vm="1">
        <f t="shared" si="71"/>
        <v>#VALUE!</v>
      </c>
      <c r="P402" s="47" t="e" vm="1">
        <f t="shared" si="72"/>
        <v>#VALUE!</v>
      </c>
      <c r="Q402" t="e" vm="1">
        <f t="shared" si="73"/>
        <v>#VALUE!</v>
      </c>
      <c r="R402" t="e" vm="2">
        <f>[1]!genUniform($J$9,$J$10)</f>
        <v>#VALUE!</v>
      </c>
      <c r="S402" t="e" vm="1">
        <f t="shared" si="74"/>
        <v>#VALUE!</v>
      </c>
      <c r="T402" s="47" t="e" vm="1">
        <f t="shared" si="75"/>
        <v>#VALUE!</v>
      </c>
      <c r="U402" t="e" vm="1">
        <f t="shared" si="76"/>
        <v>#VALUE!</v>
      </c>
    </row>
    <row r="403" spans="1:21">
      <c r="A403">
        <v>393</v>
      </c>
      <c r="C403" t="e" vm="2">
        <f>[1]!GenLognormal($C$9,$C$10)</f>
        <v>#VALUE!</v>
      </c>
      <c r="D403" t="e" vm="2">
        <f>[1]!GenLognormal($D$9,$D$10)</f>
        <v>#VALUE!</v>
      </c>
      <c r="E403" t="e" vm="2">
        <f>[1]!genNormal($E$9,$E$10)</f>
        <v>#VALUE!</v>
      </c>
      <c r="F403" t="e" vm="1">
        <f t="shared" si="67"/>
        <v>#VALUE!</v>
      </c>
      <c r="G403" t="e" vm="2">
        <f>[1]!GenLognormal($G$9,$G$10)</f>
        <v>#VALUE!</v>
      </c>
      <c r="H403" t="e" vm="2">
        <f>[1]!genBinomial(1,0.593)</f>
        <v>#VALUE!</v>
      </c>
      <c r="I403" s="13" t="e" vm="1">
        <f t="shared" si="77"/>
        <v>#VALUE!</v>
      </c>
      <c r="J403" t="e" vm="2">
        <f>[1]!genUniform($J$9,$J$10)</f>
        <v>#VALUE!</v>
      </c>
      <c r="K403" t="e" vm="1">
        <f t="shared" si="68"/>
        <v>#VALUE!</v>
      </c>
      <c r="L403" s="47" t="e" vm="1">
        <f t="shared" si="69"/>
        <v>#VALUE!</v>
      </c>
      <c r="M403" t="e" vm="1">
        <f t="shared" si="70"/>
        <v>#VALUE!</v>
      </c>
      <c r="N403" t="e" vm="2">
        <f>[1]!genUniform($N$9,$N$10)</f>
        <v>#VALUE!</v>
      </c>
      <c r="O403" t="e" vm="1">
        <f t="shared" si="71"/>
        <v>#VALUE!</v>
      </c>
      <c r="P403" s="47" t="e" vm="1">
        <f t="shared" si="72"/>
        <v>#VALUE!</v>
      </c>
      <c r="Q403" t="e" vm="1">
        <f t="shared" si="73"/>
        <v>#VALUE!</v>
      </c>
      <c r="R403" t="e" vm="2">
        <f>[1]!genUniform($J$9,$J$10)</f>
        <v>#VALUE!</v>
      </c>
      <c r="S403" t="e" vm="1">
        <f t="shared" si="74"/>
        <v>#VALUE!</v>
      </c>
      <c r="T403" s="47" t="e" vm="1">
        <f t="shared" si="75"/>
        <v>#VALUE!</v>
      </c>
      <c r="U403" t="e" vm="1">
        <f t="shared" si="76"/>
        <v>#VALUE!</v>
      </c>
    </row>
    <row r="404" spans="1:21">
      <c r="A404">
        <v>394</v>
      </c>
      <c r="C404" t="e" vm="2">
        <f>[1]!GenLognormal($C$9,$C$10)</f>
        <v>#VALUE!</v>
      </c>
      <c r="D404" t="e" vm="2">
        <f>[1]!GenLognormal($D$9,$D$10)</f>
        <v>#VALUE!</v>
      </c>
      <c r="E404" t="e" vm="2">
        <f>[1]!genNormal($E$9,$E$10)</f>
        <v>#VALUE!</v>
      </c>
      <c r="F404" t="e" vm="1">
        <f t="shared" si="67"/>
        <v>#VALUE!</v>
      </c>
      <c r="G404" t="e" vm="2">
        <f>[1]!GenLognormal($G$9,$G$10)</f>
        <v>#VALUE!</v>
      </c>
      <c r="H404" t="e" vm="2">
        <f>[1]!genBinomial(1,0.593)</f>
        <v>#VALUE!</v>
      </c>
      <c r="I404" s="13" t="e" vm="1">
        <f t="shared" si="77"/>
        <v>#VALUE!</v>
      </c>
      <c r="J404" t="e" vm="2">
        <f>[1]!genUniform($J$9,$J$10)</f>
        <v>#VALUE!</v>
      </c>
      <c r="K404" t="e" vm="1">
        <f t="shared" si="68"/>
        <v>#VALUE!</v>
      </c>
      <c r="L404" s="47" t="e" vm="1">
        <f t="shared" si="69"/>
        <v>#VALUE!</v>
      </c>
      <c r="M404" t="e" vm="1">
        <f t="shared" si="70"/>
        <v>#VALUE!</v>
      </c>
      <c r="N404" t="e" vm="2">
        <f>[1]!genUniform($N$9,$N$10)</f>
        <v>#VALUE!</v>
      </c>
      <c r="O404" t="e" vm="1">
        <f t="shared" si="71"/>
        <v>#VALUE!</v>
      </c>
      <c r="P404" s="47" t="e" vm="1">
        <f t="shared" si="72"/>
        <v>#VALUE!</v>
      </c>
      <c r="Q404" t="e" vm="1">
        <f t="shared" si="73"/>
        <v>#VALUE!</v>
      </c>
      <c r="R404" t="e" vm="2">
        <f>[1]!genUniform($J$9,$J$10)</f>
        <v>#VALUE!</v>
      </c>
      <c r="S404" t="e" vm="1">
        <f t="shared" si="74"/>
        <v>#VALUE!</v>
      </c>
      <c r="T404" s="47" t="e" vm="1">
        <f t="shared" si="75"/>
        <v>#VALUE!</v>
      </c>
      <c r="U404" t="e" vm="1">
        <f t="shared" si="76"/>
        <v>#VALUE!</v>
      </c>
    </row>
    <row r="405" spans="1:21">
      <c r="A405">
        <v>395</v>
      </c>
      <c r="C405" t="e" vm="2">
        <f>[1]!GenLognormal($C$9,$C$10)</f>
        <v>#VALUE!</v>
      </c>
      <c r="D405" t="e" vm="2">
        <f>[1]!GenLognormal($D$9,$D$10)</f>
        <v>#VALUE!</v>
      </c>
      <c r="E405" t="e" vm="2">
        <f>[1]!genNormal($E$9,$E$10)</f>
        <v>#VALUE!</v>
      </c>
      <c r="F405" t="e" vm="1">
        <f t="shared" si="67"/>
        <v>#VALUE!</v>
      </c>
      <c r="G405" t="e" vm="2">
        <f>[1]!GenLognormal($G$9,$G$10)</f>
        <v>#VALUE!</v>
      </c>
      <c r="H405" t="e" vm="2">
        <f>[1]!genBinomial(1,0.593)</f>
        <v>#VALUE!</v>
      </c>
      <c r="I405" s="13" t="e" vm="1">
        <f t="shared" si="77"/>
        <v>#VALUE!</v>
      </c>
      <c r="J405" t="e" vm="2">
        <f>[1]!genUniform($J$9,$J$10)</f>
        <v>#VALUE!</v>
      </c>
      <c r="K405" t="e" vm="1">
        <f t="shared" si="68"/>
        <v>#VALUE!</v>
      </c>
      <c r="L405" s="47" t="e" vm="1">
        <f t="shared" si="69"/>
        <v>#VALUE!</v>
      </c>
      <c r="M405" t="e" vm="1">
        <f t="shared" si="70"/>
        <v>#VALUE!</v>
      </c>
      <c r="N405" t="e" vm="2">
        <f>[1]!genUniform($N$9,$N$10)</f>
        <v>#VALUE!</v>
      </c>
      <c r="O405" t="e" vm="1">
        <f t="shared" si="71"/>
        <v>#VALUE!</v>
      </c>
      <c r="P405" s="47" t="e" vm="1">
        <f t="shared" si="72"/>
        <v>#VALUE!</v>
      </c>
      <c r="Q405" t="e" vm="1">
        <f t="shared" si="73"/>
        <v>#VALUE!</v>
      </c>
      <c r="R405" t="e" vm="2">
        <f>[1]!genUniform($J$9,$J$10)</f>
        <v>#VALUE!</v>
      </c>
      <c r="S405" t="e" vm="1">
        <f t="shared" si="74"/>
        <v>#VALUE!</v>
      </c>
      <c r="T405" s="47" t="e" vm="1">
        <f t="shared" si="75"/>
        <v>#VALUE!</v>
      </c>
      <c r="U405" t="e" vm="1">
        <f t="shared" si="76"/>
        <v>#VALUE!</v>
      </c>
    </row>
    <row r="406" spans="1:21">
      <c r="A406">
        <v>396</v>
      </c>
      <c r="C406" t="e" vm="2">
        <f>[1]!GenLognormal($C$9,$C$10)</f>
        <v>#VALUE!</v>
      </c>
      <c r="D406" t="e" vm="2">
        <f>[1]!GenLognormal($D$9,$D$10)</f>
        <v>#VALUE!</v>
      </c>
      <c r="E406" t="e" vm="2">
        <f>[1]!genNormal($E$9,$E$10)</f>
        <v>#VALUE!</v>
      </c>
      <c r="F406" t="e" vm="1">
        <f t="shared" si="67"/>
        <v>#VALUE!</v>
      </c>
      <c r="G406" t="e" vm="2">
        <f>[1]!GenLognormal($G$9,$G$10)</f>
        <v>#VALUE!</v>
      </c>
      <c r="H406" t="e" vm="2">
        <f>[1]!genBinomial(1,0.593)</f>
        <v>#VALUE!</v>
      </c>
      <c r="I406" s="13" t="e" vm="1">
        <f t="shared" si="77"/>
        <v>#VALUE!</v>
      </c>
      <c r="J406" t="e" vm="2">
        <f>[1]!genUniform($J$9,$J$10)</f>
        <v>#VALUE!</v>
      </c>
      <c r="K406" t="e" vm="1">
        <f t="shared" si="68"/>
        <v>#VALUE!</v>
      </c>
      <c r="L406" s="47" t="e" vm="1">
        <f t="shared" si="69"/>
        <v>#VALUE!</v>
      </c>
      <c r="M406" t="e" vm="1">
        <f t="shared" si="70"/>
        <v>#VALUE!</v>
      </c>
      <c r="N406" t="e" vm="2">
        <f>[1]!genUniform($N$9,$N$10)</f>
        <v>#VALUE!</v>
      </c>
      <c r="O406" t="e" vm="1">
        <f t="shared" si="71"/>
        <v>#VALUE!</v>
      </c>
      <c r="P406" s="47" t="e" vm="1">
        <f t="shared" si="72"/>
        <v>#VALUE!</v>
      </c>
      <c r="Q406" t="e" vm="1">
        <f t="shared" si="73"/>
        <v>#VALUE!</v>
      </c>
      <c r="R406" t="e" vm="2">
        <f>[1]!genUniform($J$9,$J$10)</f>
        <v>#VALUE!</v>
      </c>
      <c r="S406" t="e" vm="1">
        <f t="shared" si="74"/>
        <v>#VALUE!</v>
      </c>
      <c r="T406" s="47" t="e" vm="1">
        <f t="shared" si="75"/>
        <v>#VALUE!</v>
      </c>
      <c r="U406" t="e" vm="1">
        <f t="shared" si="76"/>
        <v>#VALUE!</v>
      </c>
    </row>
    <row r="407" spans="1:21">
      <c r="A407">
        <v>397</v>
      </c>
      <c r="C407" t="e" vm="2">
        <f>[1]!GenLognormal($C$9,$C$10)</f>
        <v>#VALUE!</v>
      </c>
      <c r="D407" t="e" vm="2">
        <f>[1]!GenLognormal($D$9,$D$10)</f>
        <v>#VALUE!</v>
      </c>
      <c r="E407" t="e" vm="2">
        <f>[1]!genNormal($E$9,$E$10)</f>
        <v>#VALUE!</v>
      </c>
      <c r="F407" t="e" vm="1">
        <f t="shared" si="67"/>
        <v>#VALUE!</v>
      </c>
      <c r="G407" t="e" vm="2">
        <f>[1]!GenLognormal($G$9,$G$10)</f>
        <v>#VALUE!</v>
      </c>
      <c r="H407" t="e" vm="2">
        <f>[1]!genBinomial(1,0.593)</f>
        <v>#VALUE!</v>
      </c>
      <c r="I407" s="13" t="e" vm="1">
        <f t="shared" si="77"/>
        <v>#VALUE!</v>
      </c>
      <c r="J407" t="e" vm="2">
        <f>[1]!genUniform($J$9,$J$10)</f>
        <v>#VALUE!</v>
      </c>
      <c r="K407" t="e" vm="1">
        <f t="shared" si="68"/>
        <v>#VALUE!</v>
      </c>
      <c r="L407" s="47" t="e" vm="1">
        <f t="shared" si="69"/>
        <v>#VALUE!</v>
      </c>
      <c r="M407" t="e" vm="1">
        <f t="shared" si="70"/>
        <v>#VALUE!</v>
      </c>
      <c r="N407" t="e" vm="2">
        <f>[1]!genUniform($N$9,$N$10)</f>
        <v>#VALUE!</v>
      </c>
      <c r="O407" t="e" vm="1">
        <f t="shared" si="71"/>
        <v>#VALUE!</v>
      </c>
      <c r="P407" s="47" t="e" vm="1">
        <f t="shared" si="72"/>
        <v>#VALUE!</v>
      </c>
      <c r="Q407" t="e" vm="1">
        <f t="shared" si="73"/>
        <v>#VALUE!</v>
      </c>
      <c r="R407" t="e" vm="2">
        <f>[1]!genUniform($J$9,$J$10)</f>
        <v>#VALUE!</v>
      </c>
      <c r="S407" t="e" vm="1">
        <f t="shared" si="74"/>
        <v>#VALUE!</v>
      </c>
      <c r="T407" s="47" t="e" vm="1">
        <f t="shared" si="75"/>
        <v>#VALUE!</v>
      </c>
      <c r="U407" t="e" vm="1">
        <f t="shared" si="76"/>
        <v>#VALUE!</v>
      </c>
    </row>
    <row r="408" spans="1:21">
      <c r="A408">
        <v>398</v>
      </c>
      <c r="C408" t="e" vm="2">
        <f>[1]!GenLognormal($C$9,$C$10)</f>
        <v>#VALUE!</v>
      </c>
      <c r="D408" t="e" vm="2">
        <f>[1]!GenLognormal($D$9,$D$10)</f>
        <v>#VALUE!</v>
      </c>
      <c r="E408" t="e" vm="2">
        <f>[1]!genNormal($E$9,$E$10)</f>
        <v>#VALUE!</v>
      </c>
      <c r="F408" t="e" vm="1">
        <f t="shared" si="67"/>
        <v>#VALUE!</v>
      </c>
      <c r="G408" t="e" vm="2">
        <f>[1]!GenLognormal($G$9,$G$10)</f>
        <v>#VALUE!</v>
      </c>
      <c r="H408" t="e" vm="2">
        <f>[1]!genBinomial(1,0.593)</f>
        <v>#VALUE!</v>
      </c>
      <c r="I408" s="13" t="e" vm="1">
        <f t="shared" si="77"/>
        <v>#VALUE!</v>
      </c>
      <c r="J408" t="e" vm="2">
        <f>[1]!genUniform($J$9,$J$10)</f>
        <v>#VALUE!</v>
      </c>
      <c r="K408" t="e" vm="1">
        <f t="shared" si="68"/>
        <v>#VALUE!</v>
      </c>
      <c r="L408" s="47" t="e" vm="1">
        <f t="shared" si="69"/>
        <v>#VALUE!</v>
      </c>
      <c r="M408" t="e" vm="1">
        <f t="shared" si="70"/>
        <v>#VALUE!</v>
      </c>
      <c r="N408" t="e" vm="2">
        <f>[1]!genUniform($N$9,$N$10)</f>
        <v>#VALUE!</v>
      </c>
      <c r="O408" t="e" vm="1">
        <f t="shared" si="71"/>
        <v>#VALUE!</v>
      </c>
      <c r="P408" s="47" t="e" vm="1">
        <f t="shared" si="72"/>
        <v>#VALUE!</v>
      </c>
      <c r="Q408" t="e" vm="1">
        <f t="shared" si="73"/>
        <v>#VALUE!</v>
      </c>
      <c r="R408" t="e" vm="2">
        <f>[1]!genUniform($J$9,$J$10)</f>
        <v>#VALUE!</v>
      </c>
      <c r="S408" t="e" vm="1">
        <f t="shared" si="74"/>
        <v>#VALUE!</v>
      </c>
      <c r="T408" s="47" t="e" vm="1">
        <f t="shared" si="75"/>
        <v>#VALUE!</v>
      </c>
      <c r="U408" t="e" vm="1">
        <f t="shared" si="76"/>
        <v>#VALUE!</v>
      </c>
    </row>
    <row r="409" spans="1:21">
      <c r="A409">
        <v>399</v>
      </c>
      <c r="C409" t="e" vm="2">
        <f>[1]!GenLognormal($C$9,$C$10)</f>
        <v>#VALUE!</v>
      </c>
      <c r="D409" t="e" vm="2">
        <f>[1]!GenLognormal($D$9,$D$10)</f>
        <v>#VALUE!</v>
      </c>
      <c r="E409" t="e" vm="2">
        <f>[1]!genNormal($E$9,$E$10)</f>
        <v>#VALUE!</v>
      </c>
      <c r="F409" t="e" vm="1">
        <f t="shared" si="67"/>
        <v>#VALUE!</v>
      </c>
      <c r="G409" t="e" vm="2">
        <f>[1]!GenLognormal($G$9,$G$10)</f>
        <v>#VALUE!</v>
      </c>
      <c r="H409" t="e" vm="2">
        <f>[1]!genBinomial(1,0.593)</f>
        <v>#VALUE!</v>
      </c>
      <c r="I409" s="13" t="e" vm="1">
        <f t="shared" si="77"/>
        <v>#VALUE!</v>
      </c>
      <c r="J409" t="e" vm="2">
        <f>[1]!genUniform($J$9,$J$10)</f>
        <v>#VALUE!</v>
      </c>
      <c r="K409" t="e" vm="1">
        <f t="shared" si="68"/>
        <v>#VALUE!</v>
      </c>
      <c r="L409" s="47" t="e" vm="1">
        <f t="shared" si="69"/>
        <v>#VALUE!</v>
      </c>
      <c r="M409" t="e" vm="1">
        <f t="shared" si="70"/>
        <v>#VALUE!</v>
      </c>
      <c r="N409" t="e" vm="2">
        <f>[1]!genUniform($N$9,$N$10)</f>
        <v>#VALUE!</v>
      </c>
      <c r="O409" t="e" vm="1">
        <f t="shared" si="71"/>
        <v>#VALUE!</v>
      </c>
      <c r="P409" s="47" t="e" vm="1">
        <f t="shared" si="72"/>
        <v>#VALUE!</v>
      </c>
      <c r="Q409" t="e" vm="1">
        <f t="shared" si="73"/>
        <v>#VALUE!</v>
      </c>
      <c r="R409" t="e" vm="2">
        <f>[1]!genUniform($J$9,$J$10)</f>
        <v>#VALUE!</v>
      </c>
      <c r="S409" t="e" vm="1">
        <f t="shared" si="74"/>
        <v>#VALUE!</v>
      </c>
      <c r="T409" s="47" t="e" vm="1">
        <f t="shared" si="75"/>
        <v>#VALUE!</v>
      </c>
      <c r="U409" t="e" vm="1">
        <f t="shared" si="76"/>
        <v>#VALUE!</v>
      </c>
    </row>
    <row r="410" spans="1:21">
      <c r="A410">
        <v>400</v>
      </c>
      <c r="C410" t="e" vm="2">
        <f>[1]!GenLognormal($C$9,$C$10)</f>
        <v>#VALUE!</v>
      </c>
      <c r="D410" t="e" vm="2">
        <f>[1]!GenLognormal($D$9,$D$10)</f>
        <v>#VALUE!</v>
      </c>
      <c r="E410" t="e" vm="2">
        <f>[1]!genNormal($E$9,$E$10)</f>
        <v>#VALUE!</v>
      </c>
      <c r="F410" t="e" vm="1">
        <f t="shared" si="67"/>
        <v>#VALUE!</v>
      </c>
      <c r="G410" t="e" vm="2">
        <f>[1]!GenLognormal($G$9,$G$10)</f>
        <v>#VALUE!</v>
      </c>
      <c r="H410" t="e" vm="2">
        <f>[1]!genBinomial(1,0.593)</f>
        <v>#VALUE!</v>
      </c>
      <c r="I410" s="13" t="e" vm="1">
        <f t="shared" si="77"/>
        <v>#VALUE!</v>
      </c>
      <c r="J410" t="e" vm="2">
        <f>[1]!genUniform($J$9,$J$10)</f>
        <v>#VALUE!</v>
      </c>
      <c r="K410" t="e" vm="1">
        <f t="shared" si="68"/>
        <v>#VALUE!</v>
      </c>
      <c r="L410" s="47" t="e" vm="1">
        <f t="shared" si="69"/>
        <v>#VALUE!</v>
      </c>
      <c r="M410" t="e" vm="1">
        <f t="shared" si="70"/>
        <v>#VALUE!</v>
      </c>
      <c r="N410" t="e" vm="2">
        <f>[1]!genUniform($N$9,$N$10)</f>
        <v>#VALUE!</v>
      </c>
      <c r="O410" t="e" vm="1">
        <f t="shared" si="71"/>
        <v>#VALUE!</v>
      </c>
      <c r="P410" s="47" t="e" vm="1">
        <f t="shared" si="72"/>
        <v>#VALUE!</v>
      </c>
      <c r="Q410" t="e" vm="1">
        <f t="shared" si="73"/>
        <v>#VALUE!</v>
      </c>
      <c r="R410" t="e" vm="2">
        <f>[1]!genUniform($J$9,$J$10)</f>
        <v>#VALUE!</v>
      </c>
      <c r="S410" t="e" vm="1">
        <f t="shared" si="74"/>
        <v>#VALUE!</v>
      </c>
      <c r="T410" s="47" t="e" vm="1">
        <f t="shared" si="75"/>
        <v>#VALUE!</v>
      </c>
      <c r="U410" t="e" vm="1">
        <f t="shared" si="76"/>
        <v>#VALUE!</v>
      </c>
    </row>
    <row r="411" spans="1:21">
      <c r="A411">
        <v>401</v>
      </c>
      <c r="C411" t="e" vm="2">
        <f>[1]!GenLognormal($C$9,$C$10)</f>
        <v>#VALUE!</v>
      </c>
      <c r="D411" t="e" vm="2">
        <f>[1]!GenLognormal($D$9,$D$10)</f>
        <v>#VALUE!</v>
      </c>
      <c r="E411" t="e" vm="2">
        <f>[1]!genNormal($E$9,$E$10)</f>
        <v>#VALUE!</v>
      </c>
      <c r="F411" t="e" vm="1">
        <f t="shared" si="67"/>
        <v>#VALUE!</v>
      </c>
      <c r="G411" t="e" vm="2">
        <f>[1]!GenLognormal($G$9,$G$10)</f>
        <v>#VALUE!</v>
      </c>
      <c r="H411" t="e" vm="2">
        <f>[1]!genBinomial(1,0.593)</f>
        <v>#VALUE!</v>
      </c>
      <c r="I411" s="13" t="e" vm="1">
        <f t="shared" si="77"/>
        <v>#VALUE!</v>
      </c>
      <c r="J411" t="e" vm="2">
        <f>[1]!genUniform($J$9,$J$10)</f>
        <v>#VALUE!</v>
      </c>
      <c r="K411" t="e" vm="1">
        <f t="shared" si="68"/>
        <v>#VALUE!</v>
      </c>
      <c r="L411" s="47" t="e" vm="1">
        <f t="shared" si="69"/>
        <v>#VALUE!</v>
      </c>
      <c r="M411" t="e" vm="1">
        <f t="shared" si="70"/>
        <v>#VALUE!</v>
      </c>
      <c r="N411" t="e" vm="2">
        <f>[1]!genUniform($N$9,$N$10)</f>
        <v>#VALUE!</v>
      </c>
      <c r="O411" t="e" vm="1">
        <f t="shared" si="71"/>
        <v>#VALUE!</v>
      </c>
      <c r="P411" s="47" t="e" vm="1">
        <f t="shared" si="72"/>
        <v>#VALUE!</v>
      </c>
      <c r="Q411" t="e" vm="1">
        <f t="shared" si="73"/>
        <v>#VALUE!</v>
      </c>
      <c r="R411" t="e" vm="2">
        <f>[1]!genUniform($J$9,$J$10)</f>
        <v>#VALUE!</v>
      </c>
      <c r="S411" t="e" vm="1">
        <f t="shared" si="74"/>
        <v>#VALUE!</v>
      </c>
      <c r="T411" s="47" t="e" vm="1">
        <f t="shared" si="75"/>
        <v>#VALUE!</v>
      </c>
      <c r="U411" t="e" vm="1">
        <f t="shared" si="76"/>
        <v>#VALUE!</v>
      </c>
    </row>
    <row r="412" spans="1:21">
      <c r="A412">
        <v>402</v>
      </c>
      <c r="C412" t="e" vm="2">
        <f>[1]!GenLognormal($C$9,$C$10)</f>
        <v>#VALUE!</v>
      </c>
      <c r="D412" t="e" vm="2">
        <f>[1]!GenLognormal($D$9,$D$10)</f>
        <v>#VALUE!</v>
      </c>
      <c r="E412" t="e" vm="2">
        <f>[1]!genNormal($E$9,$E$10)</f>
        <v>#VALUE!</v>
      </c>
      <c r="F412" t="e" vm="1">
        <f t="shared" si="67"/>
        <v>#VALUE!</v>
      </c>
      <c r="G412" t="e" vm="2">
        <f>[1]!GenLognormal($G$9,$G$10)</f>
        <v>#VALUE!</v>
      </c>
      <c r="H412" t="e" vm="2">
        <f>[1]!genBinomial(1,0.593)</f>
        <v>#VALUE!</v>
      </c>
      <c r="I412" s="13" t="e" vm="1">
        <f t="shared" si="77"/>
        <v>#VALUE!</v>
      </c>
      <c r="J412" t="e" vm="2">
        <f>[1]!genUniform($J$9,$J$10)</f>
        <v>#VALUE!</v>
      </c>
      <c r="K412" t="e" vm="1">
        <f t="shared" si="68"/>
        <v>#VALUE!</v>
      </c>
      <c r="L412" s="47" t="e" vm="1">
        <f t="shared" si="69"/>
        <v>#VALUE!</v>
      </c>
      <c r="M412" t="e" vm="1">
        <f t="shared" si="70"/>
        <v>#VALUE!</v>
      </c>
      <c r="N412" t="e" vm="2">
        <f>[1]!genUniform($N$9,$N$10)</f>
        <v>#VALUE!</v>
      </c>
      <c r="O412" t="e" vm="1">
        <f t="shared" si="71"/>
        <v>#VALUE!</v>
      </c>
      <c r="P412" s="47" t="e" vm="1">
        <f t="shared" si="72"/>
        <v>#VALUE!</v>
      </c>
      <c r="Q412" t="e" vm="1">
        <f t="shared" si="73"/>
        <v>#VALUE!</v>
      </c>
      <c r="R412" t="e" vm="2">
        <f>[1]!genUniform($J$9,$J$10)</f>
        <v>#VALUE!</v>
      </c>
      <c r="S412" t="e" vm="1">
        <f t="shared" si="74"/>
        <v>#VALUE!</v>
      </c>
      <c r="T412" s="47" t="e" vm="1">
        <f t="shared" si="75"/>
        <v>#VALUE!</v>
      </c>
      <c r="U412" t="e" vm="1">
        <f t="shared" si="76"/>
        <v>#VALUE!</v>
      </c>
    </row>
    <row r="413" spans="1:21">
      <c r="A413">
        <v>403</v>
      </c>
      <c r="C413" t="e" vm="2">
        <f>[1]!GenLognormal($C$9,$C$10)</f>
        <v>#VALUE!</v>
      </c>
      <c r="D413" t="e" vm="2">
        <f>[1]!GenLognormal($D$9,$D$10)</f>
        <v>#VALUE!</v>
      </c>
      <c r="E413" t="e" vm="2">
        <f>[1]!genNormal($E$9,$E$10)</f>
        <v>#VALUE!</v>
      </c>
      <c r="F413" t="e" vm="1">
        <f t="shared" si="67"/>
        <v>#VALUE!</v>
      </c>
      <c r="G413" t="e" vm="2">
        <f>[1]!GenLognormal($G$9,$G$10)</f>
        <v>#VALUE!</v>
      </c>
      <c r="H413" t="e" vm="2">
        <f>[1]!genBinomial(1,0.593)</f>
        <v>#VALUE!</v>
      </c>
      <c r="I413" s="13" t="e" vm="1">
        <f t="shared" si="77"/>
        <v>#VALUE!</v>
      </c>
      <c r="J413" t="e" vm="2">
        <f>[1]!genUniform($J$9,$J$10)</f>
        <v>#VALUE!</v>
      </c>
      <c r="K413" t="e" vm="1">
        <f t="shared" si="68"/>
        <v>#VALUE!</v>
      </c>
      <c r="L413" s="47" t="e" vm="1">
        <f t="shared" si="69"/>
        <v>#VALUE!</v>
      </c>
      <c r="M413" t="e" vm="1">
        <f t="shared" si="70"/>
        <v>#VALUE!</v>
      </c>
      <c r="N413" t="e" vm="2">
        <f>[1]!genUniform($N$9,$N$10)</f>
        <v>#VALUE!</v>
      </c>
      <c r="O413" t="e" vm="1">
        <f t="shared" si="71"/>
        <v>#VALUE!</v>
      </c>
      <c r="P413" s="47" t="e" vm="1">
        <f t="shared" si="72"/>
        <v>#VALUE!</v>
      </c>
      <c r="Q413" t="e" vm="1">
        <f t="shared" si="73"/>
        <v>#VALUE!</v>
      </c>
      <c r="R413" t="e" vm="2">
        <f>[1]!genUniform($J$9,$J$10)</f>
        <v>#VALUE!</v>
      </c>
      <c r="S413" t="e" vm="1">
        <f t="shared" si="74"/>
        <v>#VALUE!</v>
      </c>
      <c r="T413" s="47" t="e" vm="1">
        <f t="shared" si="75"/>
        <v>#VALUE!</v>
      </c>
      <c r="U413" t="e" vm="1">
        <f t="shared" si="76"/>
        <v>#VALUE!</v>
      </c>
    </row>
    <row r="414" spans="1:21">
      <c r="A414">
        <v>404</v>
      </c>
      <c r="C414" t="e" vm="2">
        <f>[1]!GenLognormal($C$9,$C$10)</f>
        <v>#VALUE!</v>
      </c>
      <c r="D414" t="e" vm="2">
        <f>[1]!GenLognormal($D$9,$D$10)</f>
        <v>#VALUE!</v>
      </c>
      <c r="E414" t="e" vm="2">
        <f>[1]!genNormal($E$9,$E$10)</f>
        <v>#VALUE!</v>
      </c>
      <c r="F414" t="e" vm="1">
        <f t="shared" si="67"/>
        <v>#VALUE!</v>
      </c>
      <c r="G414" t="e" vm="2">
        <f>[1]!GenLognormal($G$9,$G$10)</f>
        <v>#VALUE!</v>
      </c>
      <c r="H414" t="e" vm="2">
        <f>[1]!genBinomial(1,0.593)</f>
        <v>#VALUE!</v>
      </c>
      <c r="I414" s="13" t="e" vm="1">
        <f t="shared" si="77"/>
        <v>#VALUE!</v>
      </c>
      <c r="J414" t="e" vm="2">
        <f>[1]!genUniform($J$9,$J$10)</f>
        <v>#VALUE!</v>
      </c>
      <c r="K414" t="e" vm="1">
        <f t="shared" si="68"/>
        <v>#VALUE!</v>
      </c>
      <c r="L414" s="47" t="e" vm="1">
        <f t="shared" si="69"/>
        <v>#VALUE!</v>
      </c>
      <c r="M414" t="e" vm="1">
        <f t="shared" si="70"/>
        <v>#VALUE!</v>
      </c>
      <c r="N414" t="e" vm="2">
        <f>[1]!genUniform($N$9,$N$10)</f>
        <v>#VALUE!</v>
      </c>
      <c r="O414" t="e" vm="1">
        <f t="shared" si="71"/>
        <v>#VALUE!</v>
      </c>
      <c r="P414" s="47" t="e" vm="1">
        <f t="shared" si="72"/>
        <v>#VALUE!</v>
      </c>
      <c r="Q414" t="e" vm="1">
        <f t="shared" si="73"/>
        <v>#VALUE!</v>
      </c>
      <c r="R414" t="e" vm="2">
        <f>[1]!genUniform($J$9,$J$10)</f>
        <v>#VALUE!</v>
      </c>
      <c r="S414" t="e" vm="1">
        <f t="shared" si="74"/>
        <v>#VALUE!</v>
      </c>
      <c r="T414" s="47" t="e" vm="1">
        <f t="shared" si="75"/>
        <v>#VALUE!</v>
      </c>
      <c r="U414" t="e" vm="1">
        <f t="shared" si="76"/>
        <v>#VALUE!</v>
      </c>
    </row>
    <row r="415" spans="1:21">
      <c r="A415">
        <v>405</v>
      </c>
      <c r="C415" t="e" vm="2">
        <f>[1]!GenLognormal($C$9,$C$10)</f>
        <v>#VALUE!</v>
      </c>
      <c r="D415" t="e" vm="2">
        <f>[1]!GenLognormal($D$9,$D$10)</f>
        <v>#VALUE!</v>
      </c>
      <c r="E415" t="e" vm="2">
        <f>[1]!genNormal($E$9,$E$10)</f>
        <v>#VALUE!</v>
      </c>
      <c r="F415" t="e" vm="1">
        <f t="shared" si="67"/>
        <v>#VALUE!</v>
      </c>
      <c r="G415" t="e" vm="2">
        <f>[1]!GenLognormal($G$9,$G$10)</f>
        <v>#VALUE!</v>
      </c>
      <c r="H415" t="e" vm="2">
        <f>[1]!genBinomial(1,0.593)</f>
        <v>#VALUE!</v>
      </c>
      <c r="I415" s="13" t="e" vm="1">
        <f t="shared" si="77"/>
        <v>#VALUE!</v>
      </c>
      <c r="J415" t="e" vm="2">
        <f>[1]!genUniform($J$9,$J$10)</f>
        <v>#VALUE!</v>
      </c>
      <c r="K415" t="e" vm="1">
        <f t="shared" si="68"/>
        <v>#VALUE!</v>
      </c>
      <c r="L415" s="47" t="e" vm="1">
        <f t="shared" si="69"/>
        <v>#VALUE!</v>
      </c>
      <c r="M415" t="e" vm="1">
        <f t="shared" si="70"/>
        <v>#VALUE!</v>
      </c>
      <c r="N415" t="e" vm="2">
        <f>[1]!genUniform($N$9,$N$10)</f>
        <v>#VALUE!</v>
      </c>
      <c r="O415" t="e" vm="1">
        <f t="shared" si="71"/>
        <v>#VALUE!</v>
      </c>
      <c r="P415" s="47" t="e" vm="1">
        <f t="shared" si="72"/>
        <v>#VALUE!</v>
      </c>
      <c r="Q415" t="e" vm="1">
        <f t="shared" si="73"/>
        <v>#VALUE!</v>
      </c>
      <c r="R415" t="e" vm="2">
        <f>[1]!genUniform($J$9,$J$10)</f>
        <v>#VALUE!</v>
      </c>
      <c r="S415" t="e" vm="1">
        <f t="shared" si="74"/>
        <v>#VALUE!</v>
      </c>
      <c r="T415" s="47" t="e" vm="1">
        <f t="shared" si="75"/>
        <v>#VALUE!</v>
      </c>
      <c r="U415" t="e" vm="1">
        <f t="shared" si="76"/>
        <v>#VALUE!</v>
      </c>
    </row>
    <row r="416" spans="1:21">
      <c r="A416">
        <v>406</v>
      </c>
      <c r="C416" t="e" vm="2">
        <f>[1]!GenLognormal($C$9,$C$10)</f>
        <v>#VALUE!</v>
      </c>
      <c r="D416" t="e" vm="2">
        <f>[1]!GenLognormal($D$9,$D$10)</f>
        <v>#VALUE!</v>
      </c>
      <c r="E416" t="e" vm="2">
        <f>[1]!genNormal($E$9,$E$10)</f>
        <v>#VALUE!</v>
      </c>
      <c r="F416" t="e" vm="1">
        <f t="shared" si="67"/>
        <v>#VALUE!</v>
      </c>
      <c r="G416" t="e" vm="2">
        <f>[1]!GenLognormal($G$9,$G$10)</f>
        <v>#VALUE!</v>
      </c>
      <c r="H416" t="e" vm="2">
        <f>[1]!genBinomial(1,0.593)</f>
        <v>#VALUE!</v>
      </c>
      <c r="I416" s="13" t="e" vm="1">
        <f t="shared" si="77"/>
        <v>#VALUE!</v>
      </c>
      <c r="J416" t="e" vm="2">
        <f>[1]!genUniform($J$9,$J$10)</f>
        <v>#VALUE!</v>
      </c>
      <c r="K416" t="e" vm="1">
        <f t="shared" si="68"/>
        <v>#VALUE!</v>
      </c>
      <c r="L416" s="47" t="e" vm="1">
        <f t="shared" si="69"/>
        <v>#VALUE!</v>
      </c>
      <c r="M416" t="e" vm="1">
        <f t="shared" si="70"/>
        <v>#VALUE!</v>
      </c>
      <c r="N416" t="e" vm="2">
        <f>[1]!genUniform($N$9,$N$10)</f>
        <v>#VALUE!</v>
      </c>
      <c r="O416" t="e" vm="1">
        <f t="shared" si="71"/>
        <v>#VALUE!</v>
      </c>
      <c r="P416" s="47" t="e" vm="1">
        <f t="shared" si="72"/>
        <v>#VALUE!</v>
      </c>
      <c r="Q416" t="e" vm="1">
        <f t="shared" si="73"/>
        <v>#VALUE!</v>
      </c>
      <c r="R416" t="e" vm="2">
        <f>[1]!genUniform($J$9,$J$10)</f>
        <v>#VALUE!</v>
      </c>
      <c r="S416" t="e" vm="1">
        <f t="shared" si="74"/>
        <v>#VALUE!</v>
      </c>
      <c r="T416" s="47" t="e" vm="1">
        <f t="shared" si="75"/>
        <v>#VALUE!</v>
      </c>
      <c r="U416" t="e" vm="1">
        <f t="shared" si="76"/>
        <v>#VALUE!</v>
      </c>
    </row>
    <row r="417" spans="1:21">
      <c r="A417">
        <v>407</v>
      </c>
      <c r="C417" t="e" vm="2">
        <f>[1]!GenLognormal($C$9,$C$10)</f>
        <v>#VALUE!</v>
      </c>
      <c r="D417" t="e" vm="2">
        <f>[1]!GenLognormal($D$9,$D$10)</f>
        <v>#VALUE!</v>
      </c>
      <c r="E417" t="e" vm="2">
        <f>[1]!genNormal($E$9,$E$10)</f>
        <v>#VALUE!</v>
      </c>
      <c r="F417" t="e" vm="1">
        <f t="shared" si="67"/>
        <v>#VALUE!</v>
      </c>
      <c r="G417" t="e" vm="2">
        <f>[1]!GenLognormal($G$9,$G$10)</f>
        <v>#VALUE!</v>
      </c>
      <c r="H417" t="e" vm="2">
        <f>[1]!genBinomial(1,0.593)</f>
        <v>#VALUE!</v>
      </c>
      <c r="I417" s="13" t="e" vm="1">
        <f t="shared" si="77"/>
        <v>#VALUE!</v>
      </c>
      <c r="J417" t="e" vm="2">
        <f>[1]!genUniform($J$9,$J$10)</f>
        <v>#VALUE!</v>
      </c>
      <c r="K417" t="e" vm="1">
        <f t="shared" si="68"/>
        <v>#VALUE!</v>
      </c>
      <c r="L417" s="47" t="e" vm="1">
        <f t="shared" si="69"/>
        <v>#VALUE!</v>
      </c>
      <c r="M417" t="e" vm="1">
        <f t="shared" si="70"/>
        <v>#VALUE!</v>
      </c>
      <c r="N417" t="e" vm="2">
        <f>[1]!genUniform($N$9,$N$10)</f>
        <v>#VALUE!</v>
      </c>
      <c r="O417" t="e" vm="1">
        <f t="shared" si="71"/>
        <v>#VALUE!</v>
      </c>
      <c r="P417" s="47" t="e" vm="1">
        <f t="shared" si="72"/>
        <v>#VALUE!</v>
      </c>
      <c r="Q417" t="e" vm="1">
        <f t="shared" si="73"/>
        <v>#VALUE!</v>
      </c>
      <c r="R417" t="e" vm="2">
        <f>[1]!genUniform($J$9,$J$10)</f>
        <v>#VALUE!</v>
      </c>
      <c r="S417" t="e" vm="1">
        <f t="shared" si="74"/>
        <v>#VALUE!</v>
      </c>
      <c r="T417" s="47" t="e" vm="1">
        <f t="shared" si="75"/>
        <v>#VALUE!</v>
      </c>
      <c r="U417" t="e" vm="1">
        <f t="shared" si="76"/>
        <v>#VALUE!</v>
      </c>
    </row>
    <row r="418" spans="1:21">
      <c r="A418">
        <v>408</v>
      </c>
      <c r="C418" t="e" vm="2">
        <f>[1]!GenLognormal($C$9,$C$10)</f>
        <v>#VALUE!</v>
      </c>
      <c r="D418" t="e" vm="2">
        <f>[1]!GenLognormal($D$9,$D$10)</f>
        <v>#VALUE!</v>
      </c>
      <c r="E418" t="e" vm="2">
        <f>[1]!genNormal($E$9,$E$10)</f>
        <v>#VALUE!</v>
      </c>
      <c r="F418" t="e" vm="1">
        <f t="shared" si="67"/>
        <v>#VALUE!</v>
      </c>
      <c r="G418" t="e" vm="2">
        <f>[1]!GenLognormal($G$9,$G$10)</f>
        <v>#VALUE!</v>
      </c>
      <c r="H418" t="e" vm="2">
        <f>[1]!genBinomial(1,0.593)</f>
        <v>#VALUE!</v>
      </c>
      <c r="I418" s="13" t="e" vm="1">
        <f t="shared" si="77"/>
        <v>#VALUE!</v>
      </c>
      <c r="J418" t="e" vm="2">
        <f>[1]!genUniform($J$9,$J$10)</f>
        <v>#VALUE!</v>
      </c>
      <c r="K418" t="e" vm="1">
        <f t="shared" si="68"/>
        <v>#VALUE!</v>
      </c>
      <c r="L418" s="47" t="e" vm="1">
        <f t="shared" si="69"/>
        <v>#VALUE!</v>
      </c>
      <c r="M418" t="e" vm="1">
        <f t="shared" si="70"/>
        <v>#VALUE!</v>
      </c>
      <c r="N418" t="e" vm="2">
        <f>[1]!genUniform($N$9,$N$10)</f>
        <v>#VALUE!</v>
      </c>
      <c r="O418" t="e" vm="1">
        <f t="shared" si="71"/>
        <v>#VALUE!</v>
      </c>
      <c r="P418" s="47" t="e" vm="1">
        <f t="shared" si="72"/>
        <v>#VALUE!</v>
      </c>
      <c r="Q418" t="e" vm="1">
        <f t="shared" si="73"/>
        <v>#VALUE!</v>
      </c>
      <c r="R418" t="e" vm="2">
        <f>[1]!genUniform($J$9,$J$10)</f>
        <v>#VALUE!</v>
      </c>
      <c r="S418" t="e" vm="1">
        <f t="shared" si="74"/>
        <v>#VALUE!</v>
      </c>
      <c r="T418" s="47" t="e" vm="1">
        <f t="shared" si="75"/>
        <v>#VALUE!</v>
      </c>
      <c r="U418" t="e" vm="1">
        <f t="shared" si="76"/>
        <v>#VALUE!</v>
      </c>
    </row>
    <row r="419" spans="1:21">
      <c r="A419">
        <v>409</v>
      </c>
      <c r="C419" t="e" vm="2">
        <f>[1]!GenLognormal($C$9,$C$10)</f>
        <v>#VALUE!</v>
      </c>
      <c r="D419" t="e" vm="2">
        <f>[1]!GenLognormal($D$9,$D$10)</f>
        <v>#VALUE!</v>
      </c>
      <c r="E419" t="e" vm="2">
        <f>[1]!genNormal($E$9,$E$10)</f>
        <v>#VALUE!</v>
      </c>
      <c r="F419" t="e" vm="1">
        <f t="shared" si="67"/>
        <v>#VALUE!</v>
      </c>
      <c r="G419" t="e" vm="2">
        <f>[1]!GenLognormal($G$9,$G$10)</f>
        <v>#VALUE!</v>
      </c>
      <c r="H419" t="e" vm="2">
        <f>[1]!genBinomial(1,0.593)</f>
        <v>#VALUE!</v>
      </c>
      <c r="I419" s="13" t="e" vm="1">
        <f t="shared" si="77"/>
        <v>#VALUE!</v>
      </c>
      <c r="J419" t="e" vm="2">
        <f>[1]!genUniform($J$9,$J$10)</f>
        <v>#VALUE!</v>
      </c>
      <c r="K419" t="e" vm="1">
        <f t="shared" si="68"/>
        <v>#VALUE!</v>
      </c>
      <c r="L419" s="47" t="e" vm="1">
        <f t="shared" si="69"/>
        <v>#VALUE!</v>
      </c>
      <c r="M419" t="e" vm="1">
        <f t="shared" si="70"/>
        <v>#VALUE!</v>
      </c>
      <c r="N419" t="e" vm="2">
        <f>[1]!genUniform($N$9,$N$10)</f>
        <v>#VALUE!</v>
      </c>
      <c r="O419" t="e" vm="1">
        <f t="shared" si="71"/>
        <v>#VALUE!</v>
      </c>
      <c r="P419" s="47" t="e" vm="1">
        <f t="shared" si="72"/>
        <v>#VALUE!</v>
      </c>
      <c r="Q419" t="e" vm="1">
        <f t="shared" si="73"/>
        <v>#VALUE!</v>
      </c>
      <c r="R419" t="e" vm="2">
        <f>[1]!genUniform($J$9,$J$10)</f>
        <v>#VALUE!</v>
      </c>
      <c r="S419" t="e" vm="1">
        <f t="shared" si="74"/>
        <v>#VALUE!</v>
      </c>
      <c r="T419" s="47" t="e" vm="1">
        <f t="shared" si="75"/>
        <v>#VALUE!</v>
      </c>
      <c r="U419" t="e" vm="1">
        <f t="shared" si="76"/>
        <v>#VALUE!</v>
      </c>
    </row>
    <row r="420" spans="1:21">
      <c r="A420">
        <v>410</v>
      </c>
      <c r="C420" t="e" vm="2">
        <f>[1]!GenLognormal($C$9,$C$10)</f>
        <v>#VALUE!</v>
      </c>
      <c r="D420" t="e" vm="2">
        <f>[1]!GenLognormal($D$9,$D$10)</f>
        <v>#VALUE!</v>
      </c>
      <c r="E420" t="e" vm="2">
        <f>[1]!genNormal($E$9,$E$10)</f>
        <v>#VALUE!</v>
      </c>
      <c r="F420" t="e" vm="1">
        <f t="shared" si="67"/>
        <v>#VALUE!</v>
      </c>
      <c r="G420" t="e" vm="2">
        <f>[1]!GenLognormal($G$9,$G$10)</f>
        <v>#VALUE!</v>
      </c>
      <c r="H420" t="e" vm="2">
        <f>[1]!genBinomial(1,0.593)</f>
        <v>#VALUE!</v>
      </c>
      <c r="I420" s="13" t="e" vm="1">
        <f t="shared" si="77"/>
        <v>#VALUE!</v>
      </c>
      <c r="J420" t="e" vm="2">
        <f>[1]!genUniform($J$9,$J$10)</f>
        <v>#VALUE!</v>
      </c>
      <c r="K420" t="e" vm="1">
        <f t="shared" si="68"/>
        <v>#VALUE!</v>
      </c>
      <c r="L420" s="47" t="e" vm="1">
        <f t="shared" si="69"/>
        <v>#VALUE!</v>
      </c>
      <c r="M420" t="e" vm="1">
        <f t="shared" si="70"/>
        <v>#VALUE!</v>
      </c>
      <c r="N420" t="e" vm="2">
        <f>[1]!genUniform($N$9,$N$10)</f>
        <v>#VALUE!</v>
      </c>
      <c r="O420" t="e" vm="1">
        <f t="shared" si="71"/>
        <v>#VALUE!</v>
      </c>
      <c r="P420" s="47" t="e" vm="1">
        <f t="shared" si="72"/>
        <v>#VALUE!</v>
      </c>
      <c r="Q420" t="e" vm="1">
        <f t="shared" si="73"/>
        <v>#VALUE!</v>
      </c>
      <c r="R420" t="e" vm="2">
        <f>[1]!genUniform($J$9,$J$10)</f>
        <v>#VALUE!</v>
      </c>
      <c r="S420" t="e" vm="1">
        <f t="shared" si="74"/>
        <v>#VALUE!</v>
      </c>
      <c r="T420" s="47" t="e" vm="1">
        <f t="shared" si="75"/>
        <v>#VALUE!</v>
      </c>
      <c r="U420" t="e" vm="1">
        <f t="shared" si="76"/>
        <v>#VALUE!</v>
      </c>
    </row>
    <row r="421" spans="1:21">
      <c r="A421">
        <v>411</v>
      </c>
      <c r="C421" t="e" vm="2">
        <f>[1]!GenLognormal($C$9,$C$10)</f>
        <v>#VALUE!</v>
      </c>
      <c r="D421" t="e" vm="2">
        <f>[1]!GenLognormal($D$9,$D$10)</f>
        <v>#VALUE!</v>
      </c>
      <c r="E421" t="e" vm="2">
        <f>[1]!genNormal($E$9,$E$10)</f>
        <v>#VALUE!</v>
      </c>
      <c r="F421" t="e" vm="1">
        <f t="shared" si="67"/>
        <v>#VALUE!</v>
      </c>
      <c r="G421" t="e" vm="2">
        <f>[1]!GenLognormal($G$9,$G$10)</f>
        <v>#VALUE!</v>
      </c>
      <c r="H421" t="e" vm="2">
        <f>[1]!genBinomial(1,0.593)</f>
        <v>#VALUE!</v>
      </c>
      <c r="I421" s="13" t="e" vm="1">
        <f t="shared" si="77"/>
        <v>#VALUE!</v>
      </c>
      <c r="J421" t="e" vm="2">
        <f>[1]!genUniform($J$9,$J$10)</f>
        <v>#VALUE!</v>
      </c>
      <c r="K421" t="e" vm="1">
        <f t="shared" si="68"/>
        <v>#VALUE!</v>
      </c>
      <c r="L421" s="47" t="e" vm="1">
        <f t="shared" si="69"/>
        <v>#VALUE!</v>
      </c>
      <c r="M421" t="e" vm="1">
        <f t="shared" si="70"/>
        <v>#VALUE!</v>
      </c>
      <c r="N421" t="e" vm="2">
        <f>[1]!genUniform($N$9,$N$10)</f>
        <v>#VALUE!</v>
      </c>
      <c r="O421" t="e" vm="1">
        <f t="shared" si="71"/>
        <v>#VALUE!</v>
      </c>
      <c r="P421" s="47" t="e" vm="1">
        <f t="shared" si="72"/>
        <v>#VALUE!</v>
      </c>
      <c r="Q421" t="e" vm="1">
        <f t="shared" si="73"/>
        <v>#VALUE!</v>
      </c>
      <c r="R421" t="e" vm="2">
        <f>[1]!genUniform($J$9,$J$10)</f>
        <v>#VALUE!</v>
      </c>
      <c r="S421" t="e" vm="1">
        <f t="shared" si="74"/>
        <v>#VALUE!</v>
      </c>
      <c r="T421" s="47" t="e" vm="1">
        <f t="shared" si="75"/>
        <v>#VALUE!</v>
      </c>
      <c r="U421" t="e" vm="1">
        <f t="shared" si="76"/>
        <v>#VALUE!</v>
      </c>
    </row>
    <row r="422" spans="1:21">
      <c r="A422">
        <v>412</v>
      </c>
      <c r="C422" t="e" vm="2">
        <f>[1]!GenLognormal($C$9,$C$10)</f>
        <v>#VALUE!</v>
      </c>
      <c r="D422" t="e" vm="2">
        <f>[1]!GenLognormal($D$9,$D$10)</f>
        <v>#VALUE!</v>
      </c>
      <c r="E422" t="e" vm="2">
        <f>[1]!genNormal($E$9,$E$10)</f>
        <v>#VALUE!</v>
      </c>
      <c r="F422" t="e" vm="1">
        <f t="shared" si="67"/>
        <v>#VALUE!</v>
      </c>
      <c r="G422" t="e" vm="2">
        <f>[1]!GenLognormal($G$9,$G$10)</f>
        <v>#VALUE!</v>
      </c>
      <c r="H422" t="e" vm="2">
        <f>[1]!genBinomial(1,0.593)</f>
        <v>#VALUE!</v>
      </c>
      <c r="I422" s="13" t="e" vm="1">
        <f t="shared" si="77"/>
        <v>#VALUE!</v>
      </c>
      <c r="J422" t="e" vm="2">
        <f>[1]!genUniform($J$9,$J$10)</f>
        <v>#VALUE!</v>
      </c>
      <c r="K422" t="e" vm="1">
        <f t="shared" si="68"/>
        <v>#VALUE!</v>
      </c>
      <c r="L422" s="47" t="e" vm="1">
        <f t="shared" si="69"/>
        <v>#VALUE!</v>
      </c>
      <c r="M422" t="e" vm="1">
        <f t="shared" si="70"/>
        <v>#VALUE!</v>
      </c>
      <c r="N422" t="e" vm="2">
        <f>[1]!genUniform($N$9,$N$10)</f>
        <v>#VALUE!</v>
      </c>
      <c r="O422" t="e" vm="1">
        <f t="shared" si="71"/>
        <v>#VALUE!</v>
      </c>
      <c r="P422" s="47" t="e" vm="1">
        <f t="shared" si="72"/>
        <v>#VALUE!</v>
      </c>
      <c r="Q422" t="e" vm="1">
        <f t="shared" si="73"/>
        <v>#VALUE!</v>
      </c>
      <c r="R422" t="e" vm="2">
        <f>[1]!genUniform($J$9,$J$10)</f>
        <v>#VALUE!</v>
      </c>
      <c r="S422" t="e" vm="1">
        <f t="shared" si="74"/>
        <v>#VALUE!</v>
      </c>
      <c r="T422" s="47" t="e" vm="1">
        <f t="shared" si="75"/>
        <v>#VALUE!</v>
      </c>
      <c r="U422" t="e" vm="1">
        <f t="shared" si="76"/>
        <v>#VALUE!</v>
      </c>
    </row>
    <row r="423" spans="1:21">
      <c r="A423">
        <v>413</v>
      </c>
      <c r="C423" t="e" vm="2">
        <f>[1]!GenLognormal($C$9,$C$10)</f>
        <v>#VALUE!</v>
      </c>
      <c r="D423" t="e" vm="2">
        <f>[1]!GenLognormal($D$9,$D$10)</f>
        <v>#VALUE!</v>
      </c>
      <c r="E423" t="e" vm="2">
        <f>[1]!genNormal($E$9,$E$10)</f>
        <v>#VALUE!</v>
      </c>
      <c r="F423" t="e" vm="1">
        <f t="shared" si="67"/>
        <v>#VALUE!</v>
      </c>
      <c r="G423" t="e" vm="2">
        <f>[1]!GenLognormal($G$9,$G$10)</f>
        <v>#VALUE!</v>
      </c>
      <c r="H423" t="e" vm="2">
        <f>[1]!genBinomial(1,0.593)</f>
        <v>#VALUE!</v>
      </c>
      <c r="I423" s="13" t="e" vm="1">
        <f t="shared" si="77"/>
        <v>#VALUE!</v>
      </c>
      <c r="J423" t="e" vm="2">
        <f>[1]!genUniform($J$9,$J$10)</f>
        <v>#VALUE!</v>
      </c>
      <c r="K423" t="e" vm="1">
        <f t="shared" si="68"/>
        <v>#VALUE!</v>
      </c>
      <c r="L423" s="47" t="e" vm="1">
        <f t="shared" si="69"/>
        <v>#VALUE!</v>
      </c>
      <c r="M423" t="e" vm="1">
        <f t="shared" si="70"/>
        <v>#VALUE!</v>
      </c>
      <c r="N423" t="e" vm="2">
        <f>[1]!genUniform($N$9,$N$10)</f>
        <v>#VALUE!</v>
      </c>
      <c r="O423" t="e" vm="1">
        <f t="shared" si="71"/>
        <v>#VALUE!</v>
      </c>
      <c r="P423" s="47" t="e" vm="1">
        <f t="shared" si="72"/>
        <v>#VALUE!</v>
      </c>
      <c r="Q423" t="e" vm="1">
        <f t="shared" si="73"/>
        <v>#VALUE!</v>
      </c>
      <c r="R423" t="e" vm="2">
        <f>[1]!genUniform($J$9,$J$10)</f>
        <v>#VALUE!</v>
      </c>
      <c r="S423" t="e" vm="1">
        <f t="shared" si="74"/>
        <v>#VALUE!</v>
      </c>
      <c r="T423" s="47" t="e" vm="1">
        <f t="shared" si="75"/>
        <v>#VALUE!</v>
      </c>
      <c r="U423" t="e" vm="1">
        <f t="shared" si="76"/>
        <v>#VALUE!</v>
      </c>
    </row>
    <row r="424" spans="1:21">
      <c r="A424">
        <v>414</v>
      </c>
      <c r="C424" t="e" vm="2">
        <f>[1]!GenLognormal($C$9,$C$10)</f>
        <v>#VALUE!</v>
      </c>
      <c r="D424" t="e" vm="2">
        <f>[1]!GenLognormal($D$9,$D$10)</f>
        <v>#VALUE!</v>
      </c>
      <c r="E424" t="e" vm="2">
        <f>[1]!genNormal($E$9,$E$10)</f>
        <v>#VALUE!</v>
      </c>
      <c r="F424" t="e" vm="1">
        <f t="shared" si="67"/>
        <v>#VALUE!</v>
      </c>
      <c r="G424" t="e" vm="2">
        <f>[1]!GenLognormal($G$9,$G$10)</f>
        <v>#VALUE!</v>
      </c>
      <c r="H424" t="e" vm="2">
        <f>[1]!genBinomial(1,0.593)</f>
        <v>#VALUE!</v>
      </c>
      <c r="I424" s="13" t="e" vm="1">
        <f t="shared" si="77"/>
        <v>#VALUE!</v>
      </c>
      <c r="J424" t="e" vm="2">
        <f>[1]!genUniform($J$9,$J$10)</f>
        <v>#VALUE!</v>
      </c>
      <c r="K424" t="e" vm="1">
        <f t="shared" si="68"/>
        <v>#VALUE!</v>
      </c>
      <c r="L424" s="47" t="e" vm="1">
        <f t="shared" si="69"/>
        <v>#VALUE!</v>
      </c>
      <c r="M424" t="e" vm="1">
        <f t="shared" si="70"/>
        <v>#VALUE!</v>
      </c>
      <c r="N424" t="e" vm="2">
        <f>[1]!genUniform($N$9,$N$10)</f>
        <v>#VALUE!</v>
      </c>
      <c r="O424" t="e" vm="1">
        <f t="shared" si="71"/>
        <v>#VALUE!</v>
      </c>
      <c r="P424" s="47" t="e" vm="1">
        <f t="shared" si="72"/>
        <v>#VALUE!</v>
      </c>
      <c r="Q424" t="e" vm="1">
        <f t="shared" si="73"/>
        <v>#VALUE!</v>
      </c>
      <c r="R424" t="e" vm="2">
        <f>[1]!genUniform($J$9,$J$10)</f>
        <v>#VALUE!</v>
      </c>
      <c r="S424" t="e" vm="1">
        <f t="shared" si="74"/>
        <v>#VALUE!</v>
      </c>
      <c r="T424" s="47" t="e" vm="1">
        <f t="shared" si="75"/>
        <v>#VALUE!</v>
      </c>
      <c r="U424" t="e" vm="1">
        <f t="shared" si="76"/>
        <v>#VALUE!</v>
      </c>
    </row>
    <row r="425" spans="1:21">
      <c r="A425">
        <v>415</v>
      </c>
      <c r="C425" t="e" vm="2">
        <f>[1]!GenLognormal($C$9,$C$10)</f>
        <v>#VALUE!</v>
      </c>
      <c r="D425" t="e" vm="2">
        <f>[1]!GenLognormal($D$9,$D$10)</f>
        <v>#VALUE!</v>
      </c>
      <c r="E425" t="e" vm="2">
        <f>[1]!genNormal($E$9,$E$10)</f>
        <v>#VALUE!</v>
      </c>
      <c r="F425" t="e" vm="1">
        <f t="shared" si="67"/>
        <v>#VALUE!</v>
      </c>
      <c r="G425" t="e" vm="2">
        <f>[1]!GenLognormal($G$9,$G$10)</f>
        <v>#VALUE!</v>
      </c>
      <c r="H425" t="e" vm="2">
        <f>[1]!genBinomial(1,0.593)</f>
        <v>#VALUE!</v>
      </c>
      <c r="I425" s="13" t="e" vm="1">
        <f t="shared" si="77"/>
        <v>#VALUE!</v>
      </c>
      <c r="J425" t="e" vm="2">
        <f>[1]!genUniform($J$9,$J$10)</f>
        <v>#VALUE!</v>
      </c>
      <c r="K425" t="e" vm="1">
        <f t="shared" si="68"/>
        <v>#VALUE!</v>
      </c>
      <c r="L425" s="47" t="e" vm="1">
        <f t="shared" si="69"/>
        <v>#VALUE!</v>
      </c>
      <c r="M425" t="e" vm="1">
        <f t="shared" si="70"/>
        <v>#VALUE!</v>
      </c>
      <c r="N425" t="e" vm="2">
        <f>[1]!genUniform($N$9,$N$10)</f>
        <v>#VALUE!</v>
      </c>
      <c r="O425" t="e" vm="1">
        <f t="shared" si="71"/>
        <v>#VALUE!</v>
      </c>
      <c r="P425" s="47" t="e" vm="1">
        <f t="shared" si="72"/>
        <v>#VALUE!</v>
      </c>
      <c r="Q425" t="e" vm="1">
        <f t="shared" si="73"/>
        <v>#VALUE!</v>
      </c>
      <c r="R425" t="e" vm="2">
        <f>[1]!genUniform($J$9,$J$10)</f>
        <v>#VALUE!</v>
      </c>
      <c r="S425" t="e" vm="1">
        <f t="shared" si="74"/>
        <v>#VALUE!</v>
      </c>
      <c r="T425" s="47" t="e" vm="1">
        <f t="shared" si="75"/>
        <v>#VALUE!</v>
      </c>
      <c r="U425" t="e" vm="1">
        <f t="shared" si="76"/>
        <v>#VALUE!</v>
      </c>
    </row>
    <row r="426" spans="1:21">
      <c r="A426">
        <v>416</v>
      </c>
      <c r="C426" t="e" vm="2">
        <f>[1]!GenLognormal($C$9,$C$10)</f>
        <v>#VALUE!</v>
      </c>
      <c r="D426" t="e" vm="2">
        <f>[1]!GenLognormal($D$9,$D$10)</f>
        <v>#VALUE!</v>
      </c>
      <c r="E426" t="e" vm="2">
        <f>[1]!genNormal($E$9,$E$10)</f>
        <v>#VALUE!</v>
      </c>
      <c r="F426" t="e" vm="1">
        <f t="shared" si="67"/>
        <v>#VALUE!</v>
      </c>
      <c r="G426" t="e" vm="2">
        <f>[1]!GenLognormal($G$9,$G$10)</f>
        <v>#VALUE!</v>
      </c>
      <c r="H426" t="e" vm="2">
        <f>[1]!genBinomial(1,0.593)</f>
        <v>#VALUE!</v>
      </c>
      <c r="I426" s="13" t="e" vm="1">
        <f t="shared" si="77"/>
        <v>#VALUE!</v>
      </c>
      <c r="J426" t="e" vm="2">
        <f>[1]!genUniform($J$9,$J$10)</f>
        <v>#VALUE!</v>
      </c>
      <c r="K426" t="e" vm="1">
        <f t="shared" si="68"/>
        <v>#VALUE!</v>
      </c>
      <c r="L426" s="47" t="e" vm="1">
        <f t="shared" si="69"/>
        <v>#VALUE!</v>
      </c>
      <c r="M426" t="e" vm="1">
        <f t="shared" si="70"/>
        <v>#VALUE!</v>
      </c>
      <c r="N426" t="e" vm="2">
        <f>[1]!genUniform($N$9,$N$10)</f>
        <v>#VALUE!</v>
      </c>
      <c r="O426" t="e" vm="1">
        <f t="shared" si="71"/>
        <v>#VALUE!</v>
      </c>
      <c r="P426" s="47" t="e" vm="1">
        <f t="shared" si="72"/>
        <v>#VALUE!</v>
      </c>
      <c r="Q426" t="e" vm="1">
        <f t="shared" si="73"/>
        <v>#VALUE!</v>
      </c>
      <c r="R426" t="e" vm="2">
        <f>[1]!genUniform($J$9,$J$10)</f>
        <v>#VALUE!</v>
      </c>
      <c r="S426" t="e" vm="1">
        <f t="shared" si="74"/>
        <v>#VALUE!</v>
      </c>
      <c r="T426" s="47" t="e" vm="1">
        <f t="shared" si="75"/>
        <v>#VALUE!</v>
      </c>
      <c r="U426" t="e" vm="1">
        <f t="shared" si="76"/>
        <v>#VALUE!</v>
      </c>
    </row>
    <row r="427" spans="1:21">
      <c r="A427">
        <v>417</v>
      </c>
      <c r="C427" t="e" vm="2">
        <f>[1]!GenLognormal($C$9,$C$10)</f>
        <v>#VALUE!</v>
      </c>
      <c r="D427" t="e" vm="2">
        <f>[1]!GenLognormal($D$9,$D$10)</f>
        <v>#VALUE!</v>
      </c>
      <c r="E427" t="e" vm="2">
        <f>[1]!genNormal($E$9,$E$10)</f>
        <v>#VALUE!</v>
      </c>
      <c r="F427" t="e" vm="1">
        <f t="shared" si="67"/>
        <v>#VALUE!</v>
      </c>
      <c r="G427" t="e" vm="2">
        <f>[1]!GenLognormal($G$9,$G$10)</f>
        <v>#VALUE!</v>
      </c>
      <c r="H427" t="e" vm="2">
        <f>[1]!genBinomial(1,0.593)</f>
        <v>#VALUE!</v>
      </c>
      <c r="I427" s="13" t="e" vm="1">
        <f t="shared" si="77"/>
        <v>#VALUE!</v>
      </c>
      <c r="J427" t="e" vm="2">
        <f>[1]!genUniform($J$9,$J$10)</f>
        <v>#VALUE!</v>
      </c>
      <c r="K427" t="e" vm="1">
        <f t="shared" si="68"/>
        <v>#VALUE!</v>
      </c>
      <c r="L427" s="47" t="e" vm="1">
        <f t="shared" si="69"/>
        <v>#VALUE!</v>
      </c>
      <c r="M427" t="e" vm="1">
        <f t="shared" si="70"/>
        <v>#VALUE!</v>
      </c>
      <c r="N427" t="e" vm="2">
        <f>[1]!genUniform($N$9,$N$10)</f>
        <v>#VALUE!</v>
      </c>
      <c r="O427" t="e" vm="1">
        <f t="shared" si="71"/>
        <v>#VALUE!</v>
      </c>
      <c r="P427" s="47" t="e" vm="1">
        <f t="shared" si="72"/>
        <v>#VALUE!</v>
      </c>
      <c r="Q427" t="e" vm="1">
        <f t="shared" si="73"/>
        <v>#VALUE!</v>
      </c>
      <c r="R427" t="e" vm="2">
        <f>[1]!genUniform($J$9,$J$10)</f>
        <v>#VALUE!</v>
      </c>
      <c r="S427" t="e" vm="1">
        <f t="shared" si="74"/>
        <v>#VALUE!</v>
      </c>
      <c r="T427" s="47" t="e" vm="1">
        <f t="shared" si="75"/>
        <v>#VALUE!</v>
      </c>
      <c r="U427" t="e" vm="1">
        <f t="shared" si="76"/>
        <v>#VALUE!</v>
      </c>
    </row>
    <row r="428" spans="1:21">
      <c r="A428">
        <v>418</v>
      </c>
      <c r="C428" t="e" vm="2">
        <f>[1]!GenLognormal($C$9,$C$10)</f>
        <v>#VALUE!</v>
      </c>
      <c r="D428" t="e" vm="2">
        <f>[1]!GenLognormal($D$9,$D$10)</f>
        <v>#VALUE!</v>
      </c>
      <c r="E428" t="e" vm="2">
        <f>[1]!genNormal($E$9,$E$10)</f>
        <v>#VALUE!</v>
      </c>
      <c r="F428" t="e" vm="1">
        <f t="shared" si="67"/>
        <v>#VALUE!</v>
      </c>
      <c r="G428" t="e" vm="2">
        <f>[1]!GenLognormal($G$9,$G$10)</f>
        <v>#VALUE!</v>
      </c>
      <c r="H428" t="e" vm="2">
        <f>[1]!genBinomial(1,0.593)</f>
        <v>#VALUE!</v>
      </c>
      <c r="I428" s="13" t="e" vm="1">
        <f t="shared" si="77"/>
        <v>#VALUE!</v>
      </c>
      <c r="J428" t="e" vm="2">
        <f>[1]!genUniform($J$9,$J$10)</f>
        <v>#VALUE!</v>
      </c>
      <c r="K428" t="e" vm="1">
        <f t="shared" si="68"/>
        <v>#VALUE!</v>
      </c>
      <c r="L428" s="47" t="e" vm="1">
        <f t="shared" si="69"/>
        <v>#VALUE!</v>
      </c>
      <c r="M428" t="e" vm="1">
        <f t="shared" si="70"/>
        <v>#VALUE!</v>
      </c>
      <c r="N428" t="e" vm="2">
        <f>[1]!genUniform($N$9,$N$10)</f>
        <v>#VALUE!</v>
      </c>
      <c r="O428" t="e" vm="1">
        <f t="shared" si="71"/>
        <v>#VALUE!</v>
      </c>
      <c r="P428" s="47" t="e" vm="1">
        <f t="shared" si="72"/>
        <v>#VALUE!</v>
      </c>
      <c r="Q428" t="e" vm="1">
        <f t="shared" si="73"/>
        <v>#VALUE!</v>
      </c>
      <c r="R428" t="e" vm="2">
        <f>[1]!genUniform($J$9,$J$10)</f>
        <v>#VALUE!</v>
      </c>
      <c r="S428" t="e" vm="1">
        <f t="shared" si="74"/>
        <v>#VALUE!</v>
      </c>
      <c r="T428" s="47" t="e" vm="1">
        <f t="shared" si="75"/>
        <v>#VALUE!</v>
      </c>
      <c r="U428" t="e" vm="1">
        <f t="shared" si="76"/>
        <v>#VALUE!</v>
      </c>
    </row>
    <row r="429" spans="1:21">
      <c r="A429">
        <v>419</v>
      </c>
      <c r="C429" t="e" vm="2">
        <f>[1]!GenLognormal($C$9,$C$10)</f>
        <v>#VALUE!</v>
      </c>
      <c r="D429" t="e" vm="2">
        <f>[1]!GenLognormal($D$9,$D$10)</f>
        <v>#VALUE!</v>
      </c>
      <c r="E429" t="e" vm="2">
        <f>[1]!genNormal($E$9,$E$10)</f>
        <v>#VALUE!</v>
      </c>
      <c r="F429" t="e" vm="1">
        <f t="shared" si="67"/>
        <v>#VALUE!</v>
      </c>
      <c r="G429" t="e" vm="2">
        <f>[1]!GenLognormal($G$9,$G$10)</f>
        <v>#VALUE!</v>
      </c>
      <c r="H429" t="e" vm="2">
        <f>[1]!genBinomial(1,0.593)</f>
        <v>#VALUE!</v>
      </c>
      <c r="I429" s="13" t="e" vm="1">
        <f t="shared" si="77"/>
        <v>#VALUE!</v>
      </c>
      <c r="J429" t="e" vm="2">
        <f>[1]!genUniform($J$9,$J$10)</f>
        <v>#VALUE!</v>
      </c>
      <c r="K429" t="e" vm="1">
        <f t="shared" si="68"/>
        <v>#VALUE!</v>
      </c>
      <c r="L429" s="47" t="e" vm="1">
        <f t="shared" si="69"/>
        <v>#VALUE!</v>
      </c>
      <c r="M429" t="e" vm="1">
        <f t="shared" si="70"/>
        <v>#VALUE!</v>
      </c>
      <c r="N429" t="e" vm="2">
        <f>[1]!genUniform($N$9,$N$10)</f>
        <v>#VALUE!</v>
      </c>
      <c r="O429" t="e" vm="1">
        <f t="shared" si="71"/>
        <v>#VALUE!</v>
      </c>
      <c r="P429" s="47" t="e" vm="1">
        <f t="shared" si="72"/>
        <v>#VALUE!</v>
      </c>
      <c r="Q429" t="e" vm="1">
        <f t="shared" si="73"/>
        <v>#VALUE!</v>
      </c>
      <c r="R429" t="e" vm="2">
        <f>[1]!genUniform($J$9,$J$10)</f>
        <v>#VALUE!</v>
      </c>
      <c r="S429" t="e" vm="1">
        <f t="shared" si="74"/>
        <v>#VALUE!</v>
      </c>
      <c r="T429" s="47" t="e" vm="1">
        <f t="shared" si="75"/>
        <v>#VALUE!</v>
      </c>
      <c r="U429" t="e" vm="1">
        <f t="shared" si="76"/>
        <v>#VALUE!</v>
      </c>
    </row>
    <row r="430" spans="1:21">
      <c r="A430">
        <v>420</v>
      </c>
      <c r="C430" t="e" vm="2">
        <f>[1]!GenLognormal($C$9,$C$10)</f>
        <v>#VALUE!</v>
      </c>
      <c r="D430" t="e" vm="2">
        <f>[1]!GenLognormal($D$9,$D$10)</f>
        <v>#VALUE!</v>
      </c>
      <c r="E430" t="e" vm="2">
        <f>[1]!genNormal($E$9,$E$10)</f>
        <v>#VALUE!</v>
      </c>
      <c r="F430" t="e" vm="1">
        <f t="shared" si="67"/>
        <v>#VALUE!</v>
      </c>
      <c r="G430" t="e" vm="2">
        <f>[1]!GenLognormal($G$9,$G$10)</f>
        <v>#VALUE!</v>
      </c>
      <c r="H430" t="e" vm="2">
        <f>[1]!genBinomial(1,0.593)</f>
        <v>#VALUE!</v>
      </c>
      <c r="I430" s="13" t="e" vm="1">
        <f t="shared" si="77"/>
        <v>#VALUE!</v>
      </c>
      <c r="J430" t="e" vm="2">
        <f>[1]!genUniform($J$9,$J$10)</f>
        <v>#VALUE!</v>
      </c>
      <c r="K430" t="e" vm="1">
        <f t="shared" si="68"/>
        <v>#VALUE!</v>
      </c>
      <c r="L430" s="47" t="e" vm="1">
        <f t="shared" si="69"/>
        <v>#VALUE!</v>
      </c>
      <c r="M430" t="e" vm="1">
        <f t="shared" si="70"/>
        <v>#VALUE!</v>
      </c>
      <c r="N430" t="e" vm="2">
        <f>[1]!genUniform($N$9,$N$10)</f>
        <v>#VALUE!</v>
      </c>
      <c r="O430" t="e" vm="1">
        <f t="shared" si="71"/>
        <v>#VALUE!</v>
      </c>
      <c r="P430" s="47" t="e" vm="1">
        <f t="shared" si="72"/>
        <v>#VALUE!</v>
      </c>
      <c r="Q430" t="e" vm="1">
        <f t="shared" si="73"/>
        <v>#VALUE!</v>
      </c>
      <c r="R430" t="e" vm="2">
        <f>[1]!genUniform($J$9,$J$10)</f>
        <v>#VALUE!</v>
      </c>
      <c r="S430" t="e" vm="1">
        <f t="shared" si="74"/>
        <v>#VALUE!</v>
      </c>
      <c r="T430" s="47" t="e" vm="1">
        <f t="shared" si="75"/>
        <v>#VALUE!</v>
      </c>
      <c r="U430" t="e" vm="1">
        <f t="shared" si="76"/>
        <v>#VALUE!</v>
      </c>
    </row>
    <row r="431" spans="1:21">
      <c r="A431">
        <v>421</v>
      </c>
      <c r="C431" t="e" vm="2">
        <f>[1]!GenLognormal($C$9,$C$10)</f>
        <v>#VALUE!</v>
      </c>
      <c r="D431" t="e" vm="2">
        <f>[1]!GenLognormal($D$9,$D$10)</f>
        <v>#VALUE!</v>
      </c>
      <c r="E431" t="e" vm="2">
        <f>[1]!genNormal($E$9,$E$10)</f>
        <v>#VALUE!</v>
      </c>
      <c r="F431" t="e" vm="1">
        <f t="shared" si="67"/>
        <v>#VALUE!</v>
      </c>
      <c r="G431" t="e" vm="2">
        <f>[1]!GenLognormal($G$9,$G$10)</f>
        <v>#VALUE!</v>
      </c>
      <c r="H431" t="e" vm="2">
        <f>[1]!genBinomial(1,0.593)</f>
        <v>#VALUE!</v>
      </c>
      <c r="I431" s="13" t="e" vm="1">
        <f t="shared" si="77"/>
        <v>#VALUE!</v>
      </c>
      <c r="J431" t="e" vm="2">
        <f>[1]!genUniform($J$9,$J$10)</f>
        <v>#VALUE!</v>
      </c>
      <c r="K431" t="e" vm="1">
        <f t="shared" si="68"/>
        <v>#VALUE!</v>
      </c>
      <c r="L431" s="47" t="e" vm="1">
        <f t="shared" si="69"/>
        <v>#VALUE!</v>
      </c>
      <c r="M431" t="e" vm="1">
        <f t="shared" si="70"/>
        <v>#VALUE!</v>
      </c>
      <c r="N431" t="e" vm="2">
        <f>[1]!genUniform($N$9,$N$10)</f>
        <v>#VALUE!</v>
      </c>
      <c r="O431" t="e" vm="1">
        <f t="shared" si="71"/>
        <v>#VALUE!</v>
      </c>
      <c r="P431" s="47" t="e" vm="1">
        <f t="shared" si="72"/>
        <v>#VALUE!</v>
      </c>
      <c r="Q431" t="e" vm="1">
        <f t="shared" si="73"/>
        <v>#VALUE!</v>
      </c>
      <c r="R431" t="e" vm="2">
        <f>[1]!genUniform($J$9,$J$10)</f>
        <v>#VALUE!</v>
      </c>
      <c r="S431" t="e" vm="1">
        <f t="shared" si="74"/>
        <v>#VALUE!</v>
      </c>
      <c r="T431" s="47" t="e" vm="1">
        <f t="shared" si="75"/>
        <v>#VALUE!</v>
      </c>
      <c r="U431" t="e" vm="1">
        <f t="shared" si="76"/>
        <v>#VALUE!</v>
      </c>
    </row>
    <row r="432" spans="1:21">
      <c r="A432">
        <v>422</v>
      </c>
      <c r="C432" t="e" vm="2">
        <f>[1]!GenLognormal($C$9,$C$10)</f>
        <v>#VALUE!</v>
      </c>
      <c r="D432" t="e" vm="2">
        <f>[1]!GenLognormal($D$9,$D$10)</f>
        <v>#VALUE!</v>
      </c>
      <c r="E432" t="e" vm="2">
        <f>[1]!genNormal($E$9,$E$10)</f>
        <v>#VALUE!</v>
      </c>
      <c r="F432" t="e" vm="1">
        <f t="shared" si="67"/>
        <v>#VALUE!</v>
      </c>
      <c r="G432" t="e" vm="2">
        <f>[1]!GenLognormal($G$9,$G$10)</f>
        <v>#VALUE!</v>
      </c>
      <c r="H432" t="e" vm="2">
        <f>[1]!genBinomial(1,0.593)</f>
        <v>#VALUE!</v>
      </c>
      <c r="I432" s="13" t="e" vm="1">
        <f t="shared" si="77"/>
        <v>#VALUE!</v>
      </c>
      <c r="J432" t="e" vm="2">
        <f>[1]!genUniform($J$9,$J$10)</f>
        <v>#VALUE!</v>
      </c>
      <c r="K432" t="e" vm="1">
        <f t="shared" si="68"/>
        <v>#VALUE!</v>
      </c>
      <c r="L432" s="47" t="e" vm="1">
        <f t="shared" si="69"/>
        <v>#VALUE!</v>
      </c>
      <c r="M432" t="e" vm="1">
        <f t="shared" si="70"/>
        <v>#VALUE!</v>
      </c>
      <c r="N432" t="e" vm="2">
        <f>[1]!genUniform($N$9,$N$10)</f>
        <v>#VALUE!</v>
      </c>
      <c r="O432" t="e" vm="1">
        <f t="shared" si="71"/>
        <v>#VALUE!</v>
      </c>
      <c r="P432" s="47" t="e" vm="1">
        <f t="shared" si="72"/>
        <v>#VALUE!</v>
      </c>
      <c r="Q432" t="e" vm="1">
        <f t="shared" si="73"/>
        <v>#VALUE!</v>
      </c>
      <c r="R432" t="e" vm="2">
        <f>[1]!genUniform($J$9,$J$10)</f>
        <v>#VALUE!</v>
      </c>
      <c r="S432" t="e" vm="1">
        <f t="shared" si="74"/>
        <v>#VALUE!</v>
      </c>
      <c r="T432" s="47" t="e" vm="1">
        <f t="shared" si="75"/>
        <v>#VALUE!</v>
      </c>
      <c r="U432" t="e" vm="1">
        <f t="shared" si="76"/>
        <v>#VALUE!</v>
      </c>
    </row>
    <row r="433" spans="1:21">
      <c r="A433">
        <v>423</v>
      </c>
      <c r="C433" t="e" vm="2">
        <f>[1]!GenLognormal($C$9,$C$10)</f>
        <v>#VALUE!</v>
      </c>
      <c r="D433" t="e" vm="2">
        <f>[1]!GenLognormal($D$9,$D$10)</f>
        <v>#VALUE!</v>
      </c>
      <c r="E433" t="e" vm="2">
        <f>[1]!genNormal($E$9,$E$10)</f>
        <v>#VALUE!</v>
      </c>
      <c r="F433" t="e" vm="1">
        <f t="shared" si="67"/>
        <v>#VALUE!</v>
      </c>
      <c r="G433" t="e" vm="2">
        <f>[1]!GenLognormal($G$9,$G$10)</f>
        <v>#VALUE!</v>
      </c>
      <c r="H433" t="e" vm="2">
        <f>[1]!genBinomial(1,0.593)</f>
        <v>#VALUE!</v>
      </c>
      <c r="I433" s="13" t="e" vm="1">
        <f t="shared" si="77"/>
        <v>#VALUE!</v>
      </c>
      <c r="J433" t="e" vm="2">
        <f>[1]!genUniform($J$9,$J$10)</f>
        <v>#VALUE!</v>
      </c>
      <c r="K433" t="e" vm="1">
        <f t="shared" si="68"/>
        <v>#VALUE!</v>
      </c>
      <c r="L433" s="47" t="e" vm="1">
        <f t="shared" si="69"/>
        <v>#VALUE!</v>
      </c>
      <c r="M433" t="e" vm="1">
        <f t="shared" si="70"/>
        <v>#VALUE!</v>
      </c>
      <c r="N433" t="e" vm="2">
        <f>[1]!genUniform($N$9,$N$10)</f>
        <v>#VALUE!</v>
      </c>
      <c r="O433" t="e" vm="1">
        <f t="shared" si="71"/>
        <v>#VALUE!</v>
      </c>
      <c r="P433" s="47" t="e" vm="1">
        <f t="shared" si="72"/>
        <v>#VALUE!</v>
      </c>
      <c r="Q433" t="e" vm="1">
        <f t="shared" si="73"/>
        <v>#VALUE!</v>
      </c>
      <c r="R433" t="e" vm="2">
        <f>[1]!genUniform($J$9,$J$10)</f>
        <v>#VALUE!</v>
      </c>
      <c r="S433" t="e" vm="1">
        <f t="shared" si="74"/>
        <v>#VALUE!</v>
      </c>
      <c r="T433" s="47" t="e" vm="1">
        <f t="shared" si="75"/>
        <v>#VALUE!</v>
      </c>
      <c r="U433" t="e" vm="1">
        <f t="shared" si="76"/>
        <v>#VALUE!</v>
      </c>
    </row>
    <row r="434" spans="1:21">
      <c r="A434">
        <v>424</v>
      </c>
      <c r="C434" t="e" vm="2">
        <f>[1]!GenLognormal($C$9,$C$10)</f>
        <v>#VALUE!</v>
      </c>
      <c r="D434" t="e" vm="2">
        <f>[1]!GenLognormal($D$9,$D$10)</f>
        <v>#VALUE!</v>
      </c>
      <c r="E434" t="e" vm="2">
        <f>[1]!genNormal($E$9,$E$10)</f>
        <v>#VALUE!</v>
      </c>
      <c r="F434" t="e" vm="1">
        <f t="shared" si="67"/>
        <v>#VALUE!</v>
      </c>
      <c r="G434" t="e" vm="2">
        <f>[1]!GenLognormal($G$9,$G$10)</f>
        <v>#VALUE!</v>
      </c>
      <c r="H434" t="e" vm="2">
        <f>[1]!genBinomial(1,0.593)</f>
        <v>#VALUE!</v>
      </c>
      <c r="I434" s="13" t="e" vm="1">
        <f t="shared" si="77"/>
        <v>#VALUE!</v>
      </c>
      <c r="J434" t="e" vm="2">
        <f>[1]!genUniform($J$9,$J$10)</f>
        <v>#VALUE!</v>
      </c>
      <c r="K434" t="e" vm="1">
        <f t="shared" si="68"/>
        <v>#VALUE!</v>
      </c>
      <c r="L434" s="47" t="e" vm="1">
        <f t="shared" si="69"/>
        <v>#VALUE!</v>
      </c>
      <c r="M434" t="e" vm="1">
        <f t="shared" si="70"/>
        <v>#VALUE!</v>
      </c>
      <c r="N434" t="e" vm="2">
        <f>[1]!genUniform($N$9,$N$10)</f>
        <v>#VALUE!</v>
      </c>
      <c r="O434" t="e" vm="1">
        <f t="shared" si="71"/>
        <v>#VALUE!</v>
      </c>
      <c r="P434" s="47" t="e" vm="1">
        <f t="shared" si="72"/>
        <v>#VALUE!</v>
      </c>
      <c r="Q434" t="e" vm="1">
        <f t="shared" si="73"/>
        <v>#VALUE!</v>
      </c>
      <c r="R434" t="e" vm="2">
        <f>[1]!genUniform($J$9,$J$10)</f>
        <v>#VALUE!</v>
      </c>
      <c r="S434" t="e" vm="1">
        <f t="shared" si="74"/>
        <v>#VALUE!</v>
      </c>
      <c r="T434" s="47" t="e" vm="1">
        <f t="shared" si="75"/>
        <v>#VALUE!</v>
      </c>
      <c r="U434" t="e" vm="1">
        <f t="shared" si="76"/>
        <v>#VALUE!</v>
      </c>
    </row>
    <row r="435" spans="1:21">
      <c r="A435">
        <v>425</v>
      </c>
      <c r="C435" t="e" vm="2">
        <f>[1]!GenLognormal($C$9,$C$10)</f>
        <v>#VALUE!</v>
      </c>
      <c r="D435" t="e" vm="2">
        <f>[1]!GenLognormal($D$9,$D$10)</f>
        <v>#VALUE!</v>
      </c>
      <c r="E435" t="e" vm="2">
        <f>[1]!genNormal($E$9,$E$10)</f>
        <v>#VALUE!</v>
      </c>
      <c r="F435" t="e" vm="1">
        <f t="shared" si="67"/>
        <v>#VALUE!</v>
      </c>
      <c r="G435" t="e" vm="2">
        <f>[1]!GenLognormal($G$9,$G$10)</f>
        <v>#VALUE!</v>
      </c>
      <c r="H435" t="e" vm="2">
        <f>[1]!genBinomial(1,0.593)</f>
        <v>#VALUE!</v>
      </c>
      <c r="I435" s="13" t="e" vm="1">
        <f t="shared" si="77"/>
        <v>#VALUE!</v>
      </c>
      <c r="J435" t="e" vm="2">
        <f>[1]!genUniform($J$9,$J$10)</f>
        <v>#VALUE!</v>
      </c>
      <c r="K435" t="e" vm="1">
        <f t="shared" si="68"/>
        <v>#VALUE!</v>
      </c>
      <c r="L435" s="47" t="e" vm="1">
        <f t="shared" si="69"/>
        <v>#VALUE!</v>
      </c>
      <c r="M435" t="e" vm="1">
        <f t="shared" si="70"/>
        <v>#VALUE!</v>
      </c>
      <c r="N435" t="e" vm="2">
        <f>[1]!genUniform($N$9,$N$10)</f>
        <v>#VALUE!</v>
      </c>
      <c r="O435" t="e" vm="1">
        <f t="shared" si="71"/>
        <v>#VALUE!</v>
      </c>
      <c r="P435" s="47" t="e" vm="1">
        <f t="shared" si="72"/>
        <v>#VALUE!</v>
      </c>
      <c r="Q435" t="e" vm="1">
        <f t="shared" si="73"/>
        <v>#VALUE!</v>
      </c>
      <c r="R435" t="e" vm="2">
        <f>[1]!genUniform($J$9,$J$10)</f>
        <v>#VALUE!</v>
      </c>
      <c r="S435" t="e" vm="1">
        <f t="shared" si="74"/>
        <v>#VALUE!</v>
      </c>
      <c r="T435" s="47" t="e" vm="1">
        <f t="shared" si="75"/>
        <v>#VALUE!</v>
      </c>
      <c r="U435" t="e" vm="1">
        <f t="shared" si="76"/>
        <v>#VALUE!</v>
      </c>
    </row>
    <row r="436" spans="1:21">
      <c r="A436">
        <v>426</v>
      </c>
      <c r="C436" t="e" vm="2">
        <f>[1]!GenLognormal($C$9,$C$10)</f>
        <v>#VALUE!</v>
      </c>
      <c r="D436" t="e" vm="2">
        <f>[1]!GenLognormal($D$9,$D$10)</f>
        <v>#VALUE!</v>
      </c>
      <c r="E436" t="e" vm="2">
        <f>[1]!genNormal($E$9,$E$10)</f>
        <v>#VALUE!</v>
      </c>
      <c r="F436" t="e" vm="1">
        <f t="shared" si="67"/>
        <v>#VALUE!</v>
      </c>
      <c r="G436" t="e" vm="2">
        <f>[1]!GenLognormal($G$9,$G$10)</f>
        <v>#VALUE!</v>
      </c>
      <c r="H436" t="e" vm="2">
        <f>[1]!genBinomial(1,0.593)</f>
        <v>#VALUE!</v>
      </c>
      <c r="I436" s="13" t="e" vm="1">
        <f t="shared" si="77"/>
        <v>#VALUE!</v>
      </c>
      <c r="J436" t="e" vm="2">
        <f>[1]!genUniform($J$9,$J$10)</f>
        <v>#VALUE!</v>
      </c>
      <c r="K436" t="e" vm="1">
        <f t="shared" si="68"/>
        <v>#VALUE!</v>
      </c>
      <c r="L436" s="47" t="e" vm="1">
        <f t="shared" si="69"/>
        <v>#VALUE!</v>
      </c>
      <c r="M436" t="e" vm="1">
        <f t="shared" si="70"/>
        <v>#VALUE!</v>
      </c>
      <c r="N436" t="e" vm="2">
        <f>[1]!genUniform($N$9,$N$10)</f>
        <v>#VALUE!</v>
      </c>
      <c r="O436" t="e" vm="1">
        <f t="shared" si="71"/>
        <v>#VALUE!</v>
      </c>
      <c r="P436" s="47" t="e" vm="1">
        <f t="shared" si="72"/>
        <v>#VALUE!</v>
      </c>
      <c r="Q436" t="e" vm="1">
        <f t="shared" si="73"/>
        <v>#VALUE!</v>
      </c>
      <c r="R436" t="e" vm="2">
        <f>[1]!genUniform($J$9,$J$10)</f>
        <v>#VALUE!</v>
      </c>
      <c r="S436" t="e" vm="1">
        <f t="shared" si="74"/>
        <v>#VALUE!</v>
      </c>
      <c r="T436" s="47" t="e" vm="1">
        <f t="shared" si="75"/>
        <v>#VALUE!</v>
      </c>
      <c r="U436" t="e" vm="1">
        <f t="shared" si="76"/>
        <v>#VALUE!</v>
      </c>
    </row>
    <row r="437" spans="1:21">
      <c r="A437">
        <v>427</v>
      </c>
      <c r="C437" t="e" vm="2">
        <f>[1]!GenLognormal($C$9,$C$10)</f>
        <v>#VALUE!</v>
      </c>
      <c r="D437" t="e" vm="2">
        <f>[1]!GenLognormal($D$9,$D$10)</f>
        <v>#VALUE!</v>
      </c>
      <c r="E437" t="e" vm="2">
        <f>[1]!genNormal($E$9,$E$10)</f>
        <v>#VALUE!</v>
      </c>
      <c r="F437" t="e" vm="1">
        <f t="shared" si="67"/>
        <v>#VALUE!</v>
      </c>
      <c r="G437" t="e" vm="2">
        <f>[1]!GenLognormal($G$9,$G$10)</f>
        <v>#VALUE!</v>
      </c>
      <c r="H437" t="e" vm="2">
        <f>[1]!genBinomial(1,0.593)</f>
        <v>#VALUE!</v>
      </c>
      <c r="I437" s="13" t="e" vm="1">
        <f t="shared" si="77"/>
        <v>#VALUE!</v>
      </c>
      <c r="J437" t="e" vm="2">
        <f>[1]!genUniform($J$9,$J$10)</f>
        <v>#VALUE!</v>
      </c>
      <c r="K437" t="e" vm="1">
        <f t="shared" si="68"/>
        <v>#VALUE!</v>
      </c>
      <c r="L437" s="47" t="e" vm="1">
        <f t="shared" si="69"/>
        <v>#VALUE!</v>
      </c>
      <c r="M437" t="e" vm="1">
        <f t="shared" si="70"/>
        <v>#VALUE!</v>
      </c>
      <c r="N437" t="e" vm="2">
        <f>[1]!genUniform($N$9,$N$10)</f>
        <v>#VALUE!</v>
      </c>
      <c r="O437" t="e" vm="1">
        <f t="shared" si="71"/>
        <v>#VALUE!</v>
      </c>
      <c r="P437" s="47" t="e" vm="1">
        <f t="shared" si="72"/>
        <v>#VALUE!</v>
      </c>
      <c r="Q437" t="e" vm="1">
        <f t="shared" si="73"/>
        <v>#VALUE!</v>
      </c>
      <c r="R437" t="e" vm="2">
        <f>[1]!genUniform($J$9,$J$10)</f>
        <v>#VALUE!</v>
      </c>
      <c r="S437" t="e" vm="1">
        <f t="shared" si="74"/>
        <v>#VALUE!</v>
      </c>
      <c r="T437" s="47" t="e" vm="1">
        <f t="shared" si="75"/>
        <v>#VALUE!</v>
      </c>
      <c r="U437" t="e" vm="1">
        <f t="shared" si="76"/>
        <v>#VALUE!</v>
      </c>
    </row>
    <row r="438" spans="1:21">
      <c r="A438">
        <v>428</v>
      </c>
      <c r="C438" t="e" vm="2">
        <f>[1]!GenLognormal($C$9,$C$10)</f>
        <v>#VALUE!</v>
      </c>
      <c r="D438" t="e" vm="2">
        <f>[1]!GenLognormal($D$9,$D$10)</f>
        <v>#VALUE!</v>
      </c>
      <c r="E438" t="e" vm="2">
        <f>[1]!genNormal($E$9,$E$10)</f>
        <v>#VALUE!</v>
      </c>
      <c r="F438" t="e" vm="1">
        <f t="shared" si="67"/>
        <v>#VALUE!</v>
      </c>
      <c r="G438" t="e" vm="2">
        <f>[1]!GenLognormal($G$9,$G$10)</f>
        <v>#VALUE!</v>
      </c>
      <c r="H438" t="e" vm="2">
        <f>[1]!genBinomial(1,0.593)</f>
        <v>#VALUE!</v>
      </c>
      <c r="I438" s="13" t="e" vm="1">
        <f t="shared" si="77"/>
        <v>#VALUE!</v>
      </c>
      <c r="J438" t="e" vm="2">
        <f>[1]!genUniform($J$9,$J$10)</f>
        <v>#VALUE!</v>
      </c>
      <c r="K438" t="e" vm="1">
        <f t="shared" si="68"/>
        <v>#VALUE!</v>
      </c>
      <c r="L438" s="47" t="e" vm="1">
        <f t="shared" si="69"/>
        <v>#VALUE!</v>
      </c>
      <c r="M438" t="e" vm="1">
        <f t="shared" si="70"/>
        <v>#VALUE!</v>
      </c>
      <c r="N438" t="e" vm="2">
        <f>[1]!genUniform($N$9,$N$10)</f>
        <v>#VALUE!</v>
      </c>
      <c r="O438" t="e" vm="1">
        <f t="shared" si="71"/>
        <v>#VALUE!</v>
      </c>
      <c r="P438" s="47" t="e" vm="1">
        <f t="shared" si="72"/>
        <v>#VALUE!</v>
      </c>
      <c r="Q438" t="e" vm="1">
        <f t="shared" si="73"/>
        <v>#VALUE!</v>
      </c>
      <c r="R438" t="e" vm="2">
        <f>[1]!genUniform($J$9,$J$10)</f>
        <v>#VALUE!</v>
      </c>
      <c r="S438" t="e" vm="1">
        <f t="shared" si="74"/>
        <v>#VALUE!</v>
      </c>
      <c r="T438" s="47" t="e" vm="1">
        <f t="shared" si="75"/>
        <v>#VALUE!</v>
      </c>
      <c r="U438" t="e" vm="1">
        <f t="shared" si="76"/>
        <v>#VALUE!</v>
      </c>
    </row>
    <row r="439" spans="1:21">
      <c r="A439">
        <v>429</v>
      </c>
      <c r="C439" t="e" vm="2">
        <f>[1]!GenLognormal($C$9,$C$10)</f>
        <v>#VALUE!</v>
      </c>
      <c r="D439" t="e" vm="2">
        <f>[1]!GenLognormal($D$9,$D$10)</f>
        <v>#VALUE!</v>
      </c>
      <c r="E439" t="e" vm="2">
        <f>[1]!genNormal($E$9,$E$10)</f>
        <v>#VALUE!</v>
      </c>
      <c r="F439" t="e" vm="1">
        <f t="shared" si="67"/>
        <v>#VALUE!</v>
      </c>
      <c r="G439" t="e" vm="2">
        <f>[1]!GenLognormal($G$9,$G$10)</f>
        <v>#VALUE!</v>
      </c>
      <c r="H439" t="e" vm="2">
        <f>[1]!genBinomial(1,0.593)</f>
        <v>#VALUE!</v>
      </c>
      <c r="I439" s="13" t="e" vm="1">
        <f t="shared" si="77"/>
        <v>#VALUE!</v>
      </c>
      <c r="J439" t="e" vm="2">
        <f>[1]!genUniform($J$9,$J$10)</f>
        <v>#VALUE!</v>
      </c>
      <c r="K439" t="e" vm="1">
        <f t="shared" si="68"/>
        <v>#VALUE!</v>
      </c>
      <c r="L439" s="47" t="e" vm="1">
        <f t="shared" si="69"/>
        <v>#VALUE!</v>
      </c>
      <c r="M439" t="e" vm="1">
        <f t="shared" si="70"/>
        <v>#VALUE!</v>
      </c>
      <c r="N439" t="e" vm="2">
        <f>[1]!genUniform($N$9,$N$10)</f>
        <v>#VALUE!</v>
      </c>
      <c r="O439" t="e" vm="1">
        <f t="shared" si="71"/>
        <v>#VALUE!</v>
      </c>
      <c r="P439" s="47" t="e" vm="1">
        <f t="shared" si="72"/>
        <v>#VALUE!</v>
      </c>
      <c r="Q439" t="e" vm="1">
        <f t="shared" si="73"/>
        <v>#VALUE!</v>
      </c>
      <c r="R439" t="e" vm="2">
        <f>[1]!genUniform($J$9,$J$10)</f>
        <v>#VALUE!</v>
      </c>
      <c r="S439" t="e" vm="1">
        <f t="shared" si="74"/>
        <v>#VALUE!</v>
      </c>
      <c r="T439" s="47" t="e" vm="1">
        <f t="shared" si="75"/>
        <v>#VALUE!</v>
      </c>
      <c r="U439" t="e" vm="1">
        <f t="shared" si="76"/>
        <v>#VALUE!</v>
      </c>
    </row>
    <row r="440" spans="1:21">
      <c r="A440">
        <v>430</v>
      </c>
      <c r="C440" t="e" vm="2">
        <f>[1]!GenLognormal($C$9,$C$10)</f>
        <v>#VALUE!</v>
      </c>
      <c r="D440" t="e" vm="2">
        <f>[1]!GenLognormal($D$9,$D$10)</f>
        <v>#VALUE!</v>
      </c>
      <c r="E440" t="e" vm="2">
        <f>[1]!genNormal($E$9,$E$10)</f>
        <v>#VALUE!</v>
      </c>
      <c r="F440" t="e" vm="1">
        <f t="shared" si="67"/>
        <v>#VALUE!</v>
      </c>
      <c r="G440" t="e" vm="2">
        <f>[1]!GenLognormal($G$9,$G$10)</f>
        <v>#VALUE!</v>
      </c>
      <c r="H440" t="e" vm="2">
        <f>[1]!genBinomial(1,0.593)</f>
        <v>#VALUE!</v>
      </c>
      <c r="I440" s="13" t="e" vm="1">
        <f t="shared" si="77"/>
        <v>#VALUE!</v>
      </c>
      <c r="J440" t="e" vm="2">
        <f>[1]!genUniform($J$9,$J$10)</f>
        <v>#VALUE!</v>
      </c>
      <c r="K440" t="e" vm="1">
        <f t="shared" si="68"/>
        <v>#VALUE!</v>
      </c>
      <c r="L440" s="47" t="e" vm="1">
        <f t="shared" si="69"/>
        <v>#VALUE!</v>
      </c>
      <c r="M440" t="e" vm="1">
        <f t="shared" si="70"/>
        <v>#VALUE!</v>
      </c>
      <c r="N440" t="e" vm="2">
        <f>[1]!genUniform($N$9,$N$10)</f>
        <v>#VALUE!</v>
      </c>
      <c r="O440" t="e" vm="1">
        <f t="shared" si="71"/>
        <v>#VALUE!</v>
      </c>
      <c r="P440" s="47" t="e" vm="1">
        <f t="shared" si="72"/>
        <v>#VALUE!</v>
      </c>
      <c r="Q440" t="e" vm="1">
        <f t="shared" si="73"/>
        <v>#VALUE!</v>
      </c>
      <c r="R440" t="e" vm="2">
        <f>[1]!genUniform($J$9,$J$10)</f>
        <v>#VALUE!</v>
      </c>
      <c r="S440" t="e" vm="1">
        <f t="shared" si="74"/>
        <v>#VALUE!</v>
      </c>
      <c r="T440" s="47" t="e" vm="1">
        <f t="shared" si="75"/>
        <v>#VALUE!</v>
      </c>
      <c r="U440" t="e" vm="1">
        <f t="shared" si="76"/>
        <v>#VALUE!</v>
      </c>
    </row>
    <row r="441" spans="1:21">
      <c r="A441">
        <v>431</v>
      </c>
      <c r="C441" t="e" vm="2">
        <f>[1]!GenLognormal($C$9,$C$10)</f>
        <v>#VALUE!</v>
      </c>
      <c r="D441" t="e" vm="2">
        <f>[1]!GenLognormal($D$9,$D$10)</f>
        <v>#VALUE!</v>
      </c>
      <c r="E441" t="e" vm="2">
        <f>[1]!genNormal($E$9,$E$10)</f>
        <v>#VALUE!</v>
      </c>
      <c r="F441" t="e" vm="1">
        <f t="shared" si="67"/>
        <v>#VALUE!</v>
      </c>
      <c r="G441" t="e" vm="2">
        <f>[1]!GenLognormal($G$9,$G$10)</f>
        <v>#VALUE!</v>
      </c>
      <c r="H441" t="e" vm="2">
        <f>[1]!genBinomial(1,0.593)</f>
        <v>#VALUE!</v>
      </c>
      <c r="I441" s="13" t="e" vm="1">
        <f t="shared" si="77"/>
        <v>#VALUE!</v>
      </c>
      <c r="J441" t="e" vm="2">
        <f>[1]!genUniform($J$9,$J$10)</f>
        <v>#VALUE!</v>
      </c>
      <c r="K441" t="e" vm="1">
        <f t="shared" si="68"/>
        <v>#VALUE!</v>
      </c>
      <c r="L441" s="47" t="e" vm="1">
        <f t="shared" si="69"/>
        <v>#VALUE!</v>
      </c>
      <c r="M441" t="e" vm="1">
        <f t="shared" si="70"/>
        <v>#VALUE!</v>
      </c>
      <c r="N441" t="e" vm="2">
        <f>[1]!genUniform($N$9,$N$10)</f>
        <v>#VALUE!</v>
      </c>
      <c r="O441" t="e" vm="1">
        <f t="shared" si="71"/>
        <v>#VALUE!</v>
      </c>
      <c r="P441" s="47" t="e" vm="1">
        <f t="shared" si="72"/>
        <v>#VALUE!</v>
      </c>
      <c r="Q441" t="e" vm="1">
        <f t="shared" si="73"/>
        <v>#VALUE!</v>
      </c>
      <c r="R441" t="e" vm="2">
        <f>[1]!genUniform($J$9,$J$10)</f>
        <v>#VALUE!</v>
      </c>
      <c r="S441" t="e" vm="1">
        <f t="shared" si="74"/>
        <v>#VALUE!</v>
      </c>
      <c r="T441" s="47" t="e" vm="1">
        <f t="shared" si="75"/>
        <v>#VALUE!</v>
      </c>
      <c r="U441" t="e" vm="1">
        <f t="shared" si="76"/>
        <v>#VALUE!</v>
      </c>
    </row>
    <row r="442" spans="1:21">
      <c r="A442">
        <v>432</v>
      </c>
      <c r="C442" t="e" vm="2">
        <f>[1]!GenLognormal($C$9,$C$10)</f>
        <v>#VALUE!</v>
      </c>
      <c r="D442" t="e" vm="2">
        <f>[1]!GenLognormal($D$9,$D$10)</f>
        <v>#VALUE!</v>
      </c>
      <c r="E442" t="e" vm="2">
        <f>[1]!genNormal($E$9,$E$10)</f>
        <v>#VALUE!</v>
      </c>
      <c r="F442" t="e" vm="1">
        <f t="shared" si="67"/>
        <v>#VALUE!</v>
      </c>
      <c r="G442" t="e" vm="2">
        <f>[1]!GenLognormal($G$9,$G$10)</f>
        <v>#VALUE!</v>
      </c>
      <c r="H442" t="e" vm="2">
        <f>[1]!genBinomial(1,0.593)</f>
        <v>#VALUE!</v>
      </c>
      <c r="I442" s="13" t="e" vm="1">
        <f t="shared" si="77"/>
        <v>#VALUE!</v>
      </c>
      <c r="J442" t="e" vm="2">
        <f>[1]!genUniform($J$9,$J$10)</f>
        <v>#VALUE!</v>
      </c>
      <c r="K442" t="e" vm="1">
        <f t="shared" si="68"/>
        <v>#VALUE!</v>
      </c>
      <c r="L442" s="47" t="e" vm="1">
        <f t="shared" si="69"/>
        <v>#VALUE!</v>
      </c>
      <c r="M442" t="e" vm="1">
        <f t="shared" si="70"/>
        <v>#VALUE!</v>
      </c>
      <c r="N442" t="e" vm="2">
        <f>[1]!genUniform($N$9,$N$10)</f>
        <v>#VALUE!</v>
      </c>
      <c r="O442" t="e" vm="1">
        <f t="shared" si="71"/>
        <v>#VALUE!</v>
      </c>
      <c r="P442" s="47" t="e" vm="1">
        <f t="shared" si="72"/>
        <v>#VALUE!</v>
      </c>
      <c r="Q442" t="e" vm="1">
        <f t="shared" si="73"/>
        <v>#VALUE!</v>
      </c>
      <c r="R442" t="e" vm="2">
        <f>[1]!genUniform($J$9,$J$10)</f>
        <v>#VALUE!</v>
      </c>
      <c r="S442" t="e" vm="1">
        <f t="shared" si="74"/>
        <v>#VALUE!</v>
      </c>
      <c r="T442" s="47" t="e" vm="1">
        <f t="shared" si="75"/>
        <v>#VALUE!</v>
      </c>
      <c r="U442" t="e" vm="1">
        <f t="shared" si="76"/>
        <v>#VALUE!</v>
      </c>
    </row>
    <row r="443" spans="1:21">
      <c r="A443">
        <v>433</v>
      </c>
      <c r="C443" t="e" vm="2">
        <f>[1]!GenLognormal($C$9,$C$10)</f>
        <v>#VALUE!</v>
      </c>
      <c r="D443" t="e" vm="2">
        <f>[1]!GenLognormal($D$9,$D$10)</f>
        <v>#VALUE!</v>
      </c>
      <c r="E443" t="e" vm="2">
        <f>[1]!genNormal($E$9,$E$10)</f>
        <v>#VALUE!</v>
      </c>
      <c r="F443" t="e" vm="1">
        <f t="shared" si="67"/>
        <v>#VALUE!</v>
      </c>
      <c r="G443" t="e" vm="2">
        <f>[1]!GenLognormal($G$9,$G$10)</f>
        <v>#VALUE!</v>
      </c>
      <c r="H443" t="e" vm="2">
        <f>[1]!genBinomial(1,0.593)</f>
        <v>#VALUE!</v>
      </c>
      <c r="I443" s="13" t="e" vm="1">
        <f t="shared" si="77"/>
        <v>#VALUE!</v>
      </c>
      <c r="J443" t="e" vm="2">
        <f>[1]!genUniform($J$9,$J$10)</f>
        <v>#VALUE!</v>
      </c>
      <c r="K443" t="e" vm="1">
        <f t="shared" si="68"/>
        <v>#VALUE!</v>
      </c>
      <c r="L443" s="47" t="e" vm="1">
        <f t="shared" si="69"/>
        <v>#VALUE!</v>
      </c>
      <c r="M443" t="e" vm="1">
        <f t="shared" si="70"/>
        <v>#VALUE!</v>
      </c>
      <c r="N443" t="e" vm="2">
        <f>[1]!genUniform($N$9,$N$10)</f>
        <v>#VALUE!</v>
      </c>
      <c r="O443" t="e" vm="1">
        <f t="shared" si="71"/>
        <v>#VALUE!</v>
      </c>
      <c r="P443" s="47" t="e" vm="1">
        <f t="shared" si="72"/>
        <v>#VALUE!</v>
      </c>
      <c r="Q443" t="e" vm="1">
        <f t="shared" si="73"/>
        <v>#VALUE!</v>
      </c>
      <c r="R443" t="e" vm="2">
        <f>[1]!genUniform($J$9,$J$10)</f>
        <v>#VALUE!</v>
      </c>
      <c r="S443" t="e" vm="1">
        <f t="shared" si="74"/>
        <v>#VALUE!</v>
      </c>
      <c r="T443" s="47" t="e" vm="1">
        <f t="shared" si="75"/>
        <v>#VALUE!</v>
      </c>
      <c r="U443" t="e" vm="1">
        <f t="shared" si="76"/>
        <v>#VALUE!</v>
      </c>
    </row>
    <row r="444" spans="1:21">
      <c r="A444">
        <v>434</v>
      </c>
      <c r="C444" t="e" vm="2">
        <f>[1]!GenLognormal($C$9,$C$10)</f>
        <v>#VALUE!</v>
      </c>
      <c r="D444" t="e" vm="2">
        <f>[1]!GenLognormal($D$9,$D$10)</f>
        <v>#VALUE!</v>
      </c>
      <c r="E444" t="e" vm="2">
        <f>[1]!genNormal($E$9,$E$10)</f>
        <v>#VALUE!</v>
      </c>
      <c r="F444" t="e" vm="1">
        <f t="shared" si="67"/>
        <v>#VALUE!</v>
      </c>
      <c r="G444" t="e" vm="2">
        <f>[1]!GenLognormal($G$9,$G$10)</f>
        <v>#VALUE!</v>
      </c>
      <c r="H444" t="e" vm="2">
        <f>[1]!genBinomial(1,0.593)</f>
        <v>#VALUE!</v>
      </c>
      <c r="I444" s="13" t="e" vm="1">
        <f t="shared" si="77"/>
        <v>#VALUE!</v>
      </c>
      <c r="J444" t="e" vm="2">
        <f>[1]!genUniform($J$9,$J$10)</f>
        <v>#VALUE!</v>
      </c>
      <c r="K444" t="e" vm="1">
        <f t="shared" si="68"/>
        <v>#VALUE!</v>
      </c>
      <c r="L444" s="47" t="e" vm="1">
        <f t="shared" si="69"/>
        <v>#VALUE!</v>
      </c>
      <c r="M444" t="e" vm="1">
        <f t="shared" si="70"/>
        <v>#VALUE!</v>
      </c>
      <c r="N444" t="e" vm="2">
        <f>[1]!genUniform($N$9,$N$10)</f>
        <v>#VALUE!</v>
      </c>
      <c r="O444" t="e" vm="1">
        <f t="shared" si="71"/>
        <v>#VALUE!</v>
      </c>
      <c r="P444" s="47" t="e" vm="1">
        <f t="shared" si="72"/>
        <v>#VALUE!</v>
      </c>
      <c r="Q444" t="e" vm="1">
        <f t="shared" si="73"/>
        <v>#VALUE!</v>
      </c>
      <c r="R444" t="e" vm="2">
        <f>[1]!genUniform($J$9,$J$10)</f>
        <v>#VALUE!</v>
      </c>
      <c r="S444" t="e" vm="1">
        <f t="shared" si="74"/>
        <v>#VALUE!</v>
      </c>
      <c r="T444" s="47" t="e" vm="1">
        <f t="shared" si="75"/>
        <v>#VALUE!</v>
      </c>
      <c r="U444" t="e" vm="1">
        <f t="shared" si="76"/>
        <v>#VALUE!</v>
      </c>
    </row>
    <row r="445" spans="1:21">
      <c r="A445">
        <v>435</v>
      </c>
      <c r="C445" t="e" vm="2">
        <f>[1]!GenLognormal($C$9,$C$10)</f>
        <v>#VALUE!</v>
      </c>
      <c r="D445" t="e" vm="2">
        <f>[1]!GenLognormal($D$9,$D$10)</f>
        <v>#VALUE!</v>
      </c>
      <c r="E445" t="e" vm="2">
        <f>[1]!genNormal($E$9,$E$10)</f>
        <v>#VALUE!</v>
      </c>
      <c r="F445" t="e" vm="1">
        <f t="shared" si="67"/>
        <v>#VALUE!</v>
      </c>
      <c r="G445" t="e" vm="2">
        <f>[1]!GenLognormal($G$9,$G$10)</f>
        <v>#VALUE!</v>
      </c>
      <c r="H445" t="e" vm="2">
        <f>[1]!genBinomial(1,0.593)</f>
        <v>#VALUE!</v>
      </c>
      <c r="I445" s="13" t="e" vm="1">
        <f t="shared" si="77"/>
        <v>#VALUE!</v>
      </c>
      <c r="J445" t="e" vm="2">
        <f>[1]!genUniform($J$9,$J$10)</f>
        <v>#VALUE!</v>
      </c>
      <c r="K445" t="e" vm="1">
        <f t="shared" si="68"/>
        <v>#VALUE!</v>
      </c>
      <c r="L445" s="47" t="e" vm="1">
        <f t="shared" si="69"/>
        <v>#VALUE!</v>
      </c>
      <c r="M445" t="e" vm="1">
        <f t="shared" si="70"/>
        <v>#VALUE!</v>
      </c>
      <c r="N445" t="e" vm="2">
        <f>[1]!genUniform($N$9,$N$10)</f>
        <v>#VALUE!</v>
      </c>
      <c r="O445" t="e" vm="1">
        <f t="shared" si="71"/>
        <v>#VALUE!</v>
      </c>
      <c r="P445" s="47" t="e" vm="1">
        <f t="shared" si="72"/>
        <v>#VALUE!</v>
      </c>
      <c r="Q445" t="e" vm="1">
        <f t="shared" si="73"/>
        <v>#VALUE!</v>
      </c>
      <c r="R445" t="e" vm="2">
        <f>[1]!genUniform($J$9,$J$10)</f>
        <v>#VALUE!</v>
      </c>
      <c r="S445" t="e" vm="1">
        <f t="shared" si="74"/>
        <v>#VALUE!</v>
      </c>
      <c r="T445" s="47" t="e" vm="1">
        <f t="shared" si="75"/>
        <v>#VALUE!</v>
      </c>
      <c r="U445" t="e" vm="1">
        <f t="shared" si="76"/>
        <v>#VALUE!</v>
      </c>
    </row>
    <row r="446" spans="1:21">
      <c r="A446">
        <v>436</v>
      </c>
      <c r="C446" t="e" vm="2">
        <f>[1]!GenLognormal($C$9,$C$10)</f>
        <v>#VALUE!</v>
      </c>
      <c r="D446" t="e" vm="2">
        <f>[1]!GenLognormal($D$9,$D$10)</f>
        <v>#VALUE!</v>
      </c>
      <c r="E446" t="e" vm="2">
        <f>[1]!genNormal($E$9,$E$10)</f>
        <v>#VALUE!</v>
      </c>
      <c r="F446" t="e" vm="1">
        <f t="shared" si="67"/>
        <v>#VALUE!</v>
      </c>
      <c r="G446" t="e" vm="2">
        <f>[1]!GenLognormal($G$9,$G$10)</f>
        <v>#VALUE!</v>
      </c>
      <c r="H446" t="e" vm="2">
        <f>[1]!genBinomial(1,0.593)</f>
        <v>#VALUE!</v>
      </c>
      <c r="I446" s="13" t="e" vm="1">
        <f t="shared" si="77"/>
        <v>#VALUE!</v>
      </c>
      <c r="J446" t="e" vm="2">
        <f>[1]!genUniform($J$9,$J$10)</f>
        <v>#VALUE!</v>
      </c>
      <c r="K446" t="e" vm="1">
        <f t="shared" si="68"/>
        <v>#VALUE!</v>
      </c>
      <c r="L446" s="47" t="e" vm="1">
        <f t="shared" si="69"/>
        <v>#VALUE!</v>
      </c>
      <c r="M446" t="e" vm="1">
        <f t="shared" si="70"/>
        <v>#VALUE!</v>
      </c>
      <c r="N446" t="e" vm="2">
        <f>[1]!genUniform($N$9,$N$10)</f>
        <v>#VALUE!</v>
      </c>
      <c r="O446" t="e" vm="1">
        <f t="shared" si="71"/>
        <v>#VALUE!</v>
      </c>
      <c r="P446" s="47" t="e" vm="1">
        <f t="shared" si="72"/>
        <v>#VALUE!</v>
      </c>
      <c r="Q446" t="e" vm="1">
        <f t="shared" si="73"/>
        <v>#VALUE!</v>
      </c>
      <c r="R446" t="e" vm="2">
        <f>[1]!genUniform($J$9,$J$10)</f>
        <v>#VALUE!</v>
      </c>
      <c r="S446" t="e" vm="1">
        <f t="shared" si="74"/>
        <v>#VALUE!</v>
      </c>
      <c r="T446" s="47" t="e" vm="1">
        <f t="shared" si="75"/>
        <v>#VALUE!</v>
      </c>
      <c r="U446" t="e" vm="1">
        <f t="shared" si="76"/>
        <v>#VALUE!</v>
      </c>
    </row>
    <row r="447" spans="1:21">
      <c r="A447">
        <v>437</v>
      </c>
      <c r="C447" t="e" vm="2">
        <f>[1]!GenLognormal($C$9,$C$10)</f>
        <v>#VALUE!</v>
      </c>
      <c r="D447" t="e" vm="2">
        <f>[1]!GenLognormal($D$9,$D$10)</f>
        <v>#VALUE!</v>
      </c>
      <c r="E447" t="e" vm="2">
        <f>[1]!genNormal($E$9,$E$10)</f>
        <v>#VALUE!</v>
      </c>
      <c r="F447" t="e" vm="1">
        <f t="shared" si="67"/>
        <v>#VALUE!</v>
      </c>
      <c r="G447" t="e" vm="2">
        <f>[1]!GenLognormal($G$9,$G$10)</f>
        <v>#VALUE!</v>
      </c>
      <c r="H447" t="e" vm="2">
        <f>[1]!genBinomial(1,0.593)</f>
        <v>#VALUE!</v>
      </c>
      <c r="I447" s="13" t="e" vm="1">
        <f t="shared" si="77"/>
        <v>#VALUE!</v>
      </c>
      <c r="J447" t="e" vm="2">
        <f>[1]!genUniform($J$9,$J$10)</f>
        <v>#VALUE!</v>
      </c>
      <c r="K447" t="e" vm="1">
        <f t="shared" si="68"/>
        <v>#VALUE!</v>
      </c>
      <c r="L447" s="47" t="e" vm="1">
        <f t="shared" si="69"/>
        <v>#VALUE!</v>
      </c>
      <c r="M447" t="e" vm="1">
        <f t="shared" si="70"/>
        <v>#VALUE!</v>
      </c>
      <c r="N447" t="e" vm="2">
        <f>[1]!genUniform($N$9,$N$10)</f>
        <v>#VALUE!</v>
      </c>
      <c r="O447" t="e" vm="1">
        <f t="shared" si="71"/>
        <v>#VALUE!</v>
      </c>
      <c r="P447" s="47" t="e" vm="1">
        <f t="shared" si="72"/>
        <v>#VALUE!</v>
      </c>
      <c r="Q447" t="e" vm="1">
        <f t="shared" si="73"/>
        <v>#VALUE!</v>
      </c>
      <c r="R447" t="e" vm="2">
        <f>[1]!genUniform($J$9,$J$10)</f>
        <v>#VALUE!</v>
      </c>
      <c r="S447" t="e" vm="1">
        <f t="shared" si="74"/>
        <v>#VALUE!</v>
      </c>
      <c r="T447" s="47" t="e" vm="1">
        <f t="shared" si="75"/>
        <v>#VALUE!</v>
      </c>
      <c r="U447" t="e" vm="1">
        <f t="shared" si="76"/>
        <v>#VALUE!</v>
      </c>
    </row>
    <row r="448" spans="1:21">
      <c r="A448">
        <v>438</v>
      </c>
      <c r="C448" t="e" vm="2">
        <f>[1]!GenLognormal($C$9,$C$10)</f>
        <v>#VALUE!</v>
      </c>
      <c r="D448" t="e" vm="2">
        <f>[1]!GenLognormal($D$9,$D$10)</f>
        <v>#VALUE!</v>
      </c>
      <c r="E448" t="e" vm="2">
        <f>[1]!genNormal($E$9,$E$10)</f>
        <v>#VALUE!</v>
      </c>
      <c r="F448" t="e" vm="1">
        <f t="shared" si="67"/>
        <v>#VALUE!</v>
      </c>
      <c r="G448" t="e" vm="2">
        <f>[1]!GenLognormal($G$9,$G$10)</f>
        <v>#VALUE!</v>
      </c>
      <c r="H448" t="e" vm="2">
        <f>[1]!genBinomial(1,0.593)</f>
        <v>#VALUE!</v>
      </c>
      <c r="I448" s="13" t="e" vm="1">
        <f t="shared" si="77"/>
        <v>#VALUE!</v>
      </c>
      <c r="J448" t="e" vm="2">
        <f>[1]!genUniform($J$9,$J$10)</f>
        <v>#VALUE!</v>
      </c>
      <c r="K448" t="e" vm="1">
        <f t="shared" si="68"/>
        <v>#VALUE!</v>
      </c>
      <c r="L448" s="47" t="e" vm="1">
        <f t="shared" si="69"/>
        <v>#VALUE!</v>
      </c>
      <c r="M448" t="e" vm="1">
        <f t="shared" si="70"/>
        <v>#VALUE!</v>
      </c>
      <c r="N448" t="e" vm="2">
        <f>[1]!genUniform($N$9,$N$10)</f>
        <v>#VALUE!</v>
      </c>
      <c r="O448" t="e" vm="1">
        <f t="shared" si="71"/>
        <v>#VALUE!</v>
      </c>
      <c r="P448" s="47" t="e" vm="1">
        <f t="shared" si="72"/>
        <v>#VALUE!</v>
      </c>
      <c r="Q448" t="e" vm="1">
        <f t="shared" si="73"/>
        <v>#VALUE!</v>
      </c>
      <c r="R448" t="e" vm="2">
        <f>[1]!genUniform($J$9,$J$10)</f>
        <v>#VALUE!</v>
      </c>
      <c r="S448" t="e" vm="1">
        <f t="shared" si="74"/>
        <v>#VALUE!</v>
      </c>
      <c r="T448" s="47" t="e" vm="1">
        <f t="shared" si="75"/>
        <v>#VALUE!</v>
      </c>
      <c r="U448" t="e" vm="1">
        <f t="shared" si="76"/>
        <v>#VALUE!</v>
      </c>
    </row>
    <row r="449" spans="1:21">
      <c r="A449">
        <v>439</v>
      </c>
      <c r="C449" t="e" vm="2">
        <f>[1]!GenLognormal($C$9,$C$10)</f>
        <v>#VALUE!</v>
      </c>
      <c r="D449" t="e" vm="2">
        <f>[1]!GenLognormal($D$9,$D$10)</f>
        <v>#VALUE!</v>
      </c>
      <c r="E449" t="e" vm="2">
        <f>[1]!genNormal($E$9,$E$10)</f>
        <v>#VALUE!</v>
      </c>
      <c r="F449" t="e" vm="1">
        <f t="shared" si="67"/>
        <v>#VALUE!</v>
      </c>
      <c r="G449" t="e" vm="2">
        <f>[1]!GenLognormal($G$9,$G$10)</f>
        <v>#VALUE!</v>
      </c>
      <c r="H449" t="e" vm="2">
        <f>[1]!genBinomial(1,0.593)</f>
        <v>#VALUE!</v>
      </c>
      <c r="I449" s="13" t="e" vm="1">
        <f t="shared" si="77"/>
        <v>#VALUE!</v>
      </c>
      <c r="J449" t="e" vm="2">
        <f>[1]!genUniform($J$9,$J$10)</f>
        <v>#VALUE!</v>
      </c>
      <c r="K449" t="e" vm="1">
        <f t="shared" si="68"/>
        <v>#VALUE!</v>
      </c>
      <c r="L449" s="47" t="e" vm="1">
        <f t="shared" si="69"/>
        <v>#VALUE!</v>
      </c>
      <c r="M449" t="e" vm="1">
        <f t="shared" si="70"/>
        <v>#VALUE!</v>
      </c>
      <c r="N449" t="e" vm="2">
        <f>[1]!genUniform($N$9,$N$10)</f>
        <v>#VALUE!</v>
      </c>
      <c r="O449" t="e" vm="1">
        <f t="shared" si="71"/>
        <v>#VALUE!</v>
      </c>
      <c r="P449" s="47" t="e" vm="1">
        <f t="shared" si="72"/>
        <v>#VALUE!</v>
      </c>
      <c r="Q449" t="e" vm="1">
        <f t="shared" si="73"/>
        <v>#VALUE!</v>
      </c>
      <c r="R449" t="e" vm="2">
        <f>[1]!genUniform($J$9,$J$10)</f>
        <v>#VALUE!</v>
      </c>
      <c r="S449" t="e" vm="1">
        <f t="shared" si="74"/>
        <v>#VALUE!</v>
      </c>
      <c r="T449" s="47" t="e" vm="1">
        <f t="shared" si="75"/>
        <v>#VALUE!</v>
      </c>
      <c r="U449" t="e" vm="1">
        <f t="shared" si="76"/>
        <v>#VALUE!</v>
      </c>
    </row>
    <row r="450" spans="1:21">
      <c r="A450">
        <v>440</v>
      </c>
      <c r="C450" t="e" vm="2">
        <f>[1]!GenLognormal($C$9,$C$10)</f>
        <v>#VALUE!</v>
      </c>
      <c r="D450" t="e" vm="2">
        <f>[1]!GenLognormal($D$9,$D$10)</f>
        <v>#VALUE!</v>
      </c>
      <c r="E450" t="e" vm="2">
        <f>[1]!genNormal($E$9,$E$10)</f>
        <v>#VALUE!</v>
      </c>
      <c r="F450" t="e" vm="1">
        <f t="shared" si="67"/>
        <v>#VALUE!</v>
      </c>
      <c r="G450" t="e" vm="2">
        <f>[1]!GenLognormal($G$9,$G$10)</f>
        <v>#VALUE!</v>
      </c>
      <c r="H450" t="e" vm="2">
        <f>[1]!genBinomial(1,0.593)</f>
        <v>#VALUE!</v>
      </c>
      <c r="I450" s="13" t="e" vm="1">
        <f t="shared" si="77"/>
        <v>#VALUE!</v>
      </c>
      <c r="J450" t="e" vm="2">
        <f>[1]!genUniform($J$9,$J$10)</f>
        <v>#VALUE!</v>
      </c>
      <c r="K450" t="e" vm="1">
        <f t="shared" si="68"/>
        <v>#VALUE!</v>
      </c>
      <c r="L450" s="47" t="e" vm="1">
        <f t="shared" si="69"/>
        <v>#VALUE!</v>
      </c>
      <c r="M450" t="e" vm="1">
        <f t="shared" si="70"/>
        <v>#VALUE!</v>
      </c>
      <c r="N450" t="e" vm="2">
        <f>[1]!genUniform($N$9,$N$10)</f>
        <v>#VALUE!</v>
      </c>
      <c r="O450" t="e" vm="1">
        <f t="shared" si="71"/>
        <v>#VALUE!</v>
      </c>
      <c r="P450" s="47" t="e" vm="1">
        <f t="shared" si="72"/>
        <v>#VALUE!</v>
      </c>
      <c r="Q450" t="e" vm="1">
        <f t="shared" si="73"/>
        <v>#VALUE!</v>
      </c>
      <c r="R450" t="e" vm="2">
        <f>[1]!genUniform($J$9,$J$10)</f>
        <v>#VALUE!</v>
      </c>
      <c r="S450" t="e" vm="1">
        <f t="shared" si="74"/>
        <v>#VALUE!</v>
      </c>
      <c r="T450" s="47" t="e" vm="1">
        <f t="shared" si="75"/>
        <v>#VALUE!</v>
      </c>
      <c r="U450" t="e" vm="1">
        <f t="shared" si="76"/>
        <v>#VALUE!</v>
      </c>
    </row>
    <row r="451" spans="1:21">
      <c r="A451">
        <v>441</v>
      </c>
      <c r="C451" t="e" vm="2">
        <f>[1]!GenLognormal($C$9,$C$10)</f>
        <v>#VALUE!</v>
      </c>
      <c r="D451" t="e" vm="2">
        <f>[1]!GenLognormal($D$9,$D$10)</f>
        <v>#VALUE!</v>
      </c>
      <c r="E451" t="e" vm="2">
        <f>[1]!genNormal($E$9,$E$10)</f>
        <v>#VALUE!</v>
      </c>
      <c r="F451" t="e" vm="1">
        <f t="shared" si="67"/>
        <v>#VALUE!</v>
      </c>
      <c r="G451" t="e" vm="2">
        <f>[1]!GenLognormal($G$9,$G$10)</f>
        <v>#VALUE!</v>
      </c>
      <c r="H451" t="e" vm="2">
        <f>[1]!genBinomial(1,0.593)</f>
        <v>#VALUE!</v>
      </c>
      <c r="I451" s="13" t="e" vm="1">
        <f t="shared" si="77"/>
        <v>#VALUE!</v>
      </c>
      <c r="J451" t="e" vm="2">
        <f>[1]!genUniform($J$9,$J$10)</f>
        <v>#VALUE!</v>
      </c>
      <c r="K451" t="e" vm="1">
        <f t="shared" si="68"/>
        <v>#VALUE!</v>
      </c>
      <c r="L451" s="47" t="e" vm="1">
        <f t="shared" si="69"/>
        <v>#VALUE!</v>
      </c>
      <c r="M451" t="e" vm="1">
        <f t="shared" si="70"/>
        <v>#VALUE!</v>
      </c>
      <c r="N451" t="e" vm="2">
        <f>[1]!genUniform($N$9,$N$10)</f>
        <v>#VALUE!</v>
      </c>
      <c r="O451" t="e" vm="1">
        <f t="shared" si="71"/>
        <v>#VALUE!</v>
      </c>
      <c r="P451" s="47" t="e" vm="1">
        <f t="shared" si="72"/>
        <v>#VALUE!</v>
      </c>
      <c r="Q451" t="e" vm="1">
        <f t="shared" si="73"/>
        <v>#VALUE!</v>
      </c>
      <c r="R451" t="e" vm="2">
        <f>[1]!genUniform($J$9,$J$10)</f>
        <v>#VALUE!</v>
      </c>
      <c r="S451" t="e" vm="1">
        <f t="shared" si="74"/>
        <v>#VALUE!</v>
      </c>
      <c r="T451" s="47" t="e" vm="1">
        <f t="shared" si="75"/>
        <v>#VALUE!</v>
      </c>
      <c r="U451" t="e" vm="1">
        <f t="shared" si="76"/>
        <v>#VALUE!</v>
      </c>
    </row>
    <row r="452" spans="1:21">
      <c r="A452">
        <v>442</v>
      </c>
      <c r="C452" t="e" vm="2">
        <f>[1]!GenLognormal($C$9,$C$10)</f>
        <v>#VALUE!</v>
      </c>
      <c r="D452" t="e" vm="2">
        <f>[1]!GenLognormal($D$9,$D$10)</f>
        <v>#VALUE!</v>
      </c>
      <c r="E452" t="e" vm="2">
        <f>[1]!genNormal($E$9,$E$10)</f>
        <v>#VALUE!</v>
      </c>
      <c r="F452" t="e" vm="1">
        <f t="shared" si="67"/>
        <v>#VALUE!</v>
      </c>
      <c r="G452" t="e" vm="2">
        <f>[1]!GenLognormal($G$9,$G$10)</f>
        <v>#VALUE!</v>
      </c>
      <c r="H452" t="e" vm="2">
        <f>[1]!genBinomial(1,0.593)</f>
        <v>#VALUE!</v>
      </c>
      <c r="I452" s="13" t="e" vm="1">
        <f t="shared" si="77"/>
        <v>#VALUE!</v>
      </c>
      <c r="J452" t="e" vm="2">
        <f>[1]!genUniform($J$9,$J$10)</f>
        <v>#VALUE!</v>
      </c>
      <c r="K452" t="e" vm="1">
        <f t="shared" si="68"/>
        <v>#VALUE!</v>
      </c>
      <c r="L452" s="47" t="e" vm="1">
        <f t="shared" si="69"/>
        <v>#VALUE!</v>
      </c>
      <c r="M452" t="e" vm="1">
        <f t="shared" si="70"/>
        <v>#VALUE!</v>
      </c>
      <c r="N452" t="e" vm="2">
        <f>[1]!genUniform($N$9,$N$10)</f>
        <v>#VALUE!</v>
      </c>
      <c r="O452" t="e" vm="1">
        <f t="shared" si="71"/>
        <v>#VALUE!</v>
      </c>
      <c r="P452" s="47" t="e" vm="1">
        <f t="shared" si="72"/>
        <v>#VALUE!</v>
      </c>
      <c r="Q452" t="e" vm="1">
        <f t="shared" si="73"/>
        <v>#VALUE!</v>
      </c>
      <c r="R452" t="e" vm="2">
        <f>[1]!genUniform($J$9,$J$10)</f>
        <v>#VALUE!</v>
      </c>
      <c r="S452" t="e" vm="1">
        <f t="shared" si="74"/>
        <v>#VALUE!</v>
      </c>
      <c r="T452" s="47" t="e" vm="1">
        <f t="shared" si="75"/>
        <v>#VALUE!</v>
      </c>
      <c r="U452" t="e" vm="1">
        <f t="shared" si="76"/>
        <v>#VALUE!</v>
      </c>
    </row>
    <row r="453" spans="1:21">
      <c r="A453">
        <v>443</v>
      </c>
      <c r="C453" t="e" vm="2">
        <f>[1]!GenLognormal($C$9,$C$10)</f>
        <v>#VALUE!</v>
      </c>
      <c r="D453" t="e" vm="2">
        <f>[1]!GenLognormal($D$9,$D$10)</f>
        <v>#VALUE!</v>
      </c>
      <c r="E453" t="e" vm="2">
        <f>[1]!genNormal($E$9,$E$10)</f>
        <v>#VALUE!</v>
      </c>
      <c r="F453" t="e" vm="1">
        <f t="shared" si="67"/>
        <v>#VALUE!</v>
      </c>
      <c r="G453" t="e" vm="2">
        <f>[1]!GenLognormal($G$9,$G$10)</f>
        <v>#VALUE!</v>
      </c>
      <c r="H453" t="e" vm="2">
        <f>[1]!genBinomial(1,0.593)</f>
        <v>#VALUE!</v>
      </c>
      <c r="I453" s="13" t="e" vm="1">
        <f t="shared" si="77"/>
        <v>#VALUE!</v>
      </c>
      <c r="J453" t="e" vm="2">
        <f>[1]!genUniform($J$9,$J$10)</f>
        <v>#VALUE!</v>
      </c>
      <c r="K453" t="e" vm="1">
        <f t="shared" si="68"/>
        <v>#VALUE!</v>
      </c>
      <c r="L453" s="47" t="e" vm="1">
        <f t="shared" si="69"/>
        <v>#VALUE!</v>
      </c>
      <c r="M453" t="e" vm="1">
        <f t="shared" si="70"/>
        <v>#VALUE!</v>
      </c>
      <c r="N453" t="e" vm="2">
        <f>[1]!genUniform($N$9,$N$10)</f>
        <v>#VALUE!</v>
      </c>
      <c r="O453" t="e" vm="1">
        <f t="shared" si="71"/>
        <v>#VALUE!</v>
      </c>
      <c r="P453" s="47" t="e" vm="1">
        <f t="shared" si="72"/>
        <v>#VALUE!</v>
      </c>
      <c r="Q453" t="e" vm="1">
        <f t="shared" si="73"/>
        <v>#VALUE!</v>
      </c>
      <c r="R453" t="e" vm="2">
        <f>[1]!genUniform($J$9,$J$10)</f>
        <v>#VALUE!</v>
      </c>
      <c r="S453" t="e" vm="1">
        <f t="shared" si="74"/>
        <v>#VALUE!</v>
      </c>
      <c r="T453" s="47" t="e" vm="1">
        <f t="shared" si="75"/>
        <v>#VALUE!</v>
      </c>
      <c r="U453" t="e" vm="1">
        <f t="shared" si="76"/>
        <v>#VALUE!</v>
      </c>
    </row>
    <row r="454" spans="1:21">
      <c r="A454">
        <v>444</v>
      </c>
      <c r="C454" t="e" vm="2">
        <f>[1]!GenLognormal($C$9,$C$10)</f>
        <v>#VALUE!</v>
      </c>
      <c r="D454" t="e" vm="2">
        <f>[1]!GenLognormal($D$9,$D$10)</f>
        <v>#VALUE!</v>
      </c>
      <c r="E454" t="e" vm="2">
        <f>[1]!genNormal($E$9,$E$10)</f>
        <v>#VALUE!</v>
      </c>
      <c r="F454" t="e" vm="1">
        <f t="shared" si="67"/>
        <v>#VALUE!</v>
      </c>
      <c r="G454" t="e" vm="2">
        <f>[1]!GenLognormal($G$9,$G$10)</f>
        <v>#VALUE!</v>
      </c>
      <c r="H454" t="e" vm="2">
        <f>[1]!genBinomial(1,0.593)</f>
        <v>#VALUE!</v>
      </c>
      <c r="I454" s="13" t="e" vm="1">
        <f t="shared" si="77"/>
        <v>#VALUE!</v>
      </c>
      <c r="J454" t="e" vm="2">
        <f>[1]!genUniform($J$9,$J$10)</f>
        <v>#VALUE!</v>
      </c>
      <c r="K454" t="e" vm="1">
        <f t="shared" si="68"/>
        <v>#VALUE!</v>
      </c>
      <c r="L454" s="47" t="e" vm="1">
        <f t="shared" si="69"/>
        <v>#VALUE!</v>
      </c>
      <c r="M454" t="e" vm="1">
        <f t="shared" si="70"/>
        <v>#VALUE!</v>
      </c>
      <c r="N454" t="e" vm="2">
        <f>[1]!genUniform($N$9,$N$10)</f>
        <v>#VALUE!</v>
      </c>
      <c r="O454" t="e" vm="1">
        <f t="shared" si="71"/>
        <v>#VALUE!</v>
      </c>
      <c r="P454" s="47" t="e" vm="1">
        <f t="shared" si="72"/>
        <v>#VALUE!</v>
      </c>
      <c r="Q454" t="e" vm="1">
        <f t="shared" si="73"/>
        <v>#VALUE!</v>
      </c>
      <c r="R454" t="e" vm="2">
        <f>[1]!genUniform($J$9,$J$10)</f>
        <v>#VALUE!</v>
      </c>
      <c r="S454" t="e" vm="1">
        <f t="shared" si="74"/>
        <v>#VALUE!</v>
      </c>
      <c r="T454" s="47" t="e" vm="1">
        <f t="shared" si="75"/>
        <v>#VALUE!</v>
      </c>
      <c r="U454" t="e" vm="1">
        <f t="shared" si="76"/>
        <v>#VALUE!</v>
      </c>
    </row>
    <row r="455" spans="1:21">
      <c r="A455">
        <v>445</v>
      </c>
      <c r="C455" t="e" vm="2">
        <f>[1]!GenLognormal($C$9,$C$10)</f>
        <v>#VALUE!</v>
      </c>
      <c r="D455" t="e" vm="2">
        <f>[1]!GenLognormal($D$9,$D$10)</f>
        <v>#VALUE!</v>
      </c>
      <c r="E455" t="e" vm="2">
        <f>[1]!genNormal($E$9,$E$10)</f>
        <v>#VALUE!</v>
      </c>
      <c r="F455" t="e" vm="1">
        <f t="shared" si="67"/>
        <v>#VALUE!</v>
      </c>
      <c r="G455" t="e" vm="2">
        <f>[1]!GenLognormal($G$9,$G$10)</f>
        <v>#VALUE!</v>
      </c>
      <c r="H455" t="e" vm="2">
        <f>[1]!genBinomial(1,0.593)</f>
        <v>#VALUE!</v>
      </c>
      <c r="I455" s="13" t="e" vm="1">
        <f t="shared" si="77"/>
        <v>#VALUE!</v>
      </c>
      <c r="J455" t="e" vm="2">
        <f>[1]!genUniform($J$9,$J$10)</f>
        <v>#VALUE!</v>
      </c>
      <c r="K455" t="e" vm="1">
        <f t="shared" si="68"/>
        <v>#VALUE!</v>
      </c>
      <c r="L455" s="47" t="e" vm="1">
        <f t="shared" si="69"/>
        <v>#VALUE!</v>
      </c>
      <c r="M455" t="e" vm="1">
        <f t="shared" si="70"/>
        <v>#VALUE!</v>
      </c>
      <c r="N455" t="e" vm="2">
        <f>[1]!genUniform($N$9,$N$10)</f>
        <v>#VALUE!</v>
      </c>
      <c r="O455" t="e" vm="1">
        <f t="shared" si="71"/>
        <v>#VALUE!</v>
      </c>
      <c r="P455" s="47" t="e" vm="1">
        <f t="shared" si="72"/>
        <v>#VALUE!</v>
      </c>
      <c r="Q455" t="e" vm="1">
        <f t="shared" si="73"/>
        <v>#VALUE!</v>
      </c>
      <c r="R455" t="e" vm="2">
        <f>[1]!genUniform($J$9,$J$10)</f>
        <v>#VALUE!</v>
      </c>
      <c r="S455" t="e" vm="1">
        <f t="shared" si="74"/>
        <v>#VALUE!</v>
      </c>
      <c r="T455" s="47" t="e" vm="1">
        <f t="shared" si="75"/>
        <v>#VALUE!</v>
      </c>
      <c r="U455" t="e" vm="1">
        <f t="shared" si="76"/>
        <v>#VALUE!</v>
      </c>
    </row>
    <row r="456" spans="1:21">
      <c r="A456">
        <v>446</v>
      </c>
      <c r="C456" t="e" vm="2">
        <f>[1]!GenLognormal($C$9,$C$10)</f>
        <v>#VALUE!</v>
      </c>
      <c r="D456" t="e" vm="2">
        <f>[1]!GenLognormal($D$9,$D$10)</f>
        <v>#VALUE!</v>
      </c>
      <c r="E456" t="e" vm="2">
        <f>[1]!genNormal($E$9,$E$10)</f>
        <v>#VALUE!</v>
      </c>
      <c r="F456" t="e" vm="1">
        <f t="shared" si="67"/>
        <v>#VALUE!</v>
      </c>
      <c r="G456" t="e" vm="2">
        <f>[1]!GenLognormal($G$9,$G$10)</f>
        <v>#VALUE!</v>
      </c>
      <c r="H456" t="e" vm="2">
        <f>[1]!genBinomial(1,0.593)</f>
        <v>#VALUE!</v>
      </c>
      <c r="I456" s="13" t="e" vm="1">
        <f t="shared" si="77"/>
        <v>#VALUE!</v>
      </c>
      <c r="J456" t="e" vm="2">
        <f>[1]!genUniform($J$9,$J$10)</f>
        <v>#VALUE!</v>
      </c>
      <c r="K456" t="e" vm="1">
        <f t="shared" si="68"/>
        <v>#VALUE!</v>
      </c>
      <c r="L456" s="47" t="e" vm="1">
        <f t="shared" si="69"/>
        <v>#VALUE!</v>
      </c>
      <c r="M456" t="e" vm="1">
        <f t="shared" si="70"/>
        <v>#VALUE!</v>
      </c>
      <c r="N456" t="e" vm="2">
        <f>[1]!genUniform($N$9,$N$10)</f>
        <v>#VALUE!</v>
      </c>
      <c r="O456" t="e" vm="1">
        <f t="shared" si="71"/>
        <v>#VALUE!</v>
      </c>
      <c r="P456" s="47" t="e" vm="1">
        <f t="shared" si="72"/>
        <v>#VALUE!</v>
      </c>
      <c r="Q456" t="e" vm="1">
        <f t="shared" si="73"/>
        <v>#VALUE!</v>
      </c>
      <c r="R456" t="e" vm="2">
        <f>[1]!genUniform($J$9,$J$10)</f>
        <v>#VALUE!</v>
      </c>
      <c r="S456" t="e" vm="1">
        <f t="shared" si="74"/>
        <v>#VALUE!</v>
      </c>
      <c r="T456" s="47" t="e" vm="1">
        <f t="shared" si="75"/>
        <v>#VALUE!</v>
      </c>
      <c r="U456" t="e" vm="1">
        <f t="shared" si="76"/>
        <v>#VALUE!</v>
      </c>
    </row>
    <row r="457" spans="1:21">
      <c r="A457">
        <v>447</v>
      </c>
      <c r="C457" t="e" vm="2">
        <f>[1]!GenLognormal($C$9,$C$10)</f>
        <v>#VALUE!</v>
      </c>
      <c r="D457" t="e" vm="2">
        <f>[1]!GenLognormal($D$9,$D$10)</f>
        <v>#VALUE!</v>
      </c>
      <c r="E457" t="e" vm="2">
        <f>[1]!genNormal($E$9,$E$10)</f>
        <v>#VALUE!</v>
      </c>
      <c r="F457" t="e" vm="1">
        <f t="shared" si="67"/>
        <v>#VALUE!</v>
      </c>
      <c r="G457" t="e" vm="2">
        <f>[1]!GenLognormal($G$9,$G$10)</f>
        <v>#VALUE!</v>
      </c>
      <c r="H457" t="e" vm="2">
        <f>[1]!genBinomial(1,0.593)</f>
        <v>#VALUE!</v>
      </c>
      <c r="I457" s="13" t="e" vm="1">
        <f t="shared" si="77"/>
        <v>#VALUE!</v>
      </c>
      <c r="J457" t="e" vm="2">
        <f>[1]!genUniform($J$9,$J$10)</f>
        <v>#VALUE!</v>
      </c>
      <c r="K457" t="e" vm="1">
        <f t="shared" si="68"/>
        <v>#VALUE!</v>
      </c>
      <c r="L457" s="47" t="e" vm="1">
        <f t="shared" si="69"/>
        <v>#VALUE!</v>
      </c>
      <c r="M457" t="e" vm="1">
        <f t="shared" si="70"/>
        <v>#VALUE!</v>
      </c>
      <c r="N457" t="e" vm="2">
        <f>[1]!genUniform($N$9,$N$10)</f>
        <v>#VALUE!</v>
      </c>
      <c r="O457" t="e" vm="1">
        <f t="shared" si="71"/>
        <v>#VALUE!</v>
      </c>
      <c r="P457" s="47" t="e" vm="1">
        <f t="shared" si="72"/>
        <v>#VALUE!</v>
      </c>
      <c r="Q457" t="e" vm="1">
        <f t="shared" si="73"/>
        <v>#VALUE!</v>
      </c>
      <c r="R457" t="e" vm="2">
        <f>[1]!genUniform($J$9,$J$10)</f>
        <v>#VALUE!</v>
      </c>
      <c r="S457" t="e" vm="1">
        <f t="shared" si="74"/>
        <v>#VALUE!</v>
      </c>
      <c r="T457" s="47" t="e" vm="1">
        <f t="shared" si="75"/>
        <v>#VALUE!</v>
      </c>
      <c r="U457" t="e" vm="1">
        <f t="shared" si="76"/>
        <v>#VALUE!</v>
      </c>
    </row>
    <row r="458" spans="1:21">
      <c r="A458">
        <v>448</v>
      </c>
      <c r="C458" t="e" vm="2">
        <f>[1]!GenLognormal($C$9,$C$10)</f>
        <v>#VALUE!</v>
      </c>
      <c r="D458" t="e" vm="2">
        <f>[1]!GenLognormal($D$9,$D$10)</f>
        <v>#VALUE!</v>
      </c>
      <c r="E458" t="e" vm="2">
        <f>[1]!genNormal($E$9,$E$10)</f>
        <v>#VALUE!</v>
      </c>
      <c r="F458" t="e" vm="1">
        <f t="shared" si="67"/>
        <v>#VALUE!</v>
      </c>
      <c r="G458" t="e" vm="2">
        <f>[1]!GenLognormal($G$9,$G$10)</f>
        <v>#VALUE!</v>
      </c>
      <c r="H458" t="e" vm="2">
        <f>[1]!genBinomial(1,0.593)</f>
        <v>#VALUE!</v>
      </c>
      <c r="I458" s="13" t="e" vm="1">
        <f t="shared" si="77"/>
        <v>#VALUE!</v>
      </c>
      <c r="J458" t="e" vm="2">
        <f>[1]!genUniform($J$9,$J$10)</f>
        <v>#VALUE!</v>
      </c>
      <c r="K458" t="e" vm="1">
        <f t="shared" si="68"/>
        <v>#VALUE!</v>
      </c>
      <c r="L458" s="47" t="e" vm="1">
        <f t="shared" si="69"/>
        <v>#VALUE!</v>
      </c>
      <c r="M458" t="e" vm="1">
        <f t="shared" si="70"/>
        <v>#VALUE!</v>
      </c>
      <c r="N458" t="e" vm="2">
        <f>[1]!genUniform($N$9,$N$10)</f>
        <v>#VALUE!</v>
      </c>
      <c r="O458" t="e" vm="1">
        <f t="shared" si="71"/>
        <v>#VALUE!</v>
      </c>
      <c r="P458" s="47" t="e" vm="1">
        <f t="shared" si="72"/>
        <v>#VALUE!</v>
      </c>
      <c r="Q458" t="e" vm="1">
        <f t="shared" si="73"/>
        <v>#VALUE!</v>
      </c>
      <c r="R458" t="e" vm="2">
        <f>[1]!genUniform($J$9,$J$10)</f>
        <v>#VALUE!</v>
      </c>
      <c r="S458" t="e" vm="1">
        <f t="shared" si="74"/>
        <v>#VALUE!</v>
      </c>
      <c r="T458" s="47" t="e" vm="1">
        <f t="shared" si="75"/>
        <v>#VALUE!</v>
      </c>
      <c r="U458" t="e" vm="1">
        <f t="shared" si="76"/>
        <v>#VALUE!</v>
      </c>
    </row>
    <row r="459" spans="1:21">
      <c r="A459">
        <v>449</v>
      </c>
      <c r="C459" t="e" vm="2">
        <f>[1]!GenLognormal($C$9,$C$10)</f>
        <v>#VALUE!</v>
      </c>
      <c r="D459" t="e" vm="2">
        <f>[1]!GenLognormal($D$9,$D$10)</f>
        <v>#VALUE!</v>
      </c>
      <c r="E459" t="e" vm="2">
        <f>[1]!genNormal($E$9,$E$10)</f>
        <v>#VALUE!</v>
      </c>
      <c r="F459" t="e" vm="1">
        <f t="shared" si="67"/>
        <v>#VALUE!</v>
      </c>
      <c r="G459" t="e" vm="2">
        <f>[1]!GenLognormal($G$9,$G$10)</f>
        <v>#VALUE!</v>
      </c>
      <c r="H459" t="e" vm="2">
        <f>[1]!genBinomial(1,0.593)</f>
        <v>#VALUE!</v>
      </c>
      <c r="I459" s="13" t="e" vm="1">
        <f t="shared" si="77"/>
        <v>#VALUE!</v>
      </c>
      <c r="J459" t="e" vm="2">
        <f>[1]!genUniform($J$9,$J$10)</f>
        <v>#VALUE!</v>
      </c>
      <c r="K459" t="e" vm="1">
        <f t="shared" si="68"/>
        <v>#VALUE!</v>
      </c>
      <c r="L459" s="47" t="e" vm="1">
        <f t="shared" si="69"/>
        <v>#VALUE!</v>
      </c>
      <c r="M459" t="e" vm="1">
        <f t="shared" si="70"/>
        <v>#VALUE!</v>
      </c>
      <c r="N459" t="e" vm="2">
        <f>[1]!genUniform($N$9,$N$10)</f>
        <v>#VALUE!</v>
      </c>
      <c r="O459" t="e" vm="1">
        <f t="shared" si="71"/>
        <v>#VALUE!</v>
      </c>
      <c r="P459" s="47" t="e" vm="1">
        <f t="shared" si="72"/>
        <v>#VALUE!</v>
      </c>
      <c r="Q459" t="e" vm="1">
        <f t="shared" si="73"/>
        <v>#VALUE!</v>
      </c>
      <c r="R459" t="e" vm="2">
        <f>[1]!genUniform($J$9,$J$10)</f>
        <v>#VALUE!</v>
      </c>
      <c r="S459" t="e" vm="1">
        <f t="shared" si="74"/>
        <v>#VALUE!</v>
      </c>
      <c r="T459" s="47" t="e" vm="1">
        <f t="shared" si="75"/>
        <v>#VALUE!</v>
      </c>
      <c r="U459" t="e" vm="1">
        <f t="shared" si="76"/>
        <v>#VALUE!</v>
      </c>
    </row>
    <row r="460" spans="1:21">
      <c r="A460">
        <v>450</v>
      </c>
      <c r="C460" t="e" vm="2">
        <f>[1]!GenLognormal($C$9,$C$10)</f>
        <v>#VALUE!</v>
      </c>
      <c r="D460" t="e" vm="2">
        <f>[1]!GenLognormal($D$9,$D$10)</f>
        <v>#VALUE!</v>
      </c>
      <c r="E460" t="e" vm="2">
        <f>[1]!genNormal($E$9,$E$10)</f>
        <v>#VALUE!</v>
      </c>
      <c r="F460" t="e" vm="1">
        <f t="shared" ref="F460:F523" si="78">IF(E460&gt;45,E460,45)</f>
        <v>#VALUE!</v>
      </c>
      <c r="G460" t="e" vm="2">
        <f>[1]!GenLognormal($G$9,$G$10)</f>
        <v>#VALUE!</v>
      </c>
      <c r="H460" t="e" vm="2">
        <f>[1]!genBinomial(1,0.593)</f>
        <v>#VALUE!</v>
      </c>
      <c r="I460" s="13" t="e" vm="1">
        <f t="shared" si="77"/>
        <v>#VALUE!</v>
      </c>
      <c r="J460" t="e" vm="2">
        <f>[1]!genUniform($J$9,$J$10)</f>
        <v>#VALUE!</v>
      </c>
      <c r="K460" t="e" vm="1">
        <f t="shared" ref="K460:K523" si="79">_xlfn.LOGNORM.INV($J460,$K$9,$K$10)</f>
        <v>#VALUE!</v>
      </c>
      <c r="L460" s="47" t="e" vm="1">
        <f t="shared" ref="L460:L523" si="80">K460*$I460/24/60</f>
        <v>#VALUE!</v>
      </c>
      <c r="M460" t="e" vm="1">
        <f t="shared" ref="M460:M523" si="81">L460*24*60/$D460</f>
        <v>#VALUE!</v>
      </c>
      <c r="N460" t="e" vm="2">
        <f>[1]!genUniform($N$9,$N$10)</f>
        <v>#VALUE!</v>
      </c>
      <c r="O460" t="e" vm="1">
        <f t="shared" ref="O460:O523" si="82">_xlfn.LOGNORM.INV($R460,$S$9,$S$10)</f>
        <v>#VALUE!</v>
      </c>
      <c r="P460" s="47" t="e" vm="1">
        <f t="shared" ref="P460:P523" si="83">O460*$I460/24/60</f>
        <v>#VALUE!</v>
      </c>
      <c r="Q460" t="e" vm="1">
        <f t="shared" ref="Q460:Q523" si="84">P460*24*60/$D460</f>
        <v>#VALUE!</v>
      </c>
      <c r="R460" t="e" vm="2">
        <f>[1]!genUniform($J$9,$J$10)</f>
        <v>#VALUE!</v>
      </c>
      <c r="S460" t="e" vm="1">
        <f t="shared" ref="S460:S523" si="85">_xlfn.LOGNORM.INV($R460,$S$9,$S$10)</f>
        <v>#VALUE!</v>
      </c>
      <c r="T460" s="47" t="e" vm="1">
        <f t="shared" ref="T460:T523" si="86">S460*$I460/24/60</f>
        <v>#VALUE!</v>
      </c>
      <c r="U460" t="e" vm="1">
        <f t="shared" ref="U460:U523" si="87">T460*24*60/$D460</f>
        <v>#VALUE!</v>
      </c>
    </row>
    <row r="461" spans="1:21">
      <c r="A461">
        <v>451</v>
      </c>
      <c r="C461" t="e" vm="2">
        <f>[1]!GenLognormal($C$9,$C$10)</f>
        <v>#VALUE!</v>
      </c>
      <c r="D461" t="e" vm="2">
        <f>[1]!GenLognormal($D$9,$D$10)</f>
        <v>#VALUE!</v>
      </c>
      <c r="E461" t="e" vm="2">
        <f>[1]!genNormal($E$9,$E$10)</f>
        <v>#VALUE!</v>
      </c>
      <c r="F461" t="e" vm="1">
        <f t="shared" si="78"/>
        <v>#VALUE!</v>
      </c>
      <c r="G461" t="e" vm="2">
        <f>[1]!GenLognormal($G$9,$G$10)</f>
        <v>#VALUE!</v>
      </c>
      <c r="H461" t="e" vm="2">
        <f>[1]!genBinomial(1,0.593)</f>
        <v>#VALUE!</v>
      </c>
      <c r="I461" s="13" t="e" vm="1">
        <f t="shared" si="77"/>
        <v>#VALUE!</v>
      </c>
      <c r="J461" t="e" vm="2">
        <f>[1]!genUniform($J$9,$J$10)</f>
        <v>#VALUE!</v>
      </c>
      <c r="K461" t="e" vm="1">
        <f t="shared" si="79"/>
        <v>#VALUE!</v>
      </c>
      <c r="L461" s="47" t="e" vm="1">
        <f t="shared" si="80"/>
        <v>#VALUE!</v>
      </c>
      <c r="M461" t="e" vm="1">
        <f t="shared" si="81"/>
        <v>#VALUE!</v>
      </c>
      <c r="N461" t="e" vm="2">
        <f>[1]!genUniform($N$9,$N$10)</f>
        <v>#VALUE!</v>
      </c>
      <c r="O461" t="e" vm="1">
        <f t="shared" si="82"/>
        <v>#VALUE!</v>
      </c>
      <c r="P461" s="47" t="e" vm="1">
        <f t="shared" si="83"/>
        <v>#VALUE!</v>
      </c>
      <c r="Q461" t="e" vm="1">
        <f t="shared" si="84"/>
        <v>#VALUE!</v>
      </c>
      <c r="R461" t="e" vm="2">
        <f>[1]!genUniform($J$9,$J$10)</f>
        <v>#VALUE!</v>
      </c>
      <c r="S461" t="e" vm="1">
        <f t="shared" si="85"/>
        <v>#VALUE!</v>
      </c>
      <c r="T461" s="47" t="e" vm="1">
        <f t="shared" si="86"/>
        <v>#VALUE!</v>
      </c>
      <c r="U461" t="e" vm="1">
        <f t="shared" si="87"/>
        <v>#VALUE!</v>
      </c>
    </row>
    <row r="462" spans="1:21">
      <c r="A462">
        <v>452</v>
      </c>
      <c r="C462" t="e" vm="2">
        <f>[1]!GenLognormal($C$9,$C$10)</f>
        <v>#VALUE!</v>
      </c>
      <c r="D462" t="e" vm="2">
        <f>[1]!GenLognormal($D$9,$D$10)</f>
        <v>#VALUE!</v>
      </c>
      <c r="E462" t="e" vm="2">
        <f>[1]!genNormal($E$9,$E$10)</f>
        <v>#VALUE!</v>
      </c>
      <c r="F462" t="e" vm="1">
        <f t="shared" si="78"/>
        <v>#VALUE!</v>
      </c>
      <c r="G462" t="e" vm="2">
        <f>[1]!GenLognormal($G$9,$G$10)</f>
        <v>#VALUE!</v>
      </c>
      <c r="H462" t="e" vm="2">
        <f>[1]!genBinomial(1,0.593)</f>
        <v>#VALUE!</v>
      </c>
      <c r="I462" s="13" t="e" vm="1">
        <f t="shared" si="77"/>
        <v>#VALUE!</v>
      </c>
      <c r="J462" t="e" vm="2">
        <f>[1]!genUniform($J$9,$J$10)</f>
        <v>#VALUE!</v>
      </c>
      <c r="K462" t="e" vm="1">
        <f t="shared" si="79"/>
        <v>#VALUE!</v>
      </c>
      <c r="L462" s="47" t="e" vm="1">
        <f t="shared" si="80"/>
        <v>#VALUE!</v>
      </c>
      <c r="M462" t="e" vm="1">
        <f t="shared" si="81"/>
        <v>#VALUE!</v>
      </c>
      <c r="N462" t="e" vm="2">
        <f>[1]!genUniform($N$9,$N$10)</f>
        <v>#VALUE!</v>
      </c>
      <c r="O462" t="e" vm="1">
        <f t="shared" si="82"/>
        <v>#VALUE!</v>
      </c>
      <c r="P462" s="47" t="e" vm="1">
        <f t="shared" si="83"/>
        <v>#VALUE!</v>
      </c>
      <c r="Q462" t="e" vm="1">
        <f t="shared" si="84"/>
        <v>#VALUE!</v>
      </c>
      <c r="R462" t="e" vm="2">
        <f>[1]!genUniform($J$9,$J$10)</f>
        <v>#VALUE!</v>
      </c>
      <c r="S462" t="e" vm="1">
        <f t="shared" si="85"/>
        <v>#VALUE!</v>
      </c>
      <c r="T462" s="47" t="e" vm="1">
        <f t="shared" si="86"/>
        <v>#VALUE!</v>
      </c>
      <c r="U462" t="e" vm="1">
        <f t="shared" si="87"/>
        <v>#VALUE!</v>
      </c>
    </row>
    <row r="463" spans="1:21">
      <c r="A463">
        <v>453</v>
      </c>
      <c r="C463" t="e" vm="2">
        <f>[1]!GenLognormal($C$9,$C$10)</f>
        <v>#VALUE!</v>
      </c>
      <c r="D463" t="e" vm="2">
        <f>[1]!GenLognormal($D$9,$D$10)</f>
        <v>#VALUE!</v>
      </c>
      <c r="E463" t="e" vm="2">
        <f>[1]!genNormal($E$9,$E$10)</f>
        <v>#VALUE!</v>
      </c>
      <c r="F463" t="e" vm="1">
        <f t="shared" si="78"/>
        <v>#VALUE!</v>
      </c>
      <c r="G463" t="e" vm="2">
        <f>[1]!GenLognormal($G$9,$G$10)</f>
        <v>#VALUE!</v>
      </c>
      <c r="H463" t="e" vm="2">
        <f>[1]!genBinomial(1,0.593)</f>
        <v>#VALUE!</v>
      </c>
      <c r="I463" s="13" t="e" vm="1">
        <f t="shared" ref="I463:I526" si="88">(266.16-47.17*H463-2.33*G463+0.66*F463+0.017*(F463^2))*113.12/1000000*D463</f>
        <v>#VALUE!</v>
      </c>
      <c r="J463" t="e" vm="2">
        <f>[1]!genUniform($J$9,$J$10)</f>
        <v>#VALUE!</v>
      </c>
      <c r="K463" t="e" vm="1">
        <f t="shared" si="79"/>
        <v>#VALUE!</v>
      </c>
      <c r="L463" s="47" t="e" vm="1">
        <f t="shared" si="80"/>
        <v>#VALUE!</v>
      </c>
      <c r="M463" t="e" vm="1">
        <f t="shared" si="81"/>
        <v>#VALUE!</v>
      </c>
      <c r="N463" t="e" vm="2">
        <f>[1]!genUniform($N$9,$N$10)</f>
        <v>#VALUE!</v>
      </c>
      <c r="O463" t="e" vm="1">
        <f t="shared" si="82"/>
        <v>#VALUE!</v>
      </c>
      <c r="P463" s="47" t="e" vm="1">
        <f t="shared" si="83"/>
        <v>#VALUE!</v>
      </c>
      <c r="Q463" t="e" vm="1">
        <f t="shared" si="84"/>
        <v>#VALUE!</v>
      </c>
      <c r="R463" t="e" vm="2">
        <f>[1]!genUniform($J$9,$J$10)</f>
        <v>#VALUE!</v>
      </c>
      <c r="S463" t="e" vm="1">
        <f t="shared" si="85"/>
        <v>#VALUE!</v>
      </c>
      <c r="T463" s="47" t="e" vm="1">
        <f t="shared" si="86"/>
        <v>#VALUE!</v>
      </c>
      <c r="U463" t="e" vm="1">
        <f t="shared" si="87"/>
        <v>#VALUE!</v>
      </c>
    </row>
    <row r="464" spans="1:21">
      <c r="A464">
        <v>454</v>
      </c>
      <c r="C464" t="e" vm="2">
        <f>[1]!GenLognormal($C$9,$C$10)</f>
        <v>#VALUE!</v>
      </c>
      <c r="D464" t="e" vm="2">
        <f>[1]!GenLognormal($D$9,$D$10)</f>
        <v>#VALUE!</v>
      </c>
      <c r="E464" t="e" vm="2">
        <f>[1]!genNormal($E$9,$E$10)</f>
        <v>#VALUE!</v>
      </c>
      <c r="F464" t="e" vm="1">
        <f t="shared" si="78"/>
        <v>#VALUE!</v>
      </c>
      <c r="G464" t="e" vm="2">
        <f>[1]!GenLognormal($G$9,$G$10)</f>
        <v>#VALUE!</v>
      </c>
      <c r="H464" t="e" vm="2">
        <f>[1]!genBinomial(1,0.593)</f>
        <v>#VALUE!</v>
      </c>
      <c r="I464" s="13" t="e" vm="1">
        <f t="shared" si="88"/>
        <v>#VALUE!</v>
      </c>
      <c r="J464" t="e" vm="2">
        <f>[1]!genUniform($J$9,$J$10)</f>
        <v>#VALUE!</v>
      </c>
      <c r="K464" t="e" vm="1">
        <f t="shared" si="79"/>
        <v>#VALUE!</v>
      </c>
      <c r="L464" s="47" t="e" vm="1">
        <f t="shared" si="80"/>
        <v>#VALUE!</v>
      </c>
      <c r="M464" t="e" vm="1">
        <f t="shared" si="81"/>
        <v>#VALUE!</v>
      </c>
      <c r="N464" t="e" vm="2">
        <f>[1]!genUniform($N$9,$N$10)</f>
        <v>#VALUE!</v>
      </c>
      <c r="O464" t="e" vm="1">
        <f t="shared" si="82"/>
        <v>#VALUE!</v>
      </c>
      <c r="P464" s="47" t="e" vm="1">
        <f t="shared" si="83"/>
        <v>#VALUE!</v>
      </c>
      <c r="Q464" t="e" vm="1">
        <f t="shared" si="84"/>
        <v>#VALUE!</v>
      </c>
      <c r="R464" t="e" vm="2">
        <f>[1]!genUniform($J$9,$J$10)</f>
        <v>#VALUE!</v>
      </c>
      <c r="S464" t="e" vm="1">
        <f t="shared" si="85"/>
        <v>#VALUE!</v>
      </c>
      <c r="T464" s="47" t="e" vm="1">
        <f t="shared" si="86"/>
        <v>#VALUE!</v>
      </c>
      <c r="U464" t="e" vm="1">
        <f t="shared" si="87"/>
        <v>#VALUE!</v>
      </c>
    </row>
    <row r="465" spans="1:21">
      <c r="A465">
        <v>455</v>
      </c>
      <c r="C465" t="e" vm="2">
        <f>[1]!GenLognormal($C$9,$C$10)</f>
        <v>#VALUE!</v>
      </c>
      <c r="D465" t="e" vm="2">
        <f>[1]!GenLognormal($D$9,$D$10)</f>
        <v>#VALUE!</v>
      </c>
      <c r="E465" t="e" vm="2">
        <f>[1]!genNormal($E$9,$E$10)</f>
        <v>#VALUE!</v>
      </c>
      <c r="F465" t="e" vm="1">
        <f t="shared" si="78"/>
        <v>#VALUE!</v>
      </c>
      <c r="G465" t="e" vm="2">
        <f>[1]!GenLognormal($G$9,$G$10)</f>
        <v>#VALUE!</v>
      </c>
      <c r="H465" t="e" vm="2">
        <f>[1]!genBinomial(1,0.593)</f>
        <v>#VALUE!</v>
      </c>
      <c r="I465" s="13" t="e" vm="1">
        <f t="shared" si="88"/>
        <v>#VALUE!</v>
      </c>
      <c r="J465" t="e" vm="2">
        <f>[1]!genUniform($J$9,$J$10)</f>
        <v>#VALUE!</v>
      </c>
      <c r="K465" t="e" vm="1">
        <f t="shared" si="79"/>
        <v>#VALUE!</v>
      </c>
      <c r="L465" s="47" t="e" vm="1">
        <f t="shared" si="80"/>
        <v>#VALUE!</v>
      </c>
      <c r="M465" t="e" vm="1">
        <f t="shared" si="81"/>
        <v>#VALUE!</v>
      </c>
      <c r="N465" t="e" vm="2">
        <f>[1]!genUniform($N$9,$N$10)</f>
        <v>#VALUE!</v>
      </c>
      <c r="O465" t="e" vm="1">
        <f t="shared" si="82"/>
        <v>#VALUE!</v>
      </c>
      <c r="P465" s="47" t="e" vm="1">
        <f t="shared" si="83"/>
        <v>#VALUE!</v>
      </c>
      <c r="Q465" t="e" vm="1">
        <f t="shared" si="84"/>
        <v>#VALUE!</v>
      </c>
      <c r="R465" t="e" vm="2">
        <f>[1]!genUniform($J$9,$J$10)</f>
        <v>#VALUE!</v>
      </c>
      <c r="S465" t="e" vm="1">
        <f t="shared" si="85"/>
        <v>#VALUE!</v>
      </c>
      <c r="T465" s="47" t="e" vm="1">
        <f t="shared" si="86"/>
        <v>#VALUE!</v>
      </c>
      <c r="U465" t="e" vm="1">
        <f t="shared" si="87"/>
        <v>#VALUE!</v>
      </c>
    </row>
    <row r="466" spans="1:21">
      <c r="A466">
        <v>456</v>
      </c>
      <c r="C466" t="e" vm="2">
        <f>[1]!GenLognormal($C$9,$C$10)</f>
        <v>#VALUE!</v>
      </c>
      <c r="D466" t="e" vm="2">
        <f>[1]!GenLognormal($D$9,$D$10)</f>
        <v>#VALUE!</v>
      </c>
      <c r="E466" t="e" vm="2">
        <f>[1]!genNormal($E$9,$E$10)</f>
        <v>#VALUE!</v>
      </c>
      <c r="F466" t="e" vm="1">
        <f t="shared" si="78"/>
        <v>#VALUE!</v>
      </c>
      <c r="G466" t="e" vm="2">
        <f>[1]!GenLognormal($G$9,$G$10)</f>
        <v>#VALUE!</v>
      </c>
      <c r="H466" t="e" vm="2">
        <f>[1]!genBinomial(1,0.593)</f>
        <v>#VALUE!</v>
      </c>
      <c r="I466" s="13" t="e" vm="1">
        <f t="shared" si="88"/>
        <v>#VALUE!</v>
      </c>
      <c r="J466" t="e" vm="2">
        <f>[1]!genUniform($J$9,$J$10)</f>
        <v>#VALUE!</v>
      </c>
      <c r="K466" t="e" vm="1">
        <f t="shared" si="79"/>
        <v>#VALUE!</v>
      </c>
      <c r="L466" s="47" t="e" vm="1">
        <f t="shared" si="80"/>
        <v>#VALUE!</v>
      </c>
      <c r="M466" t="e" vm="1">
        <f t="shared" si="81"/>
        <v>#VALUE!</v>
      </c>
      <c r="N466" t="e" vm="2">
        <f>[1]!genUniform($N$9,$N$10)</f>
        <v>#VALUE!</v>
      </c>
      <c r="O466" t="e" vm="1">
        <f t="shared" si="82"/>
        <v>#VALUE!</v>
      </c>
      <c r="P466" s="47" t="e" vm="1">
        <f t="shared" si="83"/>
        <v>#VALUE!</v>
      </c>
      <c r="Q466" t="e" vm="1">
        <f t="shared" si="84"/>
        <v>#VALUE!</v>
      </c>
      <c r="R466" t="e" vm="2">
        <f>[1]!genUniform($J$9,$J$10)</f>
        <v>#VALUE!</v>
      </c>
      <c r="S466" t="e" vm="1">
        <f t="shared" si="85"/>
        <v>#VALUE!</v>
      </c>
      <c r="T466" s="47" t="e" vm="1">
        <f t="shared" si="86"/>
        <v>#VALUE!</v>
      </c>
      <c r="U466" t="e" vm="1">
        <f t="shared" si="87"/>
        <v>#VALUE!</v>
      </c>
    </row>
    <row r="467" spans="1:21">
      <c r="A467">
        <v>457</v>
      </c>
      <c r="C467" t="e" vm="2">
        <f>[1]!GenLognormal($C$9,$C$10)</f>
        <v>#VALUE!</v>
      </c>
      <c r="D467" t="e" vm="2">
        <f>[1]!GenLognormal($D$9,$D$10)</f>
        <v>#VALUE!</v>
      </c>
      <c r="E467" t="e" vm="2">
        <f>[1]!genNormal($E$9,$E$10)</f>
        <v>#VALUE!</v>
      </c>
      <c r="F467" t="e" vm="1">
        <f t="shared" si="78"/>
        <v>#VALUE!</v>
      </c>
      <c r="G467" t="e" vm="2">
        <f>[1]!GenLognormal($G$9,$G$10)</f>
        <v>#VALUE!</v>
      </c>
      <c r="H467" t="e" vm="2">
        <f>[1]!genBinomial(1,0.593)</f>
        <v>#VALUE!</v>
      </c>
      <c r="I467" s="13" t="e" vm="1">
        <f t="shared" si="88"/>
        <v>#VALUE!</v>
      </c>
      <c r="J467" t="e" vm="2">
        <f>[1]!genUniform($J$9,$J$10)</f>
        <v>#VALUE!</v>
      </c>
      <c r="K467" t="e" vm="1">
        <f t="shared" si="79"/>
        <v>#VALUE!</v>
      </c>
      <c r="L467" s="47" t="e" vm="1">
        <f t="shared" si="80"/>
        <v>#VALUE!</v>
      </c>
      <c r="M467" t="e" vm="1">
        <f t="shared" si="81"/>
        <v>#VALUE!</v>
      </c>
      <c r="N467" t="e" vm="2">
        <f>[1]!genUniform($N$9,$N$10)</f>
        <v>#VALUE!</v>
      </c>
      <c r="O467" t="e" vm="1">
        <f t="shared" si="82"/>
        <v>#VALUE!</v>
      </c>
      <c r="P467" s="47" t="e" vm="1">
        <f t="shared" si="83"/>
        <v>#VALUE!</v>
      </c>
      <c r="Q467" t="e" vm="1">
        <f t="shared" si="84"/>
        <v>#VALUE!</v>
      </c>
      <c r="R467" t="e" vm="2">
        <f>[1]!genUniform($J$9,$J$10)</f>
        <v>#VALUE!</v>
      </c>
      <c r="S467" t="e" vm="1">
        <f t="shared" si="85"/>
        <v>#VALUE!</v>
      </c>
      <c r="T467" s="47" t="e" vm="1">
        <f t="shared" si="86"/>
        <v>#VALUE!</v>
      </c>
      <c r="U467" t="e" vm="1">
        <f t="shared" si="87"/>
        <v>#VALUE!</v>
      </c>
    </row>
    <row r="468" spans="1:21">
      <c r="A468">
        <v>458</v>
      </c>
      <c r="C468" t="e" vm="2">
        <f>[1]!GenLognormal($C$9,$C$10)</f>
        <v>#VALUE!</v>
      </c>
      <c r="D468" t="e" vm="2">
        <f>[1]!GenLognormal($D$9,$D$10)</f>
        <v>#VALUE!</v>
      </c>
      <c r="E468" t="e" vm="2">
        <f>[1]!genNormal($E$9,$E$10)</f>
        <v>#VALUE!</v>
      </c>
      <c r="F468" t="e" vm="1">
        <f t="shared" si="78"/>
        <v>#VALUE!</v>
      </c>
      <c r="G468" t="e" vm="2">
        <f>[1]!GenLognormal($G$9,$G$10)</f>
        <v>#VALUE!</v>
      </c>
      <c r="H468" t="e" vm="2">
        <f>[1]!genBinomial(1,0.593)</f>
        <v>#VALUE!</v>
      </c>
      <c r="I468" s="13" t="e" vm="1">
        <f t="shared" si="88"/>
        <v>#VALUE!</v>
      </c>
      <c r="J468" t="e" vm="2">
        <f>[1]!genUniform($J$9,$J$10)</f>
        <v>#VALUE!</v>
      </c>
      <c r="K468" t="e" vm="1">
        <f t="shared" si="79"/>
        <v>#VALUE!</v>
      </c>
      <c r="L468" s="47" t="e" vm="1">
        <f t="shared" si="80"/>
        <v>#VALUE!</v>
      </c>
      <c r="M468" t="e" vm="1">
        <f t="shared" si="81"/>
        <v>#VALUE!</v>
      </c>
      <c r="N468" t="e" vm="2">
        <f>[1]!genUniform($N$9,$N$10)</f>
        <v>#VALUE!</v>
      </c>
      <c r="O468" t="e" vm="1">
        <f t="shared" si="82"/>
        <v>#VALUE!</v>
      </c>
      <c r="P468" s="47" t="e" vm="1">
        <f t="shared" si="83"/>
        <v>#VALUE!</v>
      </c>
      <c r="Q468" t="e" vm="1">
        <f t="shared" si="84"/>
        <v>#VALUE!</v>
      </c>
      <c r="R468" t="e" vm="2">
        <f>[1]!genUniform($J$9,$J$10)</f>
        <v>#VALUE!</v>
      </c>
      <c r="S468" t="e" vm="1">
        <f t="shared" si="85"/>
        <v>#VALUE!</v>
      </c>
      <c r="T468" s="47" t="e" vm="1">
        <f t="shared" si="86"/>
        <v>#VALUE!</v>
      </c>
      <c r="U468" t="e" vm="1">
        <f t="shared" si="87"/>
        <v>#VALUE!</v>
      </c>
    </row>
    <row r="469" spans="1:21">
      <c r="A469">
        <v>459</v>
      </c>
      <c r="C469" t="e" vm="2">
        <f>[1]!GenLognormal($C$9,$C$10)</f>
        <v>#VALUE!</v>
      </c>
      <c r="D469" t="e" vm="2">
        <f>[1]!GenLognormal($D$9,$D$10)</f>
        <v>#VALUE!</v>
      </c>
      <c r="E469" t="e" vm="2">
        <f>[1]!genNormal($E$9,$E$10)</f>
        <v>#VALUE!</v>
      </c>
      <c r="F469" t="e" vm="1">
        <f t="shared" si="78"/>
        <v>#VALUE!</v>
      </c>
      <c r="G469" t="e" vm="2">
        <f>[1]!GenLognormal($G$9,$G$10)</f>
        <v>#VALUE!</v>
      </c>
      <c r="H469" t="e" vm="2">
        <f>[1]!genBinomial(1,0.593)</f>
        <v>#VALUE!</v>
      </c>
      <c r="I469" s="13" t="e" vm="1">
        <f t="shared" si="88"/>
        <v>#VALUE!</v>
      </c>
      <c r="J469" t="e" vm="2">
        <f>[1]!genUniform($J$9,$J$10)</f>
        <v>#VALUE!</v>
      </c>
      <c r="K469" t="e" vm="1">
        <f t="shared" si="79"/>
        <v>#VALUE!</v>
      </c>
      <c r="L469" s="47" t="e" vm="1">
        <f t="shared" si="80"/>
        <v>#VALUE!</v>
      </c>
      <c r="M469" t="e" vm="1">
        <f t="shared" si="81"/>
        <v>#VALUE!</v>
      </c>
      <c r="N469" t="e" vm="2">
        <f>[1]!genUniform($N$9,$N$10)</f>
        <v>#VALUE!</v>
      </c>
      <c r="O469" t="e" vm="1">
        <f t="shared" si="82"/>
        <v>#VALUE!</v>
      </c>
      <c r="P469" s="47" t="e" vm="1">
        <f t="shared" si="83"/>
        <v>#VALUE!</v>
      </c>
      <c r="Q469" t="e" vm="1">
        <f t="shared" si="84"/>
        <v>#VALUE!</v>
      </c>
      <c r="R469" t="e" vm="2">
        <f>[1]!genUniform($J$9,$J$10)</f>
        <v>#VALUE!</v>
      </c>
      <c r="S469" t="e" vm="1">
        <f t="shared" si="85"/>
        <v>#VALUE!</v>
      </c>
      <c r="T469" s="47" t="e" vm="1">
        <f t="shared" si="86"/>
        <v>#VALUE!</v>
      </c>
      <c r="U469" t="e" vm="1">
        <f t="shared" si="87"/>
        <v>#VALUE!</v>
      </c>
    </row>
    <row r="470" spans="1:21">
      <c r="A470">
        <v>460</v>
      </c>
      <c r="C470" t="e" vm="2">
        <f>[1]!GenLognormal($C$9,$C$10)</f>
        <v>#VALUE!</v>
      </c>
      <c r="D470" t="e" vm="2">
        <f>[1]!GenLognormal($D$9,$D$10)</f>
        <v>#VALUE!</v>
      </c>
      <c r="E470" t="e" vm="2">
        <f>[1]!genNormal($E$9,$E$10)</f>
        <v>#VALUE!</v>
      </c>
      <c r="F470" t="e" vm="1">
        <f t="shared" si="78"/>
        <v>#VALUE!</v>
      </c>
      <c r="G470" t="e" vm="2">
        <f>[1]!GenLognormal($G$9,$G$10)</f>
        <v>#VALUE!</v>
      </c>
      <c r="H470" t="e" vm="2">
        <f>[1]!genBinomial(1,0.593)</f>
        <v>#VALUE!</v>
      </c>
      <c r="I470" s="13" t="e" vm="1">
        <f t="shared" si="88"/>
        <v>#VALUE!</v>
      </c>
      <c r="J470" t="e" vm="2">
        <f>[1]!genUniform($J$9,$J$10)</f>
        <v>#VALUE!</v>
      </c>
      <c r="K470" t="e" vm="1">
        <f t="shared" si="79"/>
        <v>#VALUE!</v>
      </c>
      <c r="L470" s="47" t="e" vm="1">
        <f t="shared" si="80"/>
        <v>#VALUE!</v>
      </c>
      <c r="M470" t="e" vm="1">
        <f t="shared" si="81"/>
        <v>#VALUE!</v>
      </c>
      <c r="N470" t="e" vm="2">
        <f>[1]!genUniform($N$9,$N$10)</f>
        <v>#VALUE!</v>
      </c>
      <c r="O470" t="e" vm="1">
        <f t="shared" si="82"/>
        <v>#VALUE!</v>
      </c>
      <c r="P470" s="47" t="e" vm="1">
        <f t="shared" si="83"/>
        <v>#VALUE!</v>
      </c>
      <c r="Q470" t="e" vm="1">
        <f t="shared" si="84"/>
        <v>#VALUE!</v>
      </c>
      <c r="R470" t="e" vm="2">
        <f>[1]!genUniform($J$9,$J$10)</f>
        <v>#VALUE!</v>
      </c>
      <c r="S470" t="e" vm="1">
        <f t="shared" si="85"/>
        <v>#VALUE!</v>
      </c>
      <c r="T470" s="47" t="e" vm="1">
        <f t="shared" si="86"/>
        <v>#VALUE!</v>
      </c>
      <c r="U470" t="e" vm="1">
        <f t="shared" si="87"/>
        <v>#VALUE!</v>
      </c>
    </row>
    <row r="471" spans="1:21">
      <c r="A471">
        <v>461</v>
      </c>
      <c r="C471" t="e" vm="2">
        <f>[1]!GenLognormal($C$9,$C$10)</f>
        <v>#VALUE!</v>
      </c>
      <c r="D471" t="e" vm="2">
        <f>[1]!GenLognormal($D$9,$D$10)</f>
        <v>#VALUE!</v>
      </c>
      <c r="E471" t="e" vm="2">
        <f>[1]!genNormal($E$9,$E$10)</f>
        <v>#VALUE!</v>
      </c>
      <c r="F471" t="e" vm="1">
        <f t="shared" si="78"/>
        <v>#VALUE!</v>
      </c>
      <c r="G471" t="e" vm="2">
        <f>[1]!GenLognormal($G$9,$G$10)</f>
        <v>#VALUE!</v>
      </c>
      <c r="H471" t="e" vm="2">
        <f>[1]!genBinomial(1,0.593)</f>
        <v>#VALUE!</v>
      </c>
      <c r="I471" s="13" t="e" vm="1">
        <f t="shared" si="88"/>
        <v>#VALUE!</v>
      </c>
      <c r="J471" t="e" vm="2">
        <f>[1]!genUniform($J$9,$J$10)</f>
        <v>#VALUE!</v>
      </c>
      <c r="K471" t="e" vm="1">
        <f t="shared" si="79"/>
        <v>#VALUE!</v>
      </c>
      <c r="L471" s="47" t="e" vm="1">
        <f t="shared" si="80"/>
        <v>#VALUE!</v>
      </c>
      <c r="M471" t="e" vm="1">
        <f t="shared" si="81"/>
        <v>#VALUE!</v>
      </c>
      <c r="N471" t="e" vm="2">
        <f>[1]!genUniform($N$9,$N$10)</f>
        <v>#VALUE!</v>
      </c>
      <c r="O471" t="e" vm="1">
        <f t="shared" si="82"/>
        <v>#VALUE!</v>
      </c>
      <c r="P471" s="47" t="e" vm="1">
        <f t="shared" si="83"/>
        <v>#VALUE!</v>
      </c>
      <c r="Q471" t="e" vm="1">
        <f t="shared" si="84"/>
        <v>#VALUE!</v>
      </c>
      <c r="R471" t="e" vm="2">
        <f>[1]!genUniform($J$9,$J$10)</f>
        <v>#VALUE!</v>
      </c>
      <c r="S471" t="e" vm="1">
        <f t="shared" si="85"/>
        <v>#VALUE!</v>
      </c>
      <c r="T471" s="47" t="e" vm="1">
        <f t="shared" si="86"/>
        <v>#VALUE!</v>
      </c>
      <c r="U471" t="e" vm="1">
        <f t="shared" si="87"/>
        <v>#VALUE!</v>
      </c>
    </row>
    <row r="472" spans="1:21">
      <c r="A472">
        <v>462</v>
      </c>
      <c r="C472" t="e" vm="2">
        <f>[1]!GenLognormal($C$9,$C$10)</f>
        <v>#VALUE!</v>
      </c>
      <c r="D472" t="e" vm="2">
        <f>[1]!GenLognormal($D$9,$D$10)</f>
        <v>#VALUE!</v>
      </c>
      <c r="E472" t="e" vm="2">
        <f>[1]!genNormal($E$9,$E$10)</f>
        <v>#VALUE!</v>
      </c>
      <c r="F472" t="e" vm="1">
        <f t="shared" si="78"/>
        <v>#VALUE!</v>
      </c>
      <c r="G472" t="e" vm="2">
        <f>[1]!GenLognormal($G$9,$G$10)</f>
        <v>#VALUE!</v>
      </c>
      <c r="H472" t="e" vm="2">
        <f>[1]!genBinomial(1,0.593)</f>
        <v>#VALUE!</v>
      </c>
      <c r="I472" s="13" t="e" vm="1">
        <f t="shared" si="88"/>
        <v>#VALUE!</v>
      </c>
      <c r="J472" t="e" vm="2">
        <f>[1]!genUniform($J$9,$J$10)</f>
        <v>#VALUE!</v>
      </c>
      <c r="K472" t="e" vm="1">
        <f t="shared" si="79"/>
        <v>#VALUE!</v>
      </c>
      <c r="L472" s="47" t="e" vm="1">
        <f t="shared" si="80"/>
        <v>#VALUE!</v>
      </c>
      <c r="M472" t="e" vm="1">
        <f t="shared" si="81"/>
        <v>#VALUE!</v>
      </c>
      <c r="N472" t="e" vm="2">
        <f>[1]!genUniform($N$9,$N$10)</f>
        <v>#VALUE!</v>
      </c>
      <c r="O472" t="e" vm="1">
        <f t="shared" si="82"/>
        <v>#VALUE!</v>
      </c>
      <c r="P472" s="47" t="e" vm="1">
        <f t="shared" si="83"/>
        <v>#VALUE!</v>
      </c>
      <c r="Q472" t="e" vm="1">
        <f t="shared" si="84"/>
        <v>#VALUE!</v>
      </c>
      <c r="R472" t="e" vm="2">
        <f>[1]!genUniform($J$9,$J$10)</f>
        <v>#VALUE!</v>
      </c>
      <c r="S472" t="e" vm="1">
        <f t="shared" si="85"/>
        <v>#VALUE!</v>
      </c>
      <c r="T472" s="47" t="e" vm="1">
        <f t="shared" si="86"/>
        <v>#VALUE!</v>
      </c>
      <c r="U472" t="e" vm="1">
        <f t="shared" si="87"/>
        <v>#VALUE!</v>
      </c>
    </row>
    <row r="473" spans="1:21">
      <c r="A473">
        <v>463</v>
      </c>
      <c r="C473" t="e" vm="2">
        <f>[1]!GenLognormal($C$9,$C$10)</f>
        <v>#VALUE!</v>
      </c>
      <c r="D473" t="e" vm="2">
        <f>[1]!GenLognormal($D$9,$D$10)</f>
        <v>#VALUE!</v>
      </c>
      <c r="E473" t="e" vm="2">
        <f>[1]!genNormal($E$9,$E$10)</f>
        <v>#VALUE!</v>
      </c>
      <c r="F473" t="e" vm="1">
        <f t="shared" si="78"/>
        <v>#VALUE!</v>
      </c>
      <c r="G473" t="e" vm="2">
        <f>[1]!GenLognormal($G$9,$G$10)</f>
        <v>#VALUE!</v>
      </c>
      <c r="H473" t="e" vm="2">
        <f>[1]!genBinomial(1,0.593)</f>
        <v>#VALUE!</v>
      </c>
      <c r="I473" s="13" t="e" vm="1">
        <f t="shared" si="88"/>
        <v>#VALUE!</v>
      </c>
      <c r="J473" t="e" vm="2">
        <f>[1]!genUniform($J$9,$J$10)</f>
        <v>#VALUE!</v>
      </c>
      <c r="K473" t="e" vm="1">
        <f t="shared" si="79"/>
        <v>#VALUE!</v>
      </c>
      <c r="L473" s="47" t="e" vm="1">
        <f t="shared" si="80"/>
        <v>#VALUE!</v>
      </c>
      <c r="M473" t="e" vm="1">
        <f t="shared" si="81"/>
        <v>#VALUE!</v>
      </c>
      <c r="N473" t="e" vm="2">
        <f>[1]!genUniform($N$9,$N$10)</f>
        <v>#VALUE!</v>
      </c>
      <c r="O473" t="e" vm="1">
        <f t="shared" si="82"/>
        <v>#VALUE!</v>
      </c>
      <c r="P473" s="47" t="e" vm="1">
        <f t="shared" si="83"/>
        <v>#VALUE!</v>
      </c>
      <c r="Q473" t="e" vm="1">
        <f t="shared" si="84"/>
        <v>#VALUE!</v>
      </c>
      <c r="R473" t="e" vm="2">
        <f>[1]!genUniform($J$9,$J$10)</f>
        <v>#VALUE!</v>
      </c>
      <c r="S473" t="e" vm="1">
        <f t="shared" si="85"/>
        <v>#VALUE!</v>
      </c>
      <c r="T473" s="47" t="e" vm="1">
        <f t="shared" si="86"/>
        <v>#VALUE!</v>
      </c>
      <c r="U473" t="e" vm="1">
        <f t="shared" si="87"/>
        <v>#VALUE!</v>
      </c>
    </row>
    <row r="474" spans="1:21">
      <c r="A474">
        <v>464</v>
      </c>
      <c r="C474" t="e" vm="2">
        <f>[1]!GenLognormal($C$9,$C$10)</f>
        <v>#VALUE!</v>
      </c>
      <c r="D474" t="e" vm="2">
        <f>[1]!GenLognormal($D$9,$D$10)</f>
        <v>#VALUE!</v>
      </c>
      <c r="E474" t="e" vm="2">
        <f>[1]!genNormal($E$9,$E$10)</f>
        <v>#VALUE!</v>
      </c>
      <c r="F474" t="e" vm="1">
        <f t="shared" si="78"/>
        <v>#VALUE!</v>
      </c>
      <c r="G474" t="e" vm="2">
        <f>[1]!GenLognormal($G$9,$G$10)</f>
        <v>#VALUE!</v>
      </c>
      <c r="H474" t="e" vm="2">
        <f>[1]!genBinomial(1,0.593)</f>
        <v>#VALUE!</v>
      </c>
      <c r="I474" s="13" t="e" vm="1">
        <f t="shared" si="88"/>
        <v>#VALUE!</v>
      </c>
      <c r="J474" t="e" vm="2">
        <f>[1]!genUniform($J$9,$J$10)</f>
        <v>#VALUE!</v>
      </c>
      <c r="K474" t="e" vm="1">
        <f t="shared" si="79"/>
        <v>#VALUE!</v>
      </c>
      <c r="L474" s="47" t="e" vm="1">
        <f t="shared" si="80"/>
        <v>#VALUE!</v>
      </c>
      <c r="M474" t="e" vm="1">
        <f t="shared" si="81"/>
        <v>#VALUE!</v>
      </c>
      <c r="N474" t="e" vm="2">
        <f>[1]!genUniform($N$9,$N$10)</f>
        <v>#VALUE!</v>
      </c>
      <c r="O474" t="e" vm="1">
        <f t="shared" si="82"/>
        <v>#VALUE!</v>
      </c>
      <c r="P474" s="47" t="e" vm="1">
        <f t="shared" si="83"/>
        <v>#VALUE!</v>
      </c>
      <c r="Q474" t="e" vm="1">
        <f t="shared" si="84"/>
        <v>#VALUE!</v>
      </c>
      <c r="R474" t="e" vm="2">
        <f>[1]!genUniform($J$9,$J$10)</f>
        <v>#VALUE!</v>
      </c>
      <c r="S474" t="e" vm="1">
        <f t="shared" si="85"/>
        <v>#VALUE!</v>
      </c>
      <c r="T474" s="47" t="e" vm="1">
        <f t="shared" si="86"/>
        <v>#VALUE!</v>
      </c>
      <c r="U474" t="e" vm="1">
        <f t="shared" si="87"/>
        <v>#VALUE!</v>
      </c>
    </row>
    <row r="475" spans="1:21">
      <c r="A475">
        <v>465</v>
      </c>
      <c r="C475" t="e" vm="2">
        <f>[1]!GenLognormal($C$9,$C$10)</f>
        <v>#VALUE!</v>
      </c>
      <c r="D475" t="e" vm="2">
        <f>[1]!GenLognormal($D$9,$D$10)</f>
        <v>#VALUE!</v>
      </c>
      <c r="E475" t="e" vm="2">
        <f>[1]!genNormal($E$9,$E$10)</f>
        <v>#VALUE!</v>
      </c>
      <c r="F475" t="e" vm="1">
        <f t="shared" si="78"/>
        <v>#VALUE!</v>
      </c>
      <c r="G475" t="e" vm="2">
        <f>[1]!GenLognormal($G$9,$G$10)</f>
        <v>#VALUE!</v>
      </c>
      <c r="H475" t="e" vm="2">
        <f>[1]!genBinomial(1,0.593)</f>
        <v>#VALUE!</v>
      </c>
      <c r="I475" s="13" t="e" vm="1">
        <f t="shared" si="88"/>
        <v>#VALUE!</v>
      </c>
      <c r="J475" t="e" vm="2">
        <f>[1]!genUniform($J$9,$J$10)</f>
        <v>#VALUE!</v>
      </c>
      <c r="K475" t="e" vm="1">
        <f t="shared" si="79"/>
        <v>#VALUE!</v>
      </c>
      <c r="L475" s="47" t="e" vm="1">
        <f t="shared" si="80"/>
        <v>#VALUE!</v>
      </c>
      <c r="M475" t="e" vm="1">
        <f t="shared" si="81"/>
        <v>#VALUE!</v>
      </c>
      <c r="N475" t="e" vm="2">
        <f>[1]!genUniform($N$9,$N$10)</f>
        <v>#VALUE!</v>
      </c>
      <c r="O475" t="e" vm="1">
        <f t="shared" si="82"/>
        <v>#VALUE!</v>
      </c>
      <c r="P475" s="47" t="e" vm="1">
        <f t="shared" si="83"/>
        <v>#VALUE!</v>
      </c>
      <c r="Q475" t="e" vm="1">
        <f t="shared" si="84"/>
        <v>#VALUE!</v>
      </c>
      <c r="R475" t="e" vm="2">
        <f>[1]!genUniform($J$9,$J$10)</f>
        <v>#VALUE!</v>
      </c>
      <c r="S475" t="e" vm="1">
        <f t="shared" si="85"/>
        <v>#VALUE!</v>
      </c>
      <c r="T475" s="47" t="e" vm="1">
        <f t="shared" si="86"/>
        <v>#VALUE!</v>
      </c>
      <c r="U475" t="e" vm="1">
        <f t="shared" si="87"/>
        <v>#VALUE!</v>
      </c>
    </row>
    <row r="476" spans="1:21">
      <c r="A476">
        <v>466</v>
      </c>
      <c r="C476" t="e" vm="2">
        <f>[1]!GenLognormal($C$9,$C$10)</f>
        <v>#VALUE!</v>
      </c>
      <c r="D476" t="e" vm="2">
        <f>[1]!GenLognormal($D$9,$D$10)</f>
        <v>#VALUE!</v>
      </c>
      <c r="E476" t="e" vm="2">
        <f>[1]!genNormal($E$9,$E$10)</f>
        <v>#VALUE!</v>
      </c>
      <c r="F476" t="e" vm="1">
        <f t="shared" si="78"/>
        <v>#VALUE!</v>
      </c>
      <c r="G476" t="e" vm="2">
        <f>[1]!GenLognormal($G$9,$G$10)</f>
        <v>#VALUE!</v>
      </c>
      <c r="H476" t="e" vm="2">
        <f>[1]!genBinomial(1,0.593)</f>
        <v>#VALUE!</v>
      </c>
      <c r="I476" s="13" t="e" vm="1">
        <f t="shared" si="88"/>
        <v>#VALUE!</v>
      </c>
      <c r="J476" t="e" vm="2">
        <f>[1]!genUniform($J$9,$J$10)</f>
        <v>#VALUE!</v>
      </c>
      <c r="K476" t="e" vm="1">
        <f t="shared" si="79"/>
        <v>#VALUE!</v>
      </c>
      <c r="L476" s="47" t="e" vm="1">
        <f t="shared" si="80"/>
        <v>#VALUE!</v>
      </c>
      <c r="M476" t="e" vm="1">
        <f t="shared" si="81"/>
        <v>#VALUE!</v>
      </c>
      <c r="N476" t="e" vm="2">
        <f>[1]!genUniform($N$9,$N$10)</f>
        <v>#VALUE!</v>
      </c>
      <c r="O476" t="e" vm="1">
        <f t="shared" si="82"/>
        <v>#VALUE!</v>
      </c>
      <c r="P476" s="47" t="e" vm="1">
        <f t="shared" si="83"/>
        <v>#VALUE!</v>
      </c>
      <c r="Q476" t="e" vm="1">
        <f t="shared" si="84"/>
        <v>#VALUE!</v>
      </c>
      <c r="R476" t="e" vm="2">
        <f>[1]!genUniform($J$9,$J$10)</f>
        <v>#VALUE!</v>
      </c>
      <c r="S476" t="e" vm="1">
        <f t="shared" si="85"/>
        <v>#VALUE!</v>
      </c>
      <c r="T476" s="47" t="e" vm="1">
        <f t="shared" si="86"/>
        <v>#VALUE!</v>
      </c>
      <c r="U476" t="e" vm="1">
        <f t="shared" si="87"/>
        <v>#VALUE!</v>
      </c>
    </row>
    <row r="477" spans="1:21">
      <c r="A477">
        <v>467</v>
      </c>
      <c r="C477" t="e" vm="2">
        <f>[1]!GenLognormal($C$9,$C$10)</f>
        <v>#VALUE!</v>
      </c>
      <c r="D477" t="e" vm="2">
        <f>[1]!GenLognormal($D$9,$D$10)</f>
        <v>#VALUE!</v>
      </c>
      <c r="E477" t="e" vm="2">
        <f>[1]!genNormal($E$9,$E$10)</f>
        <v>#VALUE!</v>
      </c>
      <c r="F477" t="e" vm="1">
        <f t="shared" si="78"/>
        <v>#VALUE!</v>
      </c>
      <c r="G477" t="e" vm="2">
        <f>[1]!GenLognormal($G$9,$G$10)</f>
        <v>#VALUE!</v>
      </c>
      <c r="H477" t="e" vm="2">
        <f>[1]!genBinomial(1,0.593)</f>
        <v>#VALUE!</v>
      </c>
      <c r="I477" s="13" t="e" vm="1">
        <f t="shared" si="88"/>
        <v>#VALUE!</v>
      </c>
      <c r="J477" t="e" vm="2">
        <f>[1]!genUniform($J$9,$J$10)</f>
        <v>#VALUE!</v>
      </c>
      <c r="K477" t="e" vm="1">
        <f t="shared" si="79"/>
        <v>#VALUE!</v>
      </c>
      <c r="L477" s="47" t="e" vm="1">
        <f t="shared" si="80"/>
        <v>#VALUE!</v>
      </c>
      <c r="M477" t="e" vm="1">
        <f t="shared" si="81"/>
        <v>#VALUE!</v>
      </c>
      <c r="N477" t="e" vm="2">
        <f>[1]!genUniform($N$9,$N$10)</f>
        <v>#VALUE!</v>
      </c>
      <c r="O477" t="e" vm="1">
        <f t="shared" si="82"/>
        <v>#VALUE!</v>
      </c>
      <c r="P477" s="47" t="e" vm="1">
        <f t="shared" si="83"/>
        <v>#VALUE!</v>
      </c>
      <c r="Q477" t="e" vm="1">
        <f t="shared" si="84"/>
        <v>#VALUE!</v>
      </c>
      <c r="R477" t="e" vm="2">
        <f>[1]!genUniform($J$9,$J$10)</f>
        <v>#VALUE!</v>
      </c>
      <c r="S477" t="e" vm="1">
        <f t="shared" si="85"/>
        <v>#VALUE!</v>
      </c>
      <c r="T477" s="47" t="e" vm="1">
        <f t="shared" si="86"/>
        <v>#VALUE!</v>
      </c>
      <c r="U477" t="e" vm="1">
        <f t="shared" si="87"/>
        <v>#VALUE!</v>
      </c>
    </row>
    <row r="478" spans="1:21">
      <c r="A478">
        <v>468</v>
      </c>
      <c r="C478" t="e" vm="2">
        <f>[1]!GenLognormal($C$9,$C$10)</f>
        <v>#VALUE!</v>
      </c>
      <c r="D478" t="e" vm="2">
        <f>[1]!GenLognormal($D$9,$D$10)</f>
        <v>#VALUE!</v>
      </c>
      <c r="E478" t="e" vm="2">
        <f>[1]!genNormal($E$9,$E$10)</f>
        <v>#VALUE!</v>
      </c>
      <c r="F478" t="e" vm="1">
        <f t="shared" si="78"/>
        <v>#VALUE!</v>
      </c>
      <c r="G478" t="e" vm="2">
        <f>[1]!GenLognormal($G$9,$G$10)</f>
        <v>#VALUE!</v>
      </c>
      <c r="H478" t="e" vm="2">
        <f>[1]!genBinomial(1,0.593)</f>
        <v>#VALUE!</v>
      </c>
      <c r="I478" s="13" t="e" vm="1">
        <f t="shared" si="88"/>
        <v>#VALUE!</v>
      </c>
      <c r="J478" t="e" vm="2">
        <f>[1]!genUniform($J$9,$J$10)</f>
        <v>#VALUE!</v>
      </c>
      <c r="K478" t="e" vm="1">
        <f t="shared" si="79"/>
        <v>#VALUE!</v>
      </c>
      <c r="L478" s="47" t="e" vm="1">
        <f t="shared" si="80"/>
        <v>#VALUE!</v>
      </c>
      <c r="M478" t="e" vm="1">
        <f t="shared" si="81"/>
        <v>#VALUE!</v>
      </c>
      <c r="N478" t="e" vm="2">
        <f>[1]!genUniform($N$9,$N$10)</f>
        <v>#VALUE!</v>
      </c>
      <c r="O478" t="e" vm="1">
        <f t="shared" si="82"/>
        <v>#VALUE!</v>
      </c>
      <c r="P478" s="47" t="e" vm="1">
        <f t="shared" si="83"/>
        <v>#VALUE!</v>
      </c>
      <c r="Q478" t="e" vm="1">
        <f t="shared" si="84"/>
        <v>#VALUE!</v>
      </c>
      <c r="R478" t="e" vm="2">
        <f>[1]!genUniform($J$9,$J$10)</f>
        <v>#VALUE!</v>
      </c>
      <c r="S478" t="e" vm="1">
        <f t="shared" si="85"/>
        <v>#VALUE!</v>
      </c>
      <c r="T478" s="47" t="e" vm="1">
        <f t="shared" si="86"/>
        <v>#VALUE!</v>
      </c>
      <c r="U478" t="e" vm="1">
        <f t="shared" si="87"/>
        <v>#VALUE!</v>
      </c>
    </row>
    <row r="479" spans="1:21">
      <c r="A479">
        <v>469</v>
      </c>
      <c r="C479" t="e" vm="2">
        <f>[1]!GenLognormal($C$9,$C$10)</f>
        <v>#VALUE!</v>
      </c>
      <c r="D479" t="e" vm="2">
        <f>[1]!GenLognormal($D$9,$D$10)</f>
        <v>#VALUE!</v>
      </c>
      <c r="E479" t="e" vm="2">
        <f>[1]!genNormal($E$9,$E$10)</f>
        <v>#VALUE!</v>
      </c>
      <c r="F479" t="e" vm="1">
        <f t="shared" si="78"/>
        <v>#VALUE!</v>
      </c>
      <c r="G479" t="e" vm="2">
        <f>[1]!GenLognormal($G$9,$G$10)</f>
        <v>#VALUE!</v>
      </c>
      <c r="H479" t="e" vm="2">
        <f>[1]!genBinomial(1,0.593)</f>
        <v>#VALUE!</v>
      </c>
      <c r="I479" s="13" t="e" vm="1">
        <f t="shared" si="88"/>
        <v>#VALUE!</v>
      </c>
      <c r="J479" t="e" vm="2">
        <f>[1]!genUniform($J$9,$J$10)</f>
        <v>#VALUE!</v>
      </c>
      <c r="K479" t="e" vm="1">
        <f t="shared" si="79"/>
        <v>#VALUE!</v>
      </c>
      <c r="L479" s="47" t="e" vm="1">
        <f t="shared" si="80"/>
        <v>#VALUE!</v>
      </c>
      <c r="M479" t="e" vm="1">
        <f t="shared" si="81"/>
        <v>#VALUE!</v>
      </c>
      <c r="N479" t="e" vm="2">
        <f>[1]!genUniform($N$9,$N$10)</f>
        <v>#VALUE!</v>
      </c>
      <c r="O479" t="e" vm="1">
        <f t="shared" si="82"/>
        <v>#VALUE!</v>
      </c>
      <c r="P479" s="47" t="e" vm="1">
        <f t="shared" si="83"/>
        <v>#VALUE!</v>
      </c>
      <c r="Q479" t="e" vm="1">
        <f t="shared" si="84"/>
        <v>#VALUE!</v>
      </c>
      <c r="R479" t="e" vm="2">
        <f>[1]!genUniform($J$9,$J$10)</f>
        <v>#VALUE!</v>
      </c>
      <c r="S479" t="e" vm="1">
        <f t="shared" si="85"/>
        <v>#VALUE!</v>
      </c>
      <c r="T479" s="47" t="e" vm="1">
        <f t="shared" si="86"/>
        <v>#VALUE!</v>
      </c>
      <c r="U479" t="e" vm="1">
        <f t="shared" si="87"/>
        <v>#VALUE!</v>
      </c>
    </row>
    <row r="480" spans="1:21">
      <c r="A480">
        <v>470</v>
      </c>
      <c r="C480" t="e" vm="2">
        <f>[1]!GenLognormal($C$9,$C$10)</f>
        <v>#VALUE!</v>
      </c>
      <c r="D480" t="e" vm="2">
        <f>[1]!GenLognormal($D$9,$D$10)</f>
        <v>#VALUE!</v>
      </c>
      <c r="E480" t="e" vm="2">
        <f>[1]!genNormal($E$9,$E$10)</f>
        <v>#VALUE!</v>
      </c>
      <c r="F480" t="e" vm="1">
        <f t="shared" si="78"/>
        <v>#VALUE!</v>
      </c>
      <c r="G480" t="e" vm="2">
        <f>[1]!GenLognormal($G$9,$G$10)</f>
        <v>#VALUE!</v>
      </c>
      <c r="H480" t="e" vm="2">
        <f>[1]!genBinomial(1,0.593)</f>
        <v>#VALUE!</v>
      </c>
      <c r="I480" s="13" t="e" vm="1">
        <f t="shared" si="88"/>
        <v>#VALUE!</v>
      </c>
      <c r="J480" t="e" vm="2">
        <f>[1]!genUniform($J$9,$J$10)</f>
        <v>#VALUE!</v>
      </c>
      <c r="K480" t="e" vm="1">
        <f t="shared" si="79"/>
        <v>#VALUE!</v>
      </c>
      <c r="L480" s="47" t="e" vm="1">
        <f t="shared" si="80"/>
        <v>#VALUE!</v>
      </c>
      <c r="M480" t="e" vm="1">
        <f t="shared" si="81"/>
        <v>#VALUE!</v>
      </c>
      <c r="N480" t="e" vm="2">
        <f>[1]!genUniform($N$9,$N$10)</f>
        <v>#VALUE!</v>
      </c>
      <c r="O480" t="e" vm="1">
        <f t="shared" si="82"/>
        <v>#VALUE!</v>
      </c>
      <c r="P480" s="47" t="e" vm="1">
        <f t="shared" si="83"/>
        <v>#VALUE!</v>
      </c>
      <c r="Q480" t="e" vm="1">
        <f t="shared" si="84"/>
        <v>#VALUE!</v>
      </c>
      <c r="R480" t="e" vm="2">
        <f>[1]!genUniform($J$9,$J$10)</f>
        <v>#VALUE!</v>
      </c>
      <c r="S480" t="e" vm="1">
        <f t="shared" si="85"/>
        <v>#VALUE!</v>
      </c>
      <c r="T480" s="47" t="e" vm="1">
        <f t="shared" si="86"/>
        <v>#VALUE!</v>
      </c>
      <c r="U480" t="e" vm="1">
        <f t="shared" si="87"/>
        <v>#VALUE!</v>
      </c>
    </row>
    <row r="481" spans="1:21">
      <c r="A481">
        <v>471</v>
      </c>
      <c r="C481" t="e" vm="2">
        <f>[1]!GenLognormal($C$9,$C$10)</f>
        <v>#VALUE!</v>
      </c>
      <c r="D481" t="e" vm="2">
        <f>[1]!GenLognormal($D$9,$D$10)</f>
        <v>#VALUE!</v>
      </c>
      <c r="E481" t="e" vm="2">
        <f>[1]!genNormal($E$9,$E$10)</f>
        <v>#VALUE!</v>
      </c>
      <c r="F481" t="e" vm="1">
        <f t="shared" si="78"/>
        <v>#VALUE!</v>
      </c>
      <c r="G481" t="e" vm="2">
        <f>[1]!GenLognormal($G$9,$G$10)</f>
        <v>#VALUE!</v>
      </c>
      <c r="H481" t="e" vm="2">
        <f>[1]!genBinomial(1,0.593)</f>
        <v>#VALUE!</v>
      </c>
      <c r="I481" s="13" t="e" vm="1">
        <f t="shared" si="88"/>
        <v>#VALUE!</v>
      </c>
      <c r="J481" t="e" vm="2">
        <f>[1]!genUniform($J$9,$J$10)</f>
        <v>#VALUE!</v>
      </c>
      <c r="K481" t="e" vm="1">
        <f t="shared" si="79"/>
        <v>#VALUE!</v>
      </c>
      <c r="L481" s="47" t="e" vm="1">
        <f t="shared" si="80"/>
        <v>#VALUE!</v>
      </c>
      <c r="M481" t="e" vm="1">
        <f t="shared" si="81"/>
        <v>#VALUE!</v>
      </c>
      <c r="N481" t="e" vm="2">
        <f>[1]!genUniform($N$9,$N$10)</f>
        <v>#VALUE!</v>
      </c>
      <c r="O481" t="e" vm="1">
        <f t="shared" si="82"/>
        <v>#VALUE!</v>
      </c>
      <c r="P481" s="47" t="e" vm="1">
        <f t="shared" si="83"/>
        <v>#VALUE!</v>
      </c>
      <c r="Q481" t="e" vm="1">
        <f t="shared" si="84"/>
        <v>#VALUE!</v>
      </c>
      <c r="R481" t="e" vm="2">
        <f>[1]!genUniform($J$9,$J$10)</f>
        <v>#VALUE!</v>
      </c>
      <c r="S481" t="e" vm="1">
        <f t="shared" si="85"/>
        <v>#VALUE!</v>
      </c>
      <c r="T481" s="47" t="e" vm="1">
        <f t="shared" si="86"/>
        <v>#VALUE!</v>
      </c>
      <c r="U481" t="e" vm="1">
        <f t="shared" si="87"/>
        <v>#VALUE!</v>
      </c>
    </row>
    <row r="482" spans="1:21">
      <c r="A482">
        <v>472</v>
      </c>
      <c r="C482" t="e" vm="2">
        <f>[1]!GenLognormal($C$9,$C$10)</f>
        <v>#VALUE!</v>
      </c>
      <c r="D482" t="e" vm="2">
        <f>[1]!GenLognormal($D$9,$D$10)</f>
        <v>#VALUE!</v>
      </c>
      <c r="E482" t="e" vm="2">
        <f>[1]!genNormal($E$9,$E$10)</f>
        <v>#VALUE!</v>
      </c>
      <c r="F482" t="e" vm="1">
        <f t="shared" si="78"/>
        <v>#VALUE!</v>
      </c>
      <c r="G482" t="e" vm="2">
        <f>[1]!GenLognormal($G$9,$G$10)</f>
        <v>#VALUE!</v>
      </c>
      <c r="H482" t="e" vm="2">
        <f>[1]!genBinomial(1,0.593)</f>
        <v>#VALUE!</v>
      </c>
      <c r="I482" s="13" t="e" vm="1">
        <f t="shared" si="88"/>
        <v>#VALUE!</v>
      </c>
      <c r="J482" t="e" vm="2">
        <f>[1]!genUniform($J$9,$J$10)</f>
        <v>#VALUE!</v>
      </c>
      <c r="K482" t="e" vm="1">
        <f t="shared" si="79"/>
        <v>#VALUE!</v>
      </c>
      <c r="L482" s="47" t="e" vm="1">
        <f t="shared" si="80"/>
        <v>#VALUE!</v>
      </c>
      <c r="M482" t="e" vm="1">
        <f t="shared" si="81"/>
        <v>#VALUE!</v>
      </c>
      <c r="N482" t="e" vm="2">
        <f>[1]!genUniform($N$9,$N$10)</f>
        <v>#VALUE!</v>
      </c>
      <c r="O482" t="e" vm="1">
        <f t="shared" si="82"/>
        <v>#VALUE!</v>
      </c>
      <c r="P482" s="47" t="e" vm="1">
        <f t="shared" si="83"/>
        <v>#VALUE!</v>
      </c>
      <c r="Q482" t="e" vm="1">
        <f t="shared" si="84"/>
        <v>#VALUE!</v>
      </c>
      <c r="R482" t="e" vm="2">
        <f>[1]!genUniform($J$9,$J$10)</f>
        <v>#VALUE!</v>
      </c>
      <c r="S482" t="e" vm="1">
        <f t="shared" si="85"/>
        <v>#VALUE!</v>
      </c>
      <c r="T482" s="47" t="e" vm="1">
        <f t="shared" si="86"/>
        <v>#VALUE!</v>
      </c>
      <c r="U482" t="e" vm="1">
        <f t="shared" si="87"/>
        <v>#VALUE!</v>
      </c>
    </row>
    <row r="483" spans="1:21">
      <c r="A483">
        <v>473</v>
      </c>
      <c r="C483" t="e" vm="2">
        <f>[1]!GenLognormal($C$9,$C$10)</f>
        <v>#VALUE!</v>
      </c>
      <c r="D483" t="e" vm="2">
        <f>[1]!GenLognormal($D$9,$D$10)</f>
        <v>#VALUE!</v>
      </c>
      <c r="E483" t="e" vm="2">
        <f>[1]!genNormal($E$9,$E$10)</f>
        <v>#VALUE!</v>
      </c>
      <c r="F483" t="e" vm="1">
        <f t="shared" si="78"/>
        <v>#VALUE!</v>
      </c>
      <c r="G483" t="e" vm="2">
        <f>[1]!GenLognormal($G$9,$G$10)</f>
        <v>#VALUE!</v>
      </c>
      <c r="H483" t="e" vm="2">
        <f>[1]!genBinomial(1,0.593)</f>
        <v>#VALUE!</v>
      </c>
      <c r="I483" s="13" t="e" vm="1">
        <f t="shared" si="88"/>
        <v>#VALUE!</v>
      </c>
      <c r="J483" t="e" vm="2">
        <f>[1]!genUniform($J$9,$J$10)</f>
        <v>#VALUE!</v>
      </c>
      <c r="K483" t="e" vm="1">
        <f t="shared" si="79"/>
        <v>#VALUE!</v>
      </c>
      <c r="L483" s="47" t="e" vm="1">
        <f t="shared" si="80"/>
        <v>#VALUE!</v>
      </c>
      <c r="M483" t="e" vm="1">
        <f t="shared" si="81"/>
        <v>#VALUE!</v>
      </c>
      <c r="N483" t="e" vm="2">
        <f>[1]!genUniform($N$9,$N$10)</f>
        <v>#VALUE!</v>
      </c>
      <c r="O483" t="e" vm="1">
        <f t="shared" si="82"/>
        <v>#VALUE!</v>
      </c>
      <c r="P483" s="47" t="e" vm="1">
        <f t="shared" si="83"/>
        <v>#VALUE!</v>
      </c>
      <c r="Q483" t="e" vm="1">
        <f t="shared" si="84"/>
        <v>#VALUE!</v>
      </c>
      <c r="R483" t="e" vm="2">
        <f>[1]!genUniform($J$9,$J$10)</f>
        <v>#VALUE!</v>
      </c>
      <c r="S483" t="e" vm="1">
        <f t="shared" si="85"/>
        <v>#VALUE!</v>
      </c>
      <c r="T483" s="47" t="e" vm="1">
        <f t="shared" si="86"/>
        <v>#VALUE!</v>
      </c>
      <c r="U483" t="e" vm="1">
        <f t="shared" si="87"/>
        <v>#VALUE!</v>
      </c>
    </row>
    <row r="484" spans="1:21">
      <c r="A484">
        <v>474</v>
      </c>
      <c r="C484" t="e" vm="2">
        <f>[1]!GenLognormal($C$9,$C$10)</f>
        <v>#VALUE!</v>
      </c>
      <c r="D484" t="e" vm="2">
        <f>[1]!GenLognormal($D$9,$D$10)</f>
        <v>#VALUE!</v>
      </c>
      <c r="E484" t="e" vm="2">
        <f>[1]!genNormal($E$9,$E$10)</f>
        <v>#VALUE!</v>
      </c>
      <c r="F484" t="e" vm="1">
        <f t="shared" si="78"/>
        <v>#VALUE!</v>
      </c>
      <c r="G484" t="e" vm="2">
        <f>[1]!GenLognormal($G$9,$G$10)</f>
        <v>#VALUE!</v>
      </c>
      <c r="H484" t="e" vm="2">
        <f>[1]!genBinomial(1,0.593)</f>
        <v>#VALUE!</v>
      </c>
      <c r="I484" s="13" t="e" vm="1">
        <f t="shared" si="88"/>
        <v>#VALUE!</v>
      </c>
      <c r="J484" t="e" vm="2">
        <f>[1]!genUniform($J$9,$J$10)</f>
        <v>#VALUE!</v>
      </c>
      <c r="K484" t="e" vm="1">
        <f t="shared" si="79"/>
        <v>#VALUE!</v>
      </c>
      <c r="L484" s="47" t="e" vm="1">
        <f t="shared" si="80"/>
        <v>#VALUE!</v>
      </c>
      <c r="M484" t="e" vm="1">
        <f t="shared" si="81"/>
        <v>#VALUE!</v>
      </c>
      <c r="N484" t="e" vm="2">
        <f>[1]!genUniform($N$9,$N$10)</f>
        <v>#VALUE!</v>
      </c>
      <c r="O484" t="e" vm="1">
        <f t="shared" si="82"/>
        <v>#VALUE!</v>
      </c>
      <c r="P484" s="47" t="e" vm="1">
        <f t="shared" si="83"/>
        <v>#VALUE!</v>
      </c>
      <c r="Q484" t="e" vm="1">
        <f t="shared" si="84"/>
        <v>#VALUE!</v>
      </c>
      <c r="R484" t="e" vm="2">
        <f>[1]!genUniform($J$9,$J$10)</f>
        <v>#VALUE!</v>
      </c>
      <c r="S484" t="e" vm="1">
        <f t="shared" si="85"/>
        <v>#VALUE!</v>
      </c>
      <c r="T484" s="47" t="e" vm="1">
        <f t="shared" si="86"/>
        <v>#VALUE!</v>
      </c>
      <c r="U484" t="e" vm="1">
        <f t="shared" si="87"/>
        <v>#VALUE!</v>
      </c>
    </row>
    <row r="485" spans="1:21">
      <c r="A485">
        <v>475</v>
      </c>
      <c r="C485" t="e" vm="2">
        <f>[1]!GenLognormal($C$9,$C$10)</f>
        <v>#VALUE!</v>
      </c>
      <c r="D485" t="e" vm="2">
        <f>[1]!GenLognormal($D$9,$D$10)</f>
        <v>#VALUE!</v>
      </c>
      <c r="E485" t="e" vm="2">
        <f>[1]!genNormal($E$9,$E$10)</f>
        <v>#VALUE!</v>
      </c>
      <c r="F485" t="e" vm="1">
        <f t="shared" si="78"/>
        <v>#VALUE!</v>
      </c>
      <c r="G485" t="e" vm="2">
        <f>[1]!GenLognormal($G$9,$G$10)</f>
        <v>#VALUE!</v>
      </c>
      <c r="H485" t="e" vm="2">
        <f>[1]!genBinomial(1,0.593)</f>
        <v>#VALUE!</v>
      </c>
      <c r="I485" s="13" t="e" vm="1">
        <f t="shared" si="88"/>
        <v>#VALUE!</v>
      </c>
      <c r="J485" t="e" vm="2">
        <f>[1]!genUniform($J$9,$J$10)</f>
        <v>#VALUE!</v>
      </c>
      <c r="K485" t="e" vm="1">
        <f t="shared" si="79"/>
        <v>#VALUE!</v>
      </c>
      <c r="L485" s="47" t="e" vm="1">
        <f t="shared" si="80"/>
        <v>#VALUE!</v>
      </c>
      <c r="M485" t="e" vm="1">
        <f t="shared" si="81"/>
        <v>#VALUE!</v>
      </c>
      <c r="N485" t="e" vm="2">
        <f>[1]!genUniform($N$9,$N$10)</f>
        <v>#VALUE!</v>
      </c>
      <c r="O485" t="e" vm="1">
        <f t="shared" si="82"/>
        <v>#VALUE!</v>
      </c>
      <c r="P485" s="47" t="e" vm="1">
        <f t="shared" si="83"/>
        <v>#VALUE!</v>
      </c>
      <c r="Q485" t="e" vm="1">
        <f t="shared" si="84"/>
        <v>#VALUE!</v>
      </c>
      <c r="R485" t="e" vm="2">
        <f>[1]!genUniform($J$9,$J$10)</f>
        <v>#VALUE!</v>
      </c>
      <c r="S485" t="e" vm="1">
        <f t="shared" si="85"/>
        <v>#VALUE!</v>
      </c>
      <c r="T485" s="47" t="e" vm="1">
        <f t="shared" si="86"/>
        <v>#VALUE!</v>
      </c>
      <c r="U485" t="e" vm="1">
        <f t="shared" si="87"/>
        <v>#VALUE!</v>
      </c>
    </row>
    <row r="486" spans="1:21">
      <c r="A486">
        <v>476</v>
      </c>
      <c r="C486" t="e" vm="2">
        <f>[1]!GenLognormal($C$9,$C$10)</f>
        <v>#VALUE!</v>
      </c>
      <c r="D486" t="e" vm="2">
        <f>[1]!GenLognormal($D$9,$D$10)</f>
        <v>#VALUE!</v>
      </c>
      <c r="E486" t="e" vm="2">
        <f>[1]!genNormal($E$9,$E$10)</f>
        <v>#VALUE!</v>
      </c>
      <c r="F486" t="e" vm="1">
        <f t="shared" si="78"/>
        <v>#VALUE!</v>
      </c>
      <c r="G486" t="e" vm="2">
        <f>[1]!GenLognormal($G$9,$G$10)</f>
        <v>#VALUE!</v>
      </c>
      <c r="H486" t="e" vm="2">
        <f>[1]!genBinomial(1,0.593)</f>
        <v>#VALUE!</v>
      </c>
      <c r="I486" s="13" t="e" vm="1">
        <f t="shared" si="88"/>
        <v>#VALUE!</v>
      </c>
      <c r="J486" t="e" vm="2">
        <f>[1]!genUniform($J$9,$J$10)</f>
        <v>#VALUE!</v>
      </c>
      <c r="K486" t="e" vm="1">
        <f t="shared" si="79"/>
        <v>#VALUE!</v>
      </c>
      <c r="L486" s="47" t="e" vm="1">
        <f t="shared" si="80"/>
        <v>#VALUE!</v>
      </c>
      <c r="M486" t="e" vm="1">
        <f t="shared" si="81"/>
        <v>#VALUE!</v>
      </c>
      <c r="N486" t="e" vm="2">
        <f>[1]!genUniform($N$9,$N$10)</f>
        <v>#VALUE!</v>
      </c>
      <c r="O486" t="e" vm="1">
        <f t="shared" si="82"/>
        <v>#VALUE!</v>
      </c>
      <c r="P486" s="47" t="e" vm="1">
        <f t="shared" si="83"/>
        <v>#VALUE!</v>
      </c>
      <c r="Q486" t="e" vm="1">
        <f t="shared" si="84"/>
        <v>#VALUE!</v>
      </c>
      <c r="R486" t="e" vm="2">
        <f>[1]!genUniform($J$9,$J$10)</f>
        <v>#VALUE!</v>
      </c>
      <c r="S486" t="e" vm="1">
        <f t="shared" si="85"/>
        <v>#VALUE!</v>
      </c>
      <c r="T486" s="47" t="e" vm="1">
        <f t="shared" si="86"/>
        <v>#VALUE!</v>
      </c>
      <c r="U486" t="e" vm="1">
        <f t="shared" si="87"/>
        <v>#VALUE!</v>
      </c>
    </row>
    <row r="487" spans="1:21">
      <c r="A487">
        <v>477</v>
      </c>
      <c r="C487" t="e" vm="2">
        <f>[1]!GenLognormal($C$9,$C$10)</f>
        <v>#VALUE!</v>
      </c>
      <c r="D487" t="e" vm="2">
        <f>[1]!GenLognormal($D$9,$D$10)</f>
        <v>#VALUE!</v>
      </c>
      <c r="E487" t="e" vm="2">
        <f>[1]!genNormal($E$9,$E$10)</f>
        <v>#VALUE!</v>
      </c>
      <c r="F487" t="e" vm="1">
        <f t="shared" si="78"/>
        <v>#VALUE!</v>
      </c>
      <c r="G487" t="e" vm="2">
        <f>[1]!GenLognormal($G$9,$G$10)</f>
        <v>#VALUE!</v>
      </c>
      <c r="H487" t="e" vm="2">
        <f>[1]!genBinomial(1,0.593)</f>
        <v>#VALUE!</v>
      </c>
      <c r="I487" s="13" t="e" vm="1">
        <f t="shared" si="88"/>
        <v>#VALUE!</v>
      </c>
      <c r="J487" t="e" vm="2">
        <f>[1]!genUniform($J$9,$J$10)</f>
        <v>#VALUE!</v>
      </c>
      <c r="K487" t="e" vm="1">
        <f t="shared" si="79"/>
        <v>#VALUE!</v>
      </c>
      <c r="L487" s="47" t="e" vm="1">
        <f t="shared" si="80"/>
        <v>#VALUE!</v>
      </c>
      <c r="M487" t="e" vm="1">
        <f t="shared" si="81"/>
        <v>#VALUE!</v>
      </c>
      <c r="N487" t="e" vm="2">
        <f>[1]!genUniform($N$9,$N$10)</f>
        <v>#VALUE!</v>
      </c>
      <c r="O487" t="e" vm="1">
        <f t="shared" si="82"/>
        <v>#VALUE!</v>
      </c>
      <c r="P487" s="47" t="e" vm="1">
        <f t="shared" si="83"/>
        <v>#VALUE!</v>
      </c>
      <c r="Q487" t="e" vm="1">
        <f t="shared" si="84"/>
        <v>#VALUE!</v>
      </c>
      <c r="R487" t="e" vm="2">
        <f>[1]!genUniform($J$9,$J$10)</f>
        <v>#VALUE!</v>
      </c>
      <c r="S487" t="e" vm="1">
        <f t="shared" si="85"/>
        <v>#VALUE!</v>
      </c>
      <c r="T487" s="47" t="e" vm="1">
        <f t="shared" si="86"/>
        <v>#VALUE!</v>
      </c>
      <c r="U487" t="e" vm="1">
        <f t="shared" si="87"/>
        <v>#VALUE!</v>
      </c>
    </row>
    <row r="488" spans="1:21">
      <c r="A488">
        <v>478</v>
      </c>
      <c r="C488" t="e" vm="2">
        <f>[1]!GenLognormal($C$9,$C$10)</f>
        <v>#VALUE!</v>
      </c>
      <c r="D488" t="e" vm="2">
        <f>[1]!GenLognormal($D$9,$D$10)</f>
        <v>#VALUE!</v>
      </c>
      <c r="E488" t="e" vm="2">
        <f>[1]!genNormal($E$9,$E$10)</f>
        <v>#VALUE!</v>
      </c>
      <c r="F488" t="e" vm="1">
        <f t="shared" si="78"/>
        <v>#VALUE!</v>
      </c>
      <c r="G488" t="e" vm="2">
        <f>[1]!GenLognormal($G$9,$G$10)</f>
        <v>#VALUE!</v>
      </c>
      <c r="H488" t="e" vm="2">
        <f>[1]!genBinomial(1,0.593)</f>
        <v>#VALUE!</v>
      </c>
      <c r="I488" s="13" t="e" vm="1">
        <f t="shared" si="88"/>
        <v>#VALUE!</v>
      </c>
      <c r="J488" t="e" vm="2">
        <f>[1]!genUniform($J$9,$J$10)</f>
        <v>#VALUE!</v>
      </c>
      <c r="K488" t="e" vm="1">
        <f t="shared" si="79"/>
        <v>#VALUE!</v>
      </c>
      <c r="L488" s="47" t="e" vm="1">
        <f t="shared" si="80"/>
        <v>#VALUE!</v>
      </c>
      <c r="M488" t="e" vm="1">
        <f t="shared" si="81"/>
        <v>#VALUE!</v>
      </c>
      <c r="N488" t="e" vm="2">
        <f>[1]!genUniform($N$9,$N$10)</f>
        <v>#VALUE!</v>
      </c>
      <c r="O488" t="e" vm="1">
        <f t="shared" si="82"/>
        <v>#VALUE!</v>
      </c>
      <c r="P488" s="47" t="e" vm="1">
        <f t="shared" si="83"/>
        <v>#VALUE!</v>
      </c>
      <c r="Q488" t="e" vm="1">
        <f t="shared" si="84"/>
        <v>#VALUE!</v>
      </c>
      <c r="R488" t="e" vm="2">
        <f>[1]!genUniform($J$9,$J$10)</f>
        <v>#VALUE!</v>
      </c>
      <c r="S488" t="e" vm="1">
        <f t="shared" si="85"/>
        <v>#VALUE!</v>
      </c>
      <c r="T488" s="47" t="e" vm="1">
        <f t="shared" si="86"/>
        <v>#VALUE!</v>
      </c>
      <c r="U488" t="e" vm="1">
        <f t="shared" si="87"/>
        <v>#VALUE!</v>
      </c>
    </row>
    <row r="489" spans="1:21">
      <c r="A489">
        <v>479</v>
      </c>
      <c r="C489" t="e" vm="2">
        <f>[1]!GenLognormal($C$9,$C$10)</f>
        <v>#VALUE!</v>
      </c>
      <c r="D489" t="e" vm="2">
        <f>[1]!GenLognormal($D$9,$D$10)</f>
        <v>#VALUE!</v>
      </c>
      <c r="E489" t="e" vm="2">
        <f>[1]!genNormal($E$9,$E$10)</f>
        <v>#VALUE!</v>
      </c>
      <c r="F489" t="e" vm="1">
        <f t="shared" si="78"/>
        <v>#VALUE!</v>
      </c>
      <c r="G489" t="e" vm="2">
        <f>[1]!GenLognormal($G$9,$G$10)</f>
        <v>#VALUE!</v>
      </c>
      <c r="H489" t="e" vm="2">
        <f>[1]!genBinomial(1,0.593)</f>
        <v>#VALUE!</v>
      </c>
      <c r="I489" s="13" t="e" vm="1">
        <f t="shared" si="88"/>
        <v>#VALUE!</v>
      </c>
      <c r="J489" t="e" vm="2">
        <f>[1]!genUniform($J$9,$J$10)</f>
        <v>#VALUE!</v>
      </c>
      <c r="K489" t="e" vm="1">
        <f t="shared" si="79"/>
        <v>#VALUE!</v>
      </c>
      <c r="L489" s="47" t="e" vm="1">
        <f t="shared" si="80"/>
        <v>#VALUE!</v>
      </c>
      <c r="M489" t="e" vm="1">
        <f t="shared" si="81"/>
        <v>#VALUE!</v>
      </c>
      <c r="N489" t="e" vm="2">
        <f>[1]!genUniform($N$9,$N$10)</f>
        <v>#VALUE!</v>
      </c>
      <c r="O489" t="e" vm="1">
        <f t="shared" si="82"/>
        <v>#VALUE!</v>
      </c>
      <c r="P489" s="47" t="e" vm="1">
        <f t="shared" si="83"/>
        <v>#VALUE!</v>
      </c>
      <c r="Q489" t="e" vm="1">
        <f t="shared" si="84"/>
        <v>#VALUE!</v>
      </c>
      <c r="R489" t="e" vm="2">
        <f>[1]!genUniform($J$9,$J$10)</f>
        <v>#VALUE!</v>
      </c>
      <c r="S489" t="e" vm="1">
        <f t="shared" si="85"/>
        <v>#VALUE!</v>
      </c>
      <c r="T489" s="47" t="e" vm="1">
        <f t="shared" si="86"/>
        <v>#VALUE!</v>
      </c>
      <c r="U489" t="e" vm="1">
        <f t="shared" si="87"/>
        <v>#VALUE!</v>
      </c>
    </row>
    <row r="490" spans="1:21">
      <c r="A490">
        <v>480</v>
      </c>
      <c r="C490" t="e" vm="2">
        <f>[1]!GenLognormal($C$9,$C$10)</f>
        <v>#VALUE!</v>
      </c>
      <c r="D490" t="e" vm="2">
        <f>[1]!GenLognormal($D$9,$D$10)</f>
        <v>#VALUE!</v>
      </c>
      <c r="E490" t="e" vm="2">
        <f>[1]!genNormal($E$9,$E$10)</f>
        <v>#VALUE!</v>
      </c>
      <c r="F490" t="e" vm="1">
        <f t="shared" si="78"/>
        <v>#VALUE!</v>
      </c>
      <c r="G490" t="e" vm="2">
        <f>[1]!GenLognormal($G$9,$G$10)</f>
        <v>#VALUE!</v>
      </c>
      <c r="H490" t="e" vm="2">
        <f>[1]!genBinomial(1,0.593)</f>
        <v>#VALUE!</v>
      </c>
      <c r="I490" s="13" t="e" vm="1">
        <f t="shared" si="88"/>
        <v>#VALUE!</v>
      </c>
      <c r="J490" t="e" vm="2">
        <f>[1]!genUniform($J$9,$J$10)</f>
        <v>#VALUE!</v>
      </c>
      <c r="K490" t="e" vm="1">
        <f t="shared" si="79"/>
        <v>#VALUE!</v>
      </c>
      <c r="L490" s="47" t="e" vm="1">
        <f t="shared" si="80"/>
        <v>#VALUE!</v>
      </c>
      <c r="M490" t="e" vm="1">
        <f t="shared" si="81"/>
        <v>#VALUE!</v>
      </c>
      <c r="N490" t="e" vm="2">
        <f>[1]!genUniform($N$9,$N$10)</f>
        <v>#VALUE!</v>
      </c>
      <c r="O490" t="e" vm="1">
        <f t="shared" si="82"/>
        <v>#VALUE!</v>
      </c>
      <c r="P490" s="47" t="e" vm="1">
        <f t="shared" si="83"/>
        <v>#VALUE!</v>
      </c>
      <c r="Q490" t="e" vm="1">
        <f t="shared" si="84"/>
        <v>#VALUE!</v>
      </c>
      <c r="R490" t="e" vm="2">
        <f>[1]!genUniform($J$9,$J$10)</f>
        <v>#VALUE!</v>
      </c>
      <c r="S490" t="e" vm="1">
        <f t="shared" si="85"/>
        <v>#VALUE!</v>
      </c>
      <c r="T490" s="47" t="e" vm="1">
        <f t="shared" si="86"/>
        <v>#VALUE!</v>
      </c>
      <c r="U490" t="e" vm="1">
        <f t="shared" si="87"/>
        <v>#VALUE!</v>
      </c>
    </row>
    <row r="491" spans="1:21">
      <c r="A491">
        <v>481</v>
      </c>
      <c r="C491" t="e" vm="2">
        <f>[1]!GenLognormal($C$9,$C$10)</f>
        <v>#VALUE!</v>
      </c>
      <c r="D491" t="e" vm="2">
        <f>[1]!GenLognormal($D$9,$D$10)</f>
        <v>#VALUE!</v>
      </c>
      <c r="E491" t="e" vm="2">
        <f>[1]!genNormal($E$9,$E$10)</f>
        <v>#VALUE!</v>
      </c>
      <c r="F491" t="e" vm="1">
        <f t="shared" si="78"/>
        <v>#VALUE!</v>
      </c>
      <c r="G491" t="e" vm="2">
        <f>[1]!GenLognormal($G$9,$G$10)</f>
        <v>#VALUE!</v>
      </c>
      <c r="H491" t="e" vm="2">
        <f>[1]!genBinomial(1,0.593)</f>
        <v>#VALUE!</v>
      </c>
      <c r="I491" s="13" t="e" vm="1">
        <f t="shared" si="88"/>
        <v>#VALUE!</v>
      </c>
      <c r="J491" t="e" vm="2">
        <f>[1]!genUniform($J$9,$J$10)</f>
        <v>#VALUE!</v>
      </c>
      <c r="K491" t="e" vm="1">
        <f t="shared" si="79"/>
        <v>#VALUE!</v>
      </c>
      <c r="L491" s="47" t="e" vm="1">
        <f t="shared" si="80"/>
        <v>#VALUE!</v>
      </c>
      <c r="M491" t="e" vm="1">
        <f t="shared" si="81"/>
        <v>#VALUE!</v>
      </c>
      <c r="N491" t="e" vm="2">
        <f>[1]!genUniform($N$9,$N$10)</f>
        <v>#VALUE!</v>
      </c>
      <c r="O491" t="e" vm="1">
        <f t="shared" si="82"/>
        <v>#VALUE!</v>
      </c>
      <c r="P491" s="47" t="e" vm="1">
        <f t="shared" si="83"/>
        <v>#VALUE!</v>
      </c>
      <c r="Q491" t="e" vm="1">
        <f t="shared" si="84"/>
        <v>#VALUE!</v>
      </c>
      <c r="R491" t="e" vm="2">
        <f>[1]!genUniform($J$9,$J$10)</f>
        <v>#VALUE!</v>
      </c>
      <c r="S491" t="e" vm="1">
        <f t="shared" si="85"/>
        <v>#VALUE!</v>
      </c>
      <c r="T491" s="47" t="e" vm="1">
        <f t="shared" si="86"/>
        <v>#VALUE!</v>
      </c>
      <c r="U491" t="e" vm="1">
        <f t="shared" si="87"/>
        <v>#VALUE!</v>
      </c>
    </row>
    <row r="492" spans="1:21">
      <c r="A492">
        <v>482</v>
      </c>
      <c r="C492" t="e" vm="2">
        <f>[1]!GenLognormal($C$9,$C$10)</f>
        <v>#VALUE!</v>
      </c>
      <c r="D492" t="e" vm="2">
        <f>[1]!GenLognormal($D$9,$D$10)</f>
        <v>#VALUE!</v>
      </c>
      <c r="E492" t="e" vm="2">
        <f>[1]!genNormal($E$9,$E$10)</f>
        <v>#VALUE!</v>
      </c>
      <c r="F492" t="e" vm="1">
        <f t="shared" si="78"/>
        <v>#VALUE!</v>
      </c>
      <c r="G492" t="e" vm="2">
        <f>[1]!GenLognormal($G$9,$G$10)</f>
        <v>#VALUE!</v>
      </c>
      <c r="H492" t="e" vm="2">
        <f>[1]!genBinomial(1,0.593)</f>
        <v>#VALUE!</v>
      </c>
      <c r="I492" s="13" t="e" vm="1">
        <f t="shared" si="88"/>
        <v>#VALUE!</v>
      </c>
      <c r="J492" t="e" vm="2">
        <f>[1]!genUniform($J$9,$J$10)</f>
        <v>#VALUE!</v>
      </c>
      <c r="K492" t="e" vm="1">
        <f t="shared" si="79"/>
        <v>#VALUE!</v>
      </c>
      <c r="L492" s="47" t="e" vm="1">
        <f t="shared" si="80"/>
        <v>#VALUE!</v>
      </c>
      <c r="M492" t="e" vm="1">
        <f t="shared" si="81"/>
        <v>#VALUE!</v>
      </c>
      <c r="N492" t="e" vm="2">
        <f>[1]!genUniform($N$9,$N$10)</f>
        <v>#VALUE!</v>
      </c>
      <c r="O492" t="e" vm="1">
        <f t="shared" si="82"/>
        <v>#VALUE!</v>
      </c>
      <c r="P492" s="47" t="e" vm="1">
        <f t="shared" si="83"/>
        <v>#VALUE!</v>
      </c>
      <c r="Q492" t="e" vm="1">
        <f t="shared" si="84"/>
        <v>#VALUE!</v>
      </c>
      <c r="R492" t="e" vm="2">
        <f>[1]!genUniform($J$9,$J$10)</f>
        <v>#VALUE!</v>
      </c>
      <c r="S492" t="e" vm="1">
        <f t="shared" si="85"/>
        <v>#VALUE!</v>
      </c>
      <c r="T492" s="47" t="e" vm="1">
        <f t="shared" si="86"/>
        <v>#VALUE!</v>
      </c>
      <c r="U492" t="e" vm="1">
        <f t="shared" si="87"/>
        <v>#VALUE!</v>
      </c>
    </row>
    <row r="493" spans="1:21">
      <c r="A493">
        <v>483</v>
      </c>
      <c r="C493" t="e" vm="2">
        <f>[1]!GenLognormal($C$9,$C$10)</f>
        <v>#VALUE!</v>
      </c>
      <c r="D493" t="e" vm="2">
        <f>[1]!GenLognormal($D$9,$D$10)</f>
        <v>#VALUE!</v>
      </c>
      <c r="E493" t="e" vm="2">
        <f>[1]!genNormal($E$9,$E$10)</f>
        <v>#VALUE!</v>
      </c>
      <c r="F493" t="e" vm="1">
        <f t="shared" si="78"/>
        <v>#VALUE!</v>
      </c>
      <c r="G493" t="e" vm="2">
        <f>[1]!GenLognormal($G$9,$G$10)</f>
        <v>#VALUE!</v>
      </c>
      <c r="H493" t="e" vm="2">
        <f>[1]!genBinomial(1,0.593)</f>
        <v>#VALUE!</v>
      </c>
      <c r="I493" s="13" t="e" vm="1">
        <f t="shared" si="88"/>
        <v>#VALUE!</v>
      </c>
      <c r="J493" t="e" vm="2">
        <f>[1]!genUniform($J$9,$J$10)</f>
        <v>#VALUE!</v>
      </c>
      <c r="K493" t="e" vm="1">
        <f t="shared" si="79"/>
        <v>#VALUE!</v>
      </c>
      <c r="L493" s="47" t="e" vm="1">
        <f t="shared" si="80"/>
        <v>#VALUE!</v>
      </c>
      <c r="M493" t="e" vm="1">
        <f t="shared" si="81"/>
        <v>#VALUE!</v>
      </c>
      <c r="N493" t="e" vm="2">
        <f>[1]!genUniform($N$9,$N$10)</f>
        <v>#VALUE!</v>
      </c>
      <c r="O493" t="e" vm="1">
        <f t="shared" si="82"/>
        <v>#VALUE!</v>
      </c>
      <c r="P493" s="47" t="e" vm="1">
        <f t="shared" si="83"/>
        <v>#VALUE!</v>
      </c>
      <c r="Q493" t="e" vm="1">
        <f t="shared" si="84"/>
        <v>#VALUE!</v>
      </c>
      <c r="R493" t="e" vm="2">
        <f>[1]!genUniform($J$9,$J$10)</f>
        <v>#VALUE!</v>
      </c>
      <c r="S493" t="e" vm="1">
        <f t="shared" si="85"/>
        <v>#VALUE!</v>
      </c>
      <c r="T493" s="47" t="e" vm="1">
        <f t="shared" si="86"/>
        <v>#VALUE!</v>
      </c>
      <c r="U493" t="e" vm="1">
        <f t="shared" si="87"/>
        <v>#VALUE!</v>
      </c>
    </row>
    <row r="494" spans="1:21">
      <c r="A494">
        <v>484</v>
      </c>
      <c r="C494" t="e" vm="2">
        <f>[1]!GenLognormal($C$9,$C$10)</f>
        <v>#VALUE!</v>
      </c>
      <c r="D494" t="e" vm="2">
        <f>[1]!GenLognormal($D$9,$D$10)</f>
        <v>#VALUE!</v>
      </c>
      <c r="E494" t="e" vm="2">
        <f>[1]!genNormal($E$9,$E$10)</f>
        <v>#VALUE!</v>
      </c>
      <c r="F494" t="e" vm="1">
        <f t="shared" si="78"/>
        <v>#VALUE!</v>
      </c>
      <c r="G494" t="e" vm="2">
        <f>[1]!GenLognormal($G$9,$G$10)</f>
        <v>#VALUE!</v>
      </c>
      <c r="H494" t="e" vm="2">
        <f>[1]!genBinomial(1,0.593)</f>
        <v>#VALUE!</v>
      </c>
      <c r="I494" s="13" t="e" vm="1">
        <f t="shared" si="88"/>
        <v>#VALUE!</v>
      </c>
      <c r="J494" t="e" vm="2">
        <f>[1]!genUniform($J$9,$J$10)</f>
        <v>#VALUE!</v>
      </c>
      <c r="K494" t="e" vm="1">
        <f t="shared" si="79"/>
        <v>#VALUE!</v>
      </c>
      <c r="L494" s="47" t="e" vm="1">
        <f t="shared" si="80"/>
        <v>#VALUE!</v>
      </c>
      <c r="M494" t="e" vm="1">
        <f t="shared" si="81"/>
        <v>#VALUE!</v>
      </c>
      <c r="N494" t="e" vm="2">
        <f>[1]!genUniform($N$9,$N$10)</f>
        <v>#VALUE!</v>
      </c>
      <c r="O494" t="e" vm="1">
        <f t="shared" si="82"/>
        <v>#VALUE!</v>
      </c>
      <c r="P494" s="47" t="e" vm="1">
        <f t="shared" si="83"/>
        <v>#VALUE!</v>
      </c>
      <c r="Q494" t="e" vm="1">
        <f t="shared" si="84"/>
        <v>#VALUE!</v>
      </c>
      <c r="R494" t="e" vm="2">
        <f>[1]!genUniform($J$9,$J$10)</f>
        <v>#VALUE!</v>
      </c>
      <c r="S494" t="e" vm="1">
        <f t="shared" si="85"/>
        <v>#VALUE!</v>
      </c>
      <c r="T494" s="47" t="e" vm="1">
        <f t="shared" si="86"/>
        <v>#VALUE!</v>
      </c>
      <c r="U494" t="e" vm="1">
        <f t="shared" si="87"/>
        <v>#VALUE!</v>
      </c>
    </row>
    <row r="495" spans="1:21">
      <c r="A495">
        <v>485</v>
      </c>
      <c r="C495" t="e" vm="2">
        <f>[1]!GenLognormal($C$9,$C$10)</f>
        <v>#VALUE!</v>
      </c>
      <c r="D495" t="e" vm="2">
        <f>[1]!GenLognormal($D$9,$D$10)</f>
        <v>#VALUE!</v>
      </c>
      <c r="E495" t="e" vm="2">
        <f>[1]!genNormal($E$9,$E$10)</f>
        <v>#VALUE!</v>
      </c>
      <c r="F495" t="e" vm="1">
        <f t="shared" si="78"/>
        <v>#VALUE!</v>
      </c>
      <c r="G495" t="e" vm="2">
        <f>[1]!GenLognormal($G$9,$G$10)</f>
        <v>#VALUE!</v>
      </c>
      <c r="H495" t="e" vm="2">
        <f>[1]!genBinomial(1,0.593)</f>
        <v>#VALUE!</v>
      </c>
      <c r="I495" s="13" t="e" vm="1">
        <f t="shared" si="88"/>
        <v>#VALUE!</v>
      </c>
      <c r="J495" t="e" vm="2">
        <f>[1]!genUniform($J$9,$J$10)</f>
        <v>#VALUE!</v>
      </c>
      <c r="K495" t="e" vm="1">
        <f t="shared" si="79"/>
        <v>#VALUE!</v>
      </c>
      <c r="L495" s="47" t="e" vm="1">
        <f t="shared" si="80"/>
        <v>#VALUE!</v>
      </c>
      <c r="M495" t="e" vm="1">
        <f t="shared" si="81"/>
        <v>#VALUE!</v>
      </c>
      <c r="N495" t="e" vm="2">
        <f>[1]!genUniform($N$9,$N$10)</f>
        <v>#VALUE!</v>
      </c>
      <c r="O495" t="e" vm="1">
        <f t="shared" si="82"/>
        <v>#VALUE!</v>
      </c>
      <c r="P495" s="47" t="e" vm="1">
        <f t="shared" si="83"/>
        <v>#VALUE!</v>
      </c>
      <c r="Q495" t="e" vm="1">
        <f t="shared" si="84"/>
        <v>#VALUE!</v>
      </c>
      <c r="R495" t="e" vm="2">
        <f>[1]!genUniform($J$9,$J$10)</f>
        <v>#VALUE!</v>
      </c>
      <c r="S495" t="e" vm="1">
        <f t="shared" si="85"/>
        <v>#VALUE!</v>
      </c>
      <c r="T495" s="47" t="e" vm="1">
        <f t="shared" si="86"/>
        <v>#VALUE!</v>
      </c>
      <c r="U495" t="e" vm="1">
        <f t="shared" si="87"/>
        <v>#VALUE!</v>
      </c>
    </row>
    <row r="496" spans="1:21">
      <c r="A496">
        <v>486</v>
      </c>
      <c r="C496" t="e" vm="2">
        <f>[1]!GenLognormal($C$9,$C$10)</f>
        <v>#VALUE!</v>
      </c>
      <c r="D496" t="e" vm="2">
        <f>[1]!GenLognormal($D$9,$D$10)</f>
        <v>#VALUE!</v>
      </c>
      <c r="E496" t="e" vm="2">
        <f>[1]!genNormal($E$9,$E$10)</f>
        <v>#VALUE!</v>
      </c>
      <c r="F496" t="e" vm="1">
        <f t="shared" si="78"/>
        <v>#VALUE!</v>
      </c>
      <c r="G496" t="e" vm="2">
        <f>[1]!GenLognormal($G$9,$G$10)</f>
        <v>#VALUE!</v>
      </c>
      <c r="H496" t="e" vm="2">
        <f>[1]!genBinomial(1,0.593)</f>
        <v>#VALUE!</v>
      </c>
      <c r="I496" s="13" t="e" vm="1">
        <f t="shared" si="88"/>
        <v>#VALUE!</v>
      </c>
      <c r="J496" t="e" vm="2">
        <f>[1]!genUniform($J$9,$J$10)</f>
        <v>#VALUE!</v>
      </c>
      <c r="K496" t="e" vm="1">
        <f t="shared" si="79"/>
        <v>#VALUE!</v>
      </c>
      <c r="L496" s="47" t="e" vm="1">
        <f t="shared" si="80"/>
        <v>#VALUE!</v>
      </c>
      <c r="M496" t="e" vm="1">
        <f t="shared" si="81"/>
        <v>#VALUE!</v>
      </c>
      <c r="N496" t="e" vm="2">
        <f>[1]!genUniform($N$9,$N$10)</f>
        <v>#VALUE!</v>
      </c>
      <c r="O496" t="e" vm="1">
        <f t="shared" si="82"/>
        <v>#VALUE!</v>
      </c>
      <c r="P496" s="47" t="e" vm="1">
        <f t="shared" si="83"/>
        <v>#VALUE!</v>
      </c>
      <c r="Q496" t="e" vm="1">
        <f t="shared" si="84"/>
        <v>#VALUE!</v>
      </c>
      <c r="R496" t="e" vm="2">
        <f>[1]!genUniform($J$9,$J$10)</f>
        <v>#VALUE!</v>
      </c>
      <c r="S496" t="e" vm="1">
        <f t="shared" si="85"/>
        <v>#VALUE!</v>
      </c>
      <c r="T496" s="47" t="e" vm="1">
        <f t="shared" si="86"/>
        <v>#VALUE!</v>
      </c>
      <c r="U496" t="e" vm="1">
        <f t="shared" si="87"/>
        <v>#VALUE!</v>
      </c>
    </row>
    <row r="497" spans="1:21">
      <c r="A497">
        <v>487</v>
      </c>
      <c r="C497" t="e" vm="2">
        <f>[1]!GenLognormal($C$9,$C$10)</f>
        <v>#VALUE!</v>
      </c>
      <c r="D497" t="e" vm="2">
        <f>[1]!GenLognormal($D$9,$D$10)</f>
        <v>#VALUE!</v>
      </c>
      <c r="E497" t="e" vm="2">
        <f>[1]!genNormal($E$9,$E$10)</f>
        <v>#VALUE!</v>
      </c>
      <c r="F497" t="e" vm="1">
        <f t="shared" si="78"/>
        <v>#VALUE!</v>
      </c>
      <c r="G497" t="e" vm="2">
        <f>[1]!GenLognormal($G$9,$G$10)</f>
        <v>#VALUE!</v>
      </c>
      <c r="H497" t="e" vm="2">
        <f>[1]!genBinomial(1,0.593)</f>
        <v>#VALUE!</v>
      </c>
      <c r="I497" s="13" t="e" vm="1">
        <f t="shared" si="88"/>
        <v>#VALUE!</v>
      </c>
      <c r="J497" t="e" vm="2">
        <f>[1]!genUniform($J$9,$J$10)</f>
        <v>#VALUE!</v>
      </c>
      <c r="K497" t="e" vm="1">
        <f t="shared" si="79"/>
        <v>#VALUE!</v>
      </c>
      <c r="L497" s="47" t="e" vm="1">
        <f t="shared" si="80"/>
        <v>#VALUE!</v>
      </c>
      <c r="M497" t="e" vm="1">
        <f t="shared" si="81"/>
        <v>#VALUE!</v>
      </c>
      <c r="N497" t="e" vm="2">
        <f>[1]!genUniform($N$9,$N$10)</f>
        <v>#VALUE!</v>
      </c>
      <c r="O497" t="e" vm="1">
        <f t="shared" si="82"/>
        <v>#VALUE!</v>
      </c>
      <c r="P497" s="47" t="e" vm="1">
        <f t="shared" si="83"/>
        <v>#VALUE!</v>
      </c>
      <c r="Q497" t="e" vm="1">
        <f t="shared" si="84"/>
        <v>#VALUE!</v>
      </c>
      <c r="R497" t="e" vm="2">
        <f>[1]!genUniform($J$9,$J$10)</f>
        <v>#VALUE!</v>
      </c>
      <c r="S497" t="e" vm="1">
        <f t="shared" si="85"/>
        <v>#VALUE!</v>
      </c>
      <c r="T497" s="47" t="e" vm="1">
        <f t="shared" si="86"/>
        <v>#VALUE!</v>
      </c>
      <c r="U497" t="e" vm="1">
        <f t="shared" si="87"/>
        <v>#VALUE!</v>
      </c>
    </row>
    <row r="498" spans="1:21">
      <c r="A498">
        <v>488</v>
      </c>
      <c r="C498" t="e" vm="2">
        <f>[1]!GenLognormal($C$9,$C$10)</f>
        <v>#VALUE!</v>
      </c>
      <c r="D498" t="e" vm="2">
        <f>[1]!GenLognormal($D$9,$D$10)</f>
        <v>#VALUE!</v>
      </c>
      <c r="E498" t="e" vm="2">
        <f>[1]!genNormal($E$9,$E$10)</f>
        <v>#VALUE!</v>
      </c>
      <c r="F498" t="e" vm="1">
        <f t="shared" si="78"/>
        <v>#VALUE!</v>
      </c>
      <c r="G498" t="e" vm="2">
        <f>[1]!GenLognormal($G$9,$G$10)</f>
        <v>#VALUE!</v>
      </c>
      <c r="H498" t="e" vm="2">
        <f>[1]!genBinomial(1,0.593)</f>
        <v>#VALUE!</v>
      </c>
      <c r="I498" s="13" t="e" vm="1">
        <f t="shared" si="88"/>
        <v>#VALUE!</v>
      </c>
      <c r="J498" t="e" vm="2">
        <f>[1]!genUniform($J$9,$J$10)</f>
        <v>#VALUE!</v>
      </c>
      <c r="K498" t="e" vm="1">
        <f t="shared" si="79"/>
        <v>#VALUE!</v>
      </c>
      <c r="L498" s="47" t="e" vm="1">
        <f t="shared" si="80"/>
        <v>#VALUE!</v>
      </c>
      <c r="M498" t="e" vm="1">
        <f t="shared" si="81"/>
        <v>#VALUE!</v>
      </c>
      <c r="N498" t="e" vm="2">
        <f>[1]!genUniform($N$9,$N$10)</f>
        <v>#VALUE!</v>
      </c>
      <c r="O498" t="e" vm="1">
        <f t="shared" si="82"/>
        <v>#VALUE!</v>
      </c>
      <c r="P498" s="47" t="e" vm="1">
        <f t="shared" si="83"/>
        <v>#VALUE!</v>
      </c>
      <c r="Q498" t="e" vm="1">
        <f t="shared" si="84"/>
        <v>#VALUE!</v>
      </c>
      <c r="R498" t="e" vm="2">
        <f>[1]!genUniform($J$9,$J$10)</f>
        <v>#VALUE!</v>
      </c>
      <c r="S498" t="e" vm="1">
        <f t="shared" si="85"/>
        <v>#VALUE!</v>
      </c>
      <c r="T498" s="47" t="e" vm="1">
        <f t="shared" si="86"/>
        <v>#VALUE!</v>
      </c>
      <c r="U498" t="e" vm="1">
        <f t="shared" si="87"/>
        <v>#VALUE!</v>
      </c>
    </row>
    <row r="499" spans="1:21">
      <c r="A499">
        <v>489</v>
      </c>
      <c r="C499" t="e" vm="2">
        <f>[1]!GenLognormal($C$9,$C$10)</f>
        <v>#VALUE!</v>
      </c>
      <c r="D499" t="e" vm="2">
        <f>[1]!GenLognormal($D$9,$D$10)</f>
        <v>#VALUE!</v>
      </c>
      <c r="E499" t="e" vm="2">
        <f>[1]!genNormal($E$9,$E$10)</f>
        <v>#VALUE!</v>
      </c>
      <c r="F499" t="e" vm="1">
        <f t="shared" si="78"/>
        <v>#VALUE!</v>
      </c>
      <c r="G499" t="e" vm="2">
        <f>[1]!GenLognormal($G$9,$G$10)</f>
        <v>#VALUE!</v>
      </c>
      <c r="H499" t="e" vm="2">
        <f>[1]!genBinomial(1,0.593)</f>
        <v>#VALUE!</v>
      </c>
      <c r="I499" s="13" t="e" vm="1">
        <f t="shared" si="88"/>
        <v>#VALUE!</v>
      </c>
      <c r="J499" t="e" vm="2">
        <f>[1]!genUniform($J$9,$J$10)</f>
        <v>#VALUE!</v>
      </c>
      <c r="K499" t="e" vm="1">
        <f t="shared" si="79"/>
        <v>#VALUE!</v>
      </c>
      <c r="L499" s="47" t="e" vm="1">
        <f t="shared" si="80"/>
        <v>#VALUE!</v>
      </c>
      <c r="M499" t="e" vm="1">
        <f t="shared" si="81"/>
        <v>#VALUE!</v>
      </c>
      <c r="N499" t="e" vm="2">
        <f>[1]!genUniform($N$9,$N$10)</f>
        <v>#VALUE!</v>
      </c>
      <c r="O499" t="e" vm="1">
        <f t="shared" si="82"/>
        <v>#VALUE!</v>
      </c>
      <c r="P499" s="47" t="e" vm="1">
        <f t="shared" si="83"/>
        <v>#VALUE!</v>
      </c>
      <c r="Q499" t="e" vm="1">
        <f t="shared" si="84"/>
        <v>#VALUE!</v>
      </c>
      <c r="R499" t="e" vm="2">
        <f>[1]!genUniform($J$9,$J$10)</f>
        <v>#VALUE!</v>
      </c>
      <c r="S499" t="e" vm="1">
        <f t="shared" si="85"/>
        <v>#VALUE!</v>
      </c>
      <c r="T499" s="47" t="e" vm="1">
        <f t="shared" si="86"/>
        <v>#VALUE!</v>
      </c>
      <c r="U499" t="e" vm="1">
        <f t="shared" si="87"/>
        <v>#VALUE!</v>
      </c>
    </row>
    <row r="500" spans="1:21">
      <c r="A500">
        <v>490</v>
      </c>
      <c r="C500" t="e" vm="2">
        <f>[1]!GenLognormal($C$9,$C$10)</f>
        <v>#VALUE!</v>
      </c>
      <c r="D500" t="e" vm="2">
        <f>[1]!GenLognormal($D$9,$D$10)</f>
        <v>#VALUE!</v>
      </c>
      <c r="E500" t="e" vm="2">
        <f>[1]!genNormal($E$9,$E$10)</f>
        <v>#VALUE!</v>
      </c>
      <c r="F500" t="e" vm="1">
        <f t="shared" si="78"/>
        <v>#VALUE!</v>
      </c>
      <c r="G500" t="e" vm="2">
        <f>[1]!GenLognormal($G$9,$G$10)</f>
        <v>#VALUE!</v>
      </c>
      <c r="H500" t="e" vm="2">
        <f>[1]!genBinomial(1,0.593)</f>
        <v>#VALUE!</v>
      </c>
      <c r="I500" s="13" t="e" vm="1">
        <f t="shared" si="88"/>
        <v>#VALUE!</v>
      </c>
      <c r="J500" t="e" vm="2">
        <f>[1]!genUniform($J$9,$J$10)</f>
        <v>#VALUE!</v>
      </c>
      <c r="K500" t="e" vm="1">
        <f t="shared" si="79"/>
        <v>#VALUE!</v>
      </c>
      <c r="L500" s="47" t="e" vm="1">
        <f t="shared" si="80"/>
        <v>#VALUE!</v>
      </c>
      <c r="M500" t="e" vm="1">
        <f t="shared" si="81"/>
        <v>#VALUE!</v>
      </c>
      <c r="N500" t="e" vm="2">
        <f>[1]!genUniform($N$9,$N$10)</f>
        <v>#VALUE!</v>
      </c>
      <c r="O500" t="e" vm="1">
        <f t="shared" si="82"/>
        <v>#VALUE!</v>
      </c>
      <c r="P500" s="47" t="e" vm="1">
        <f t="shared" si="83"/>
        <v>#VALUE!</v>
      </c>
      <c r="Q500" t="e" vm="1">
        <f t="shared" si="84"/>
        <v>#VALUE!</v>
      </c>
      <c r="R500" t="e" vm="2">
        <f>[1]!genUniform($J$9,$J$10)</f>
        <v>#VALUE!</v>
      </c>
      <c r="S500" t="e" vm="1">
        <f t="shared" si="85"/>
        <v>#VALUE!</v>
      </c>
      <c r="T500" s="47" t="e" vm="1">
        <f t="shared" si="86"/>
        <v>#VALUE!</v>
      </c>
      <c r="U500" t="e" vm="1">
        <f t="shared" si="87"/>
        <v>#VALUE!</v>
      </c>
    </row>
    <row r="501" spans="1:21">
      <c r="A501">
        <v>491</v>
      </c>
      <c r="C501" t="e" vm="2">
        <f>[1]!GenLognormal($C$9,$C$10)</f>
        <v>#VALUE!</v>
      </c>
      <c r="D501" t="e" vm="2">
        <f>[1]!GenLognormal($D$9,$D$10)</f>
        <v>#VALUE!</v>
      </c>
      <c r="E501" t="e" vm="2">
        <f>[1]!genNormal($E$9,$E$10)</f>
        <v>#VALUE!</v>
      </c>
      <c r="F501" t="e" vm="1">
        <f t="shared" si="78"/>
        <v>#VALUE!</v>
      </c>
      <c r="G501" t="e" vm="2">
        <f>[1]!GenLognormal($G$9,$G$10)</f>
        <v>#VALUE!</v>
      </c>
      <c r="H501" t="e" vm="2">
        <f>[1]!genBinomial(1,0.593)</f>
        <v>#VALUE!</v>
      </c>
      <c r="I501" s="13" t="e" vm="1">
        <f t="shared" si="88"/>
        <v>#VALUE!</v>
      </c>
      <c r="J501" t="e" vm="2">
        <f>[1]!genUniform($J$9,$J$10)</f>
        <v>#VALUE!</v>
      </c>
      <c r="K501" t="e" vm="1">
        <f t="shared" si="79"/>
        <v>#VALUE!</v>
      </c>
      <c r="L501" s="47" t="e" vm="1">
        <f t="shared" si="80"/>
        <v>#VALUE!</v>
      </c>
      <c r="M501" t="e" vm="1">
        <f t="shared" si="81"/>
        <v>#VALUE!</v>
      </c>
      <c r="N501" t="e" vm="2">
        <f>[1]!genUniform($N$9,$N$10)</f>
        <v>#VALUE!</v>
      </c>
      <c r="O501" t="e" vm="1">
        <f t="shared" si="82"/>
        <v>#VALUE!</v>
      </c>
      <c r="P501" s="47" t="e" vm="1">
        <f t="shared" si="83"/>
        <v>#VALUE!</v>
      </c>
      <c r="Q501" t="e" vm="1">
        <f t="shared" si="84"/>
        <v>#VALUE!</v>
      </c>
      <c r="R501" t="e" vm="2">
        <f>[1]!genUniform($J$9,$J$10)</f>
        <v>#VALUE!</v>
      </c>
      <c r="S501" t="e" vm="1">
        <f t="shared" si="85"/>
        <v>#VALUE!</v>
      </c>
      <c r="T501" s="47" t="e" vm="1">
        <f t="shared" si="86"/>
        <v>#VALUE!</v>
      </c>
      <c r="U501" t="e" vm="1">
        <f t="shared" si="87"/>
        <v>#VALUE!</v>
      </c>
    </row>
    <row r="502" spans="1:21">
      <c r="A502">
        <v>492</v>
      </c>
      <c r="C502" t="e" vm="2">
        <f>[1]!GenLognormal($C$9,$C$10)</f>
        <v>#VALUE!</v>
      </c>
      <c r="D502" t="e" vm="2">
        <f>[1]!GenLognormal($D$9,$D$10)</f>
        <v>#VALUE!</v>
      </c>
      <c r="E502" t="e" vm="2">
        <f>[1]!genNormal($E$9,$E$10)</f>
        <v>#VALUE!</v>
      </c>
      <c r="F502" t="e" vm="1">
        <f t="shared" si="78"/>
        <v>#VALUE!</v>
      </c>
      <c r="G502" t="e" vm="2">
        <f>[1]!GenLognormal($G$9,$G$10)</f>
        <v>#VALUE!</v>
      </c>
      <c r="H502" t="e" vm="2">
        <f>[1]!genBinomial(1,0.593)</f>
        <v>#VALUE!</v>
      </c>
      <c r="I502" s="13" t="e" vm="1">
        <f t="shared" si="88"/>
        <v>#VALUE!</v>
      </c>
      <c r="J502" t="e" vm="2">
        <f>[1]!genUniform($J$9,$J$10)</f>
        <v>#VALUE!</v>
      </c>
      <c r="K502" t="e" vm="1">
        <f t="shared" si="79"/>
        <v>#VALUE!</v>
      </c>
      <c r="L502" s="47" t="e" vm="1">
        <f t="shared" si="80"/>
        <v>#VALUE!</v>
      </c>
      <c r="M502" t="e" vm="1">
        <f t="shared" si="81"/>
        <v>#VALUE!</v>
      </c>
      <c r="N502" t="e" vm="2">
        <f>[1]!genUniform($N$9,$N$10)</f>
        <v>#VALUE!</v>
      </c>
      <c r="O502" t="e" vm="1">
        <f t="shared" si="82"/>
        <v>#VALUE!</v>
      </c>
      <c r="P502" s="47" t="e" vm="1">
        <f t="shared" si="83"/>
        <v>#VALUE!</v>
      </c>
      <c r="Q502" t="e" vm="1">
        <f t="shared" si="84"/>
        <v>#VALUE!</v>
      </c>
      <c r="R502" t="e" vm="2">
        <f>[1]!genUniform($J$9,$J$10)</f>
        <v>#VALUE!</v>
      </c>
      <c r="S502" t="e" vm="1">
        <f t="shared" si="85"/>
        <v>#VALUE!</v>
      </c>
      <c r="T502" s="47" t="e" vm="1">
        <f t="shared" si="86"/>
        <v>#VALUE!</v>
      </c>
      <c r="U502" t="e" vm="1">
        <f t="shared" si="87"/>
        <v>#VALUE!</v>
      </c>
    </row>
    <row r="503" spans="1:21">
      <c r="A503">
        <v>493</v>
      </c>
      <c r="C503" t="e" vm="2">
        <f>[1]!GenLognormal($C$9,$C$10)</f>
        <v>#VALUE!</v>
      </c>
      <c r="D503" t="e" vm="2">
        <f>[1]!GenLognormal($D$9,$D$10)</f>
        <v>#VALUE!</v>
      </c>
      <c r="E503" t="e" vm="2">
        <f>[1]!genNormal($E$9,$E$10)</f>
        <v>#VALUE!</v>
      </c>
      <c r="F503" t="e" vm="1">
        <f t="shared" si="78"/>
        <v>#VALUE!</v>
      </c>
      <c r="G503" t="e" vm="2">
        <f>[1]!GenLognormal($G$9,$G$10)</f>
        <v>#VALUE!</v>
      </c>
      <c r="H503" t="e" vm="2">
        <f>[1]!genBinomial(1,0.593)</f>
        <v>#VALUE!</v>
      </c>
      <c r="I503" s="13" t="e" vm="1">
        <f t="shared" si="88"/>
        <v>#VALUE!</v>
      </c>
      <c r="J503" t="e" vm="2">
        <f>[1]!genUniform($J$9,$J$10)</f>
        <v>#VALUE!</v>
      </c>
      <c r="K503" t="e" vm="1">
        <f t="shared" si="79"/>
        <v>#VALUE!</v>
      </c>
      <c r="L503" s="47" t="e" vm="1">
        <f t="shared" si="80"/>
        <v>#VALUE!</v>
      </c>
      <c r="M503" t="e" vm="1">
        <f t="shared" si="81"/>
        <v>#VALUE!</v>
      </c>
      <c r="N503" t="e" vm="2">
        <f>[1]!genUniform($N$9,$N$10)</f>
        <v>#VALUE!</v>
      </c>
      <c r="O503" t="e" vm="1">
        <f t="shared" si="82"/>
        <v>#VALUE!</v>
      </c>
      <c r="P503" s="47" t="e" vm="1">
        <f t="shared" si="83"/>
        <v>#VALUE!</v>
      </c>
      <c r="Q503" t="e" vm="1">
        <f t="shared" si="84"/>
        <v>#VALUE!</v>
      </c>
      <c r="R503" t="e" vm="2">
        <f>[1]!genUniform($J$9,$J$10)</f>
        <v>#VALUE!</v>
      </c>
      <c r="S503" t="e" vm="1">
        <f t="shared" si="85"/>
        <v>#VALUE!</v>
      </c>
      <c r="T503" s="47" t="e" vm="1">
        <f t="shared" si="86"/>
        <v>#VALUE!</v>
      </c>
      <c r="U503" t="e" vm="1">
        <f t="shared" si="87"/>
        <v>#VALUE!</v>
      </c>
    </row>
    <row r="504" spans="1:21">
      <c r="A504">
        <v>494</v>
      </c>
      <c r="C504" t="e" vm="2">
        <f>[1]!GenLognormal($C$9,$C$10)</f>
        <v>#VALUE!</v>
      </c>
      <c r="D504" t="e" vm="2">
        <f>[1]!GenLognormal($D$9,$D$10)</f>
        <v>#VALUE!</v>
      </c>
      <c r="E504" t="e" vm="2">
        <f>[1]!genNormal($E$9,$E$10)</f>
        <v>#VALUE!</v>
      </c>
      <c r="F504" t="e" vm="1">
        <f t="shared" si="78"/>
        <v>#VALUE!</v>
      </c>
      <c r="G504" t="e" vm="2">
        <f>[1]!GenLognormal($G$9,$G$10)</f>
        <v>#VALUE!</v>
      </c>
      <c r="H504" t="e" vm="2">
        <f>[1]!genBinomial(1,0.593)</f>
        <v>#VALUE!</v>
      </c>
      <c r="I504" s="13" t="e" vm="1">
        <f t="shared" si="88"/>
        <v>#VALUE!</v>
      </c>
      <c r="J504" t="e" vm="2">
        <f>[1]!genUniform($J$9,$J$10)</f>
        <v>#VALUE!</v>
      </c>
      <c r="K504" t="e" vm="1">
        <f t="shared" si="79"/>
        <v>#VALUE!</v>
      </c>
      <c r="L504" s="47" t="e" vm="1">
        <f t="shared" si="80"/>
        <v>#VALUE!</v>
      </c>
      <c r="M504" t="e" vm="1">
        <f t="shared" si="81"/>
        <v>#VALUE!</v>
      </c>
      <c r="N504" t="e" vm="2">
        <f>[1]!genUniform($N$9,$N$10)</f>
        <v>#VALUE!</v>
      </c>
      <c r="O504" t="e" vm="1">
        <f t="shared" si="82"/>
        <v>#VALUE!</v>
      </c>
      <c r="P504" s="47" t="e" vm="1">
        <f t="shared" si="83"/>
        <v>#VALUE!</v>
      </c>
      <c r="Q504" t="e" vm="1">
        <f t="shared" si="84"/>
        <v>#VALUE!</v>
      </c>
      <c r="R504" t="e" vm="2">
        <f>[1]!genUniform($J$9,$J$10)</f>
        <v>#VALUE!</v>
      </c>
      <c r="S504" t="e" vm="1">
        <f t="shared" si="85"/>
        <v>#VALUE!</v>
      </c>
      <c r="T504" s="47" t="e" vm="1">
        <f t="shared" si="86"/>
        <v>#VALUE!</v>
      </c>
      <c r="U504" t="e" vm="1">
        <f t="shared" si="87"/>
        <v>#VALUE!</v>
      </c>
    </row>
    <row r="505" spans="1:21">
      <c r="A505">
        <v>495</v>
      </c>
      <c r="C505" t="e" vm="2">
        <f>[1]!GenLognormal($C$9,$C$10)</f>
        <v>#VALUE!</v>
      </c>
      <c r="D505" t="e" vm="2">
        <f>[1]!GenLognormal($D$9,$D$10)</f>
        <v>#VALUE!</v>
      </c>
      <c r="E505" t="e" vm="2">
        <f>[1]!genNormal($E$9,$E$10)</f>
        <v>#VALUE!</v>
      </c>
      <c r="F505" t="e" vm="1">
        <f t="shared" si="78"/>
        <v>#VALUE!</v>
      </c>
      <c r="G505" t="e" vm="2">
        <f>[1]!GenLognormal($G$9,$G$10)</f>
        <v>#VALUE!</v>
      </c>
      <c r="H505" t="e" vm="2">
        <f>[1]!genBinomial(1,0.593)</f>
        <v>#VALUE!</v>
      </c>
      <c r="I505" s="13" t="e" vm="1">
        <f t="shared" si="88"/>
        <v>#VALUE!</v>
      </c>
      <c r="J505" t="e" vm="2">
        <f>[1]!genUniform($J$9,$J$10)</f>
        <v>#VALUE!</v>
      </c>
      <c r="K505" t="e" vm="1">
        <f t="shared" si="79"/>
        <v>#VALUE!</v>
      </c>
      <c r="L505" s="47" t="e" vm="1">
        <f t="shared" si="80"/>
        <v>#VALUE!</v>
      </c>
      <c r="M505" t="e" vm="1">
        <f t="shared" si="81"/>
        <v>#VALUE!</v>
      </c>
      <c r="N505" t="e" vm="2">
        <f>[1]!genUniform($N$9,$N$10)</f>
        <v>#VALUE!</v>
      </c>
      <c r="O505" t="e" vm="1">
        <f t="shared" si="82"/>
        <v>#VALUE!</v>
      </c>
      <c r="P505" s="47" t="e" vm="1">
        <f t="shared" si="83"/>
        <v>#VALUE!</v>
      </c>
      <c r="Q505" t="e" vm="1">
        <f t="shared" si="84"/>
        <v>#VALUE!</v>
      </c>
      <c r="R505" t="e" vm="2">
        <f>[1]!genUniform($J$9,$J$10)</f>
        <v>#VALUE!</v>
      </c>
      <c r="S505" t="e" vm="1">
        <f t="shared" si="85"/>
        <v>#VALUE!</v>
      </c>
      <c r="T505" s="47" t="e" vm="1">
        <f t="shared" si="86"/>
        <v>#VALUE!</v>
      </c>
      <c r="U505" t="e" vm="1">
        <f t="shared" si="87"/>
        <v>#VALUE!</v>
      </c>
    </row>
    <row r="506" spans="1:21">
      <c r="A506">
        <v>496</v>
      </c>
      <c r="C506" t="e" vm="2">
        <f>[1]!GenLognormal($C$9,$C$10)</f>
        <v>#VALUE!</v>
      </c>
      <c r="D506" t="e" vm="2">
        <f>[1]!GenLognormal($D$9,$D$10)</f>
        <v>#VALUE!</v>
      </c>
      <c r="E506" t="e" vm="2">
        <f>[1]!genNormal($E$9,$E$10)</f>
        <v>#VALUE!</v>
      </c>
      <c r="F506" t="e" vm="1">
        <f t="shared" si="78"/>
        <v>#VALUE!</v>
      </c>
      <c r="G506" t="e" vm="2">
        <f>[1]!GenLognormal($G$9,$G$10)</f>
        <v>#VALUE!</v>
      </c>
      <c r="H506" t="e" vm="2">
        <f>[1]!genBinomial(1,0.593)</f>
        <v>#VALUE!</v>
      </c>
      <c r="I506" s="13" t="e" vm="1">
        <f t="shared" si="88"/>
        <v>#VALUE!</v>
      </c>
      <c r="J506" t="e" vm="2">
        <f>[1]!genUniform($J$9,$J$10)</f>
        <v>#VALUE!</v>
      </c>
      <c r="K506" t="e" vm="1">
        <f t="shared" si="79"/>
        <v>#VALUE!</v>
      </c>
      <c r="L506" s="47" t="e" vm="1">
        <f t="shared" si="80"/>
        <v>#VALUE!</v>
      </c>
      <c r="M506" t="e" vm="1">
        <f t="shared" si="81"/>
        <v>#VALUE!</v>
      </c>
      <c r="N506" t="e" vm="2">
        <f>[1]!genUniform($N$9,$N$10)</f>
        <v>#VALUE!</v>
      </c>
      <c r="O506" t="e" vm="1">
        <f t="shared" si="82"/>
        <v>#VALUE!</v>
      </c>
      <c r="P506" s="47" t="e" vm="1">
        <f t="shared" si="83"/>
        <v>#VALUE!</v>
      </c>
      <c r="Q506" t="e" vm="1">
        <f t="shared" si="84"/>
        <v>#VALUE!</v>
      </c>
      <c r="R506" t="e" vm="2">
        <f>[1]!genUniform($J$9,$J$10)</f>
        <v>#VALUE!</v>
      </c>
      <c r="S506" t="e" vm="1">
        <f t="shared" si="85"/>
        <v>#VALUE!</v>
      </c>
      <c r="T506" s="47" t="e" vm="1">
        <f t="shared" si="86"/>
        <v>#VALUE!</v>
      </c>
      <c r="U506" t="e" vm="1">
        <f t="shared" si="87"/>
        <v>#VALUE!</v>
      </c>
    </row>
    <row r="507" spans="1:21">
      <c r="A507">
        <v>497</v>
      </c>
      <c r="C507" t="e" vm="2">
        <f>[1]!GenLognormal($C$9,$C$10)</f>
        <v>#VALUE!</v>
      </c>
      <c r="D507" t="e" vm="2">
        <f>[1]!GenLognormal($D$9,$D$10)</f>
        <v>#VALUE!</v>
      </c>
      <c r="E507" t="e" vm="2">
        <f>[1]!genNormal($E$9,$E$10)</f>
        <v>#VALUE!</v>
      </c>
      <c r="F507" t="e" vm="1">
        <f t="shared" si="78"/>
        <v>#VALUE!</v>
      </c>
      <c r="G507" t="e" vm="2">
        <f>[1]!GenLognormal($G$9,$G$10)</f>
        <v>#VALUE!</v>
      </c>
      <c r="H507" t="e" vm="2">
        <f>[1]!genBinomial(1,0.593)</f>
        <v>#VALUE!</v>
      </c>
      <c r="I507" s="13" t="e" vm="1">
        <f t="shared" si="88"/>
        <v>#VALUE!</v>
      </c>
      <c r="J507" t="e" vm="2">
        <f>[1]!genUniform($J$9,$J$10)</f>
        <v>#VALUE!</v>
      </c>
      <c r="K507" t="e" vm="1">
        <f t="shared" si="79"/>
        <v>#VALUE!</v>
      </c>
      <c r="L507" s="47" t="e" vm="1">
        <f t="shared" si="80"/>
        <v>#VALUE!</v>
      </c>
      <c r="M507" t="e" vm="1">
        <f t="shared" si="81"/>
        <v>#VALUE!</v>
      </c>
      <c r="N507" t="e" vm="2">
        <f>[1]!genUniform($N$9,$N$10)</f>
        <v>#VALUE!</v>
      </c>
      <c r="O507" t="e" vm="1">
        <f t="shared" si="82"/>
        <v>#VALUE!</v>
      </c>
      <c r="P507" s="47" t="e" vm="1">
        <f t="shared" si="83"/>
        <v>#VALUE!</v>
      </c>
      <c r="Q507" t="e" vm="1">
        <f t="shared" si="84"/>
        <v>#VALUE!</v>
      </c>
      <c r="R507" t="e" vm="2">
        <f>[1]!genUniform($J$9,$J$10)</f>
        <v>#VALUE!</v>
      </c>
      <c r="S507" t="e" vm="1">
        <f t="shared" si="85"/>
        <v>#VALUE!</v>
      </c>
      <c r="T507" s="47" t="e" vm="1">
        <f t="shared" si="86"/>
        <v>#VALUE!</v>
      </c>
      <c r="U507" t="e" vm="1">
        <f t="shared" si="87"/>
        <v>#VALUE!</v>
      </c>
    </row>
    <row r="508" spans="1:21">
      <c r="A508">
        <v>498</v>
      </c>
      <c r="C508" t="e" vm="2">
        <f>[1]!GenLognormal($C$9,$C$10)</f>
        <v>#VALUE!</v>
      </c>
      <c r="D508" t="e" vm="2">
        <f>[1]!GenLognormal($D$9,$D$10)</f>
        <v>#VALUE!</v>
      </c>
      <c r="E508" t="e" vm="2">
        <f>[1]!genNormal($E$9,$E$10)</f>
        <v>#VALUE!</v>
      </c>
      <c r="F508" t="e" vm="1">
        <f t="shared" si="78"/>
        <v>#VALUE!</v>
      </c>
      <c r="G508" t="e" vm="2">
        <f>[1]!GenLognormal($G$9,$G$10)</f>
        <v>#VALUE!</v>
      </c>
      <c r="H508" t="e" vm="2">
        <f>[1]!genBinomial(1,0.593)</f>
        <v>#VALUE!</v>
      </c>
      <c r="I508" s="13" t="e" vm="1">
        <f t="shared" si="88"/>
        <v>#VALUE!</v>
      </c>
      <c r="J508" t="e" vm="2">
        <f>[1]!genUniform($J$9,$J$10)</f>
        <v>#VALUE!</v>
      </c>
      <c r="K508" t="e" vm="1">
        <f t="shared" si="79"/>
        <v>#VALUE!</v>
      </c>
      <c r="L508" s="47" t="e" vm="1">
        <f t="shared" si="80"/>
        <v>#VALUE!</v>
      </c>
      <c r="M508" t="e" vm="1">
        <f t="shared" si="81"/>
        <v>#VALUE!</v>
      </c>
      <c r="N508" t="e" vm="2">
        <f>[1]!genUniform($N$9,$N$10)</f>
        <v>#VALUE!</v>
      </c>
      <c r="O508" t="e" vm="1">
        <f t="shared" si="82"/>
        <v>#VALUE!</v>
      </c>
      <c r="P508" s="47" t="e" vm="1">
        <f t="shared" si="83"/>
        <v>#VALUE!</v>
      </c>
      <c r="Q508" t="e" vm="1">
        <f t="shared" si="84"/>
        <v>#VALUE!</v>
      </c>
      <c r="R508" t="e" vm="2">
        <f>[1]!genUniform($J$9,$J$10)</f>
        <v>#VALUE!</v>
      </c>
      <c r="S508" t="e" vm="1">
        <f t="shared" si="85"/>
        <v>#VALUE!</v>
      </c>
      <c r="T508" s="47" t="e" vm="1">
        <f t="shared" si="86"/>
        <v>#VALUE!</v>
      </c>
      <c r="U508" t="e" vm="1">
        <f t="shared" si="87"/>
        <v>#VALUE!</v>
      </c>
    </row>
    <row r="509" spans="1:21">
      <c r="A509">
        <v>499</v>
      </c>
      <c r="C509" t="e" vm="2">
        <f>[1]!GenLognormal($C$9,$C$10)</f>
        <v>#VALUE!</v>
      </c>
      <c r="D509" t="e" vm="2">
        <f>[1]!GenLognormal($D$9,$D$10)</f>
        <v>#VALUE!</v>
      </c>
      <c r="E509" t="e" vm="2">
        <f>[1]!genNormal($E$9,$E$10)</f>
        <v>#VALUE!</v>
      </c>
      <c r="F509" t="e" vm="1">
        <f t="shared" si="78"/>
        <v>#VALUE!</v>
      </c>
      <c r="G509" t="e" vm="2">
        <f>[1]!GenLognormal($G$9,$G$10)</f>
        <v>#VALUE!</v>
      </c>
      <c r="H509" t="e" vm="2">
        <f>[1]!genBinomial(1,0.593)</f>
        <v>#VALUE!</v>
      </c>
      <c r="I509" s="13" t="e" vm="1">
        <f t="shared" si="88"/>
        <v>#VALUE!</v>
      </c>
      <c r="J509" t="e" vm="2">
        <f>[1]!genUniform($J$9,$J$10)</f>
        <v>#VALUE!</v>
      </c>
      <c r="K509" t="e" vm="1">
        <f t="shared" si="79"/>
        <v>#VALUE!</v>
      </c>
      <c r="L509" s="47" t="e" vm="1">
        <f t="shared" si="80"/>
        <v>#VALUE!</v>
      </c>
      <c r="M509" t="e" vm="1">
        <f t="shared" si="81"/>
        <v>#VALUE!</v>
      </c>
      <c r="N509" t="e" vm="2">
        <f>[1]!genUniform($N$9,$N$10)</f>
        <v>#VALUE!</v>
      </c>
      <c r="O509" t="e" vm="1">
        <f t="shared" si="82"/>
        <v>#VALUE!</v>
      </c>
      <c r="P509" s="47" t="e" vm="1">
        <f t="shared" si="83"/>
        <v>#VALUE!</v>
      </c>
      <c r="Q509" t="e" vm="1">
        <f t="shared" si="84"/>
        <v>#VALUE!</v>
      </c>
      <c r="R509" t="e" vm="2">
        <f>[1]!genUniform($J$9,$J$10)</f>
        <v>#VALUE!</v>
      </c>
      <c r="S509" t="e" vm="1">
        <f t="shared" si="85"/>
        <v>#VALUE!</v>
      </c>
      <c r="T509" s="47" t="e" vm="1">
        <f t="shared" si="86"/>
        <v>#VALUE!</v>
      </c>
      <c r="U509" t="e" vm="1">
        <f t="shared" si="87"/>
        <v>#VALUE!</v>
      </c>
    </row>
    <row r="510" spans="1:21">
      <c r="A510">
        <v>500</v>
      </c>
      <c r="C510" t="e" vm="2">
        <f>[1]!GenLognormal($C$9,$C$10)</f>
        <v>#VALUE!</v>
      </c>
      <c r="D510" t="e" vm="2">
        <f>[1]!GenLognormal($D$9,$D$10)</f>
        <v>#VALUE!</v>
      </c>
      <c r="E510" t="e" vm="2">
        <f>[1]!genNormal($E$9,$E$10)</f>
        <v>#VALUE!</v>
      </c>
      <c r="F510" t="e" vm="1">
        <f t="shared" si="78"/>
        <v>#VALUE!</v>
      </c>
      <c r="G510" t="e" vm="2">
        <f>[1]!GenLognormal($G$9,$G$10)</f>
        <v>#VALUE!</v>
      </c>
      <c r="H510" t="e" vm="2">
        <f>[1]!genBinomial(1,0.593)</f>
        <v>#VALUE!</v>
      </c>
      <c r="I510" s="13" t="e" vm="1">
        <f t="shared" si="88"/>
        <v>#VALUE!</v>
      </c>
      <c r="J510" t="e" vm="2">
        <f>[1]!genUniform($J$9,$J$10)</f>
        <v>#VALUE!</v>
      </c>
      <c r="K510" t="e" vm="1">
        <f t="shared" si="79"/>
        <v>#VALUE!</v>
      </c>
      <c r="L510" s="47" t="e" vm="1">
        <f t="shared" si="80"/>
        <v>#VALUE!</v>
      </c>
      <c r="M510" t="e" vm="1">
        <f t="shared" si="81"/>
        <v>#VALUE!</v>
      </c>
      <c r="N510" t="e" vm="2">
        <f>[1]!genUniform($N$9,$N$10)</f>
        <v>#VALUE!</v>
      </c>
      <c r="O510" t="e" vm="1">
        <f t="shared" si="82"/>
        <v>#VALUE!</v>
      </c>
      <c r="P510" s="47" t="e" vm="1">
        <f t="shared" si="83"/>
        <v>#VALUE!</v>
      </c>
      <c r="Q510" t="e" vm="1">
        <f t="shared" si="84"/>
        <v>#VALUE!</v>
      </c>
      <c r="R510" t="e" vm="2">
        <f>[1]!genUniform($J$9,$J$10)</f>
        <v>#VALUE!</v>
      </c>
      <c r="S510" t="e" vm="1">
        <f t="shared" si="85"/>
        <v>#VALUE!</v>
      </c>
      <c r="T510" s="47" t="e" vm="1">
        <f t="shared" si="86"/>
        <v>#VALUE!</v>
      </c>
      <c r="U510" t="e" vm="1">
        <f t="shared" si="87"/>
        <v>#VALUE!</v>
      </c>
    </row>
    <row r="511" spans="1:21">
      <c r="A511">
        <v>501</v>
      </c>
      <c r="C511" t="e" vm="2">
        <f>[1]!GenLognormal($C$9,$C$10)</f>
        <v>#VALUE!</v>
      </c>
      <c r="D511" t="e" vm="2">
        <f>[1]!GenLognormal($D$9,$D$10)</f>
        <v>#VALUE!</v>
      </c>
      <c r="E511" t="e" vm="2">
        <f>[1]!genNormal($E$9,$E$10)</f>
        <v>#VALUE!</v>
      </c>
      <c r="F511" t="e" vm="1">
        <f t="shared" si="78"/>
        <v>#VALUE!</v>
      </c>
      <c r="G511" t="e" vm="2">
        <f>[1]!GenLognormal($G$9,$G$10)</f>
        <v>#VALUE!</v>
      </c>
      <c r="H511" t="e" vm="2">
        <f>[1]!genBinomial(1,0.593)</f>
        <v>#VALUE!</v>
      </c>
      <c r="I511" s="13" t="e" vm="1">
        <f t="shared" si="88"/>
        <v>#VALUE!</v>
      </c>
      <c r="J511" t="e" vm="2">
        <f>[1]!genUniform($J$9,$J$10)</f>
        <v>#VALUE!</v>
      </c>
      <c r="K511" t="e" vm="1">
        <f t="shared" si="79"/>
        <v>#VALUE!</v>
      </c>
      <c r="L511" s="47" t="e" vm="1">
        <f t="shared" si="80"/>
        <v>#VALUE!</v>
      </c>
      <c r="M511" t="e" vm="1">
        <f t="shared" si="81"/>
        <v>#VALUE!</v>
      </c>
      <c r="N511" t="e" vm="2">
        <f>[1]!genUniform($N$9,$N$10)</f>
        <v>#VALUE!</v>
      </c>
      <c r="O511" t="e" vm="1">
        <f t="shared" si="82"/>
        <v>#VALUE!</v>
      </c>
      <c r="P511" s="47" t="e" vm="1">
        <f t="shared" si="83"/>
        <v>#VALUE!</v>
      </c>
      <c r="Q511" t="e" vm="1">
        <f t="shared" si="84"/>
        <v>#VALUE!</v>
      </c>
      <c r="R511" t="e" vm="2">
        <f>[1]!genUniform($J$9,$J$10)</f>
        <v>#VALUE!</v>
      </c>
      <c r="S511" t="e" vm="1">
        <f t="shared" si="85"/>
        <v>#VALUE!</v>
      </c>
      <c r="T511" s="47" t="e" vm="1">
        <f t="shared" si="86"/>
        <v>#VALUE!</v>
      </c>
      <c r="U511" t="e" vm="1">
        <f t="shared" si="87"/>
        <v>#VALUE!</v>
      </c>
    </row>
    <row r="512" spans="1:21">
      <c r="A512">
        <v>502</v>
      </c>
      <c r="C512" t="e" vm="2">
        <f>[1]!GenLognormal($C$9,$C$10)</f>
        <v>#VALUE!</v>
      </c>
      <c r="D512" t="e" vm="2">
        <f>[1]!GenLognormal($D$9,$D$10)</f>
        <v>#VALUE!</v>
      </c>
      <c r="E512" t="e" vm="2">
        <f>[1]!genNormal($E$9,$E$10)</f>
        <v>#VALUE!</v>
      </c>
      <c r="F512" t="e" vm="1">
        <f t="shared" si="78"/>
        <v>#VALUE!</v>
      </c>
      <c r="G512" t="e" vm="2">
        <f>[1]!GenLognormal($G$9,$G$10)</f>
        <v>#VALUE!</v>
      </c>
      <c r="H512" t="e" vm="2">
        <f>[1]!genBinomial(1,0.593)</f>
        <v>#VALUE!</v>
      </c>
      <c r="I512" s="13" t="e" vm="1">
        <f t="shared" si="88"/>
        <v>#VALUE!</v>
      </c>
      <c r="J512" t="e" vm="2">
        <f>[1]!genUniform($J$9,$J$10)</f>
        <v>#VALUE!</v>
      </c>
      <c r="K512" t="e" vm="1">
        <f t="shared" si="79"/>
        <v>#VALUE!</v>
      </c>
      <c r="L512" s="47" t="e" vm="1">
        <f t="shared" si="80"/>
        <v>#VALUE!</v>
      </c>
      <c r="M512" t="e" vm="1">
        <f t="shared" si="81"/>
        <v>#VALUE!</v>
      </c>
      <c r="N512" t="e" vm="2">
        <f>[1]!genUniform($N$9,$N$10)</f>
        <v>#VALUE!</v>
      </c>
      <c r="O512" t="e" vm="1">
        <f t="shared" si="82"/>
        <v>#VALUE!</v>
      </c>
      <c r="P512" s="47" t="e" vm="1">
        <f t="shared" si="83"/>
        <v>#VALUE!</v>
      </c>
      <c r="Q512" t="e" vm="1">
        <f t="shared" si="84"/>
        <v>#VALUE!</v>
      </c>
      <c r="R512" t="e" vm="2">
        <f>[1]!genUniform($J$9,$J$10)</f>
        <v>#VALUE!</v>
      </c>
      <c r="S512" t="e" vm="1">
        <f t="shared" si="85"/>
        <v>#VALUE!</v>
      </c>
      <c r="T512" s="47" t="e" vm="1">
        <f t="shared" si="86"/>
        <v>#VALUE!</v>
      </c>
      <c r="U512" t="e" vm="1">
        <f t="shared" si="87"/>
        <v>#VALUE!</v>
      </c>
    </row>
    <row r="513" spans="1:21">
      <c r="A513">
        <v>503</v>
      </c>
      <c r="C513" t="e" vm="2">
        <f>[1]!GenLognormal($C$9,$C$10)</f>
        <v>#VALUE!</v>
      </c>
      <c r="D513" t="e" vm="2">
        <f>[1]!GenLognormal($D$9,$D$10)</f>
        <v>#VALUE!</v>
      </c>
      <c r="E513" t="e" vm="2">
        <f>[1]!genNormal($E$9,$E$10)</f>
        <v>#VALUE!</v>
      </c>
      <c r="F513" t="e" vm="1">
        <f t="shared" si="78"/>
        <v>#VALUE!</v>
      </c>
      <c r="G513" t="e" vm="2">
        <f>[1]!GenLognormal($G$9,$G$10)</f>
        <v>#VALUE!</v>
      </c>
      <c r="H513" t="e" vm="2">
        <f>[1]!genBinomial(1,0.593)</f>
        <v>#VALUE!</v>
      </c>
      <c r="I513" s="13" t="e" vm="1">
        <f t="shared" si="88"/>
        <v>#VALUE!</v>
      </c>
      <c r="J513" t="e" vm="2">
        <f>[1]!genUniform($J$9,$J$10)</f>
        <v>#VALUE!</v>
      </c>
      <c r="K513" t="e" vm="1">
        <f t="shared" si="79"/>
        <v>#VALUE!</v>
      </c>
      <c r="L513" s="47" t="e" vm="1">
        <f t="shared" si="80"/>
        <v>#VALUE!</v>
      </c>
      <c r="M513" t="e" vm="1">
        <f t="shared" si="81"/>
        <v>#VALUE!</v>
      </c>
      <c r="N513" t="e" vm="2">
        <f>[1]!genUniform($N$9,$N$10)</f>
        <v>#VALUE!</v>
      </c>
      <c r="O513" t="e" vm="1">
        <f t="shared" si="82"/>
        <v>#VALUE!</v>
      </c>
      <c r="P513" s="47" t="e" vm="1">
        <f t="shared" si="83"/>
        <v>#VALUE!</v>
      </c>
      <c r="Q513" t="e" vm="1">
        <f t="shared" si="84"/>
        <v>#VALUE!</v>
      </c>
      <c r="R513" t="e" vm="2">
        <f>[1]!genUniform($J$9,$J$10)</f>
        <v>#VALUE!</v>
      </c>
      <c r="S513" t="e" vm="1">
        <f t="shared" si="85"/>
        <v>#VALUE!</v>
      </c>
      <c r="T513" s="47" t="e" vm="1">
        <f t="shared" si="86"/>
        <v>#VALUE!</v>
      </c>
      <c r="U513" t="e" vm="1">
        <f t="shared" si="87"/>
        <v>#VALUE!</v>
      </c>
    </row>
    <row r="514" spans="1:21">
      <c r="A514">
        <v>504</v>
      </c>
      <c r="C514" t="e" vm="2">
        <f>[1]!GenLognormal($C$9,$C$10)</f>
        <v>#VALUE!</v>
      </c>
      <c r="D514" t="e" vm="2">
        <f>[1]!GenLognormal($D$9,$D$10)</f>
        <v>#VALUE!</v>
      </c>
      <c r="E514" t="e" vm="2">
        <f>[1]!genNormal($E$9,$E$10)</f>
        <v>#VALUE!</v>
      </c>
      <c r="F514" t="e" vm="1">
        <f t="shared" si="78"/>
        <v>#VALUE!</v>
      </c>
      <c r="G514" t="e" vm="2">
        <f>[1]!GenLognormal($G$9,$G$10)</f>
        <v>#VALUE!</v>
      </c>
      <c r="H514" t="e" vm="2">
        <f>[1]!genBinomial(1,0.593)</f>
        <v>#VALUE!</v>
      </c>
      <c r="I514" s="13" t="e" vm="1">
        <f t="shared" si="88"/>
        <v>#VALUE!</v>
      </c>
      <c r="J514" t="e" vm="2">
        <f>[1]!genUniform($J$9,$J$10)</f>
        <v>#VALUE!</v>
      </c>
      <c r="K514" t="e" vm="1">
        <f t="shared" si="79"/>
        <v>#VALUE!</v>
      </c>
      <c r="L514" s="47" t="e" vm="1">
        <f t="shared" si="80"/>
        <v>#VALUE!</v>
      </c>
      <c r="M514" t="e" vm="1">
        <f t="shared" si="81"/>
        <v>#VALUE!</v>
      </c>
      <c r="N514" t="e" vm="2">
        <f>[1]!genUniform($N$9,$N$10)</f>
        <v>#VALUE!</v>
      </c>
      <c r="O514" t="e" vm="1">
        <f t="shared" si="82"/>
        <v>#VALUE!</v>
      </c>
      <c r="P514" s="47" t="e" vm="1">
        <f t="shared" si="83"/>
        <v>#VALUE!</v>
      </c>
      <c r="Q514" t="e" vm="1">
        <f t="shared" si="84"/>
        <v>#VALUE!</v>
      </c>
      <c r="R514" t="e" vm="2">
        <f>[1]!genUniform($J$9,$J$10)</f>
        <v>#VALUE!</v>
      </c>
      <c r="S514" t="e" vm="1">
        <f t="shared" si="85"/>
        <v>#VALUE!</v>
      </c>
      <c r="T514" s="47" t="e" vm="1">
        <f t="shared" si="86"/>
        <v>#VALUE!</v>
      </c>
      <c r="U514" t="e" vm="1">
        <f t="shared" si="87"/>
        <v>#VALUE!</v>
      </c>
    </row>
    <row r="515" spans="1:21">
      <c r="A515">
        <v>505</v>
      </c>
      <c r="C515" t="e" vm="2">
        <f>[1]!GenLognormal($C$9,$C$10)</f>
        <v>#VALUE!</v>
      </c>
      <c r="D515" t="e" vm="2">
        <f>[1]!GenLognormal($D$9,$D$10)</f>
        <v>#VALUE!</v>
      </c>
      <c r="E515" t="e" vm="2">
        <f>[1]!genNormal($E$9,$E$10)</f>
        <v>#VALUE!</v>
      </c>
      <c r="F515" t="e" vm="1">
        <f t="shared" si="78"/>
        <v>#VALUE!</v>
      </c>
      <c r="G515" t="e" vm="2">
        <f>[1]!GenLognormal($G$9,$G$10)</f>
        <v>#VALUE!</v>
      </c>
      <c r="H515" t="e" vm="2">
        <f>[1]!genBinomial(1,0.593)</f>
        <v>#VALUE!</v>
      </c>
      <c r="I515" s="13" t="e" vm="1">
        <f t="shared" si="88"/>
        <v>#VALUE!</v>
      </c>
      <c r="J515" t="e" vm="2">
        <f>[1]!genUniform($J$9,$J$10)</f>
        <v>#VALUE!</v>
      </c>
      <c r="K515" t="e" vm="1">
        <f t="shared" si="79"/>
        <v>#VALUE!</v>
      </c>
      <c r="L515" s="47" t="e" vm="1">
        <f t="shared" si="80"/>
        <v>#VALUE!</v>
      </c>
      <c r="M515" t="e" vm="1">
        <f t="shared" si="81"/>
        <v>#VALUE!</v>
      </c>
      <c r="N515" t="e" vm="2">
        <f>[1]!genUniform($N$9,$N$10)</f>
        <v>#VALUE!</v>
      </c>
      <c r="O515" t="e" vm="1">
        <f t="shared" si="82"/>
        <v>#VALUE!</v>
      </c>
      <c r="P515" s="47" t="e" vm="1">
        <f t="shared" si="83"/>
        <v>#VALUE!</v>
      </c>
      <c r="Q515" t="e" vm="1">
        <f t="shared" si="84"/>
        <v>#VALUE!</v>
      </c>
      <c r="R515" t="e" vm="2">
        <f>[1]!genUniform($J$9,$J$10)</f>
        <v>#VALUE!</v>
      </c>
      <c r="S515" t="e" vm="1">
        <f t="shared" si="85"/>
        <v>#VALUE!</v>
      </c>
      <c r="T515" s="47" t="e" vm="1">
        <f t="shared" si="86"/>
        <v>#VALUE!</v>
      </c>
      <c r="U515" t="e" vm="1">
        <f t="shared" si="87"/>
        <v>#VALUE!</v>
      </c>
    </row>
    <row r="516" spans="1:21">
      <c r="A516">
        <v>506</v>
      </c>
      <c r="C516" t="e" vm="2">
        <f>[1]!GenLognormal($C$9,$C$10)</f>
        <v>#VALUE!</v>
      </c>
      <c r="D516" t="e" vm="2">
        <f>[1]!GenLognormal($D$9,$D$10)</f>
        <v>#VALUE!</v>
      </c>
      <c r="E516" t="e" vm="2">
        <f>[1]!genNormal($E$9,$E$10)</f>
        <v>#VALUE!</v>
      </c>
      <c r="F516" t="e" vm="1">
        <f t="shared" si="78"/>
        <v>#VALUE!</v>
      </c>
      <c r="G516" t="e" vm="2">
        <f>[1]!GenLognormal($G$9,$G$10)</f>
        <v>#VALUE!</v>
      </c>
      <c r="H516" t="e" vm="2">
        <f>[1]!genBinomial(1,0.593)</f>
        <v>#VALUE!</v>
      </c>
      <c r="I516" s="13" t="e" vm="1">
        <f t="shared" si="88"/>
        <v>#VALUE!</v>
      </c>
      <c r="J516" t="e" vm="2">
        <f>[1]!genUniform($J$9,$J$10)</f>
        <v>#VALUE!</v>
      </c>
      <c r="K516" t="e" vm="1">
        <f t="shared" si="79"/>
        <v>#VALUE!</v>
      </c>
      <c r="L516" s="47" t="e" vm="1">
        <f t="shared" si="80"/>
        <v>#VALUE!</v>
      </c>
      <c r="M516" t="e" vm="1">
        <f t="shared" si="81"/>
        <v>#VALUE!</v>
      </c>
      <c r="N516" t="e" vm="2">
        <f>[1]!genUniform($N$9,$N$10)</f>
        <v>#VALUE!</v>
      </c>
      <c r="O516" t="e" vm="1">
        <f t="shared" si="82"/>
        <v>#VALUE!</v>
      </c>
      <c r="P516" s="47" t="e" vm="1">
        <f t="shared" si="83"/>
        <v>#VALUE!</v>
      </c>
      <c r="Q516" t="e" vm="1">
        <f t="shared" si="84"/>
        <v>#VALUE!</v>
      </c>
      <c r="R516" t="e" vm="2">
        <f>[1]!genUniform($J$9,$J$10)</f>
        <v>#VALUE!</v>
      </c>
      <c r="S516" t="e" vm="1">
        <f t="shared" si="85"/>
        <v>#VALUE!</v>
      </c>
      <c r="T516" s="47" t="e" vm="1">
        <f t="shared" si="86"/>
        <v>#VALUE!</v>
      </c>
      <c r="U516" t="e" vm="1">
        <f t="shared" si="87"/>
        <v>#VALUE!</v>
      </c>
    </row>
    <row r="517" spans="1:21">
      <c r="A517">
        <v>507</v>
      </c>
      <c r="C517" t="e" vm="2">
        <f>[1]!GenLognormal($C$9,$C$10)</f>
        <v>#VALUE!</v>
      </c>
      <c r="D517" t="e" vm="2">
        <f>[1]!GenLognormal($D$9,$D$10)</f>
        <v>#VALUE!</v>
      </c>
      <c r="E517" t="e" vm="2">
        <f>[1]!genNormal($E$9,$E$10)</f>
        <v>#VALUE!</v>
      </c>
      <c r="F517" t="e" vm="1">
        <f t="shared" si="78"/>
        <v>#VALUE!</v>
      </c>
      <c r="G517" t="e" vm="2">
        <f>[1]!GenLognormal($G$9,$G$10)</f>
        <v>#VALUE!</v>
      </c>
      <c r="H517" t="e" vm="2">
        <f>[1]!genBinomial(1,0.593)</f>
        <v>#VALUE!</v>
      </c>
      <c r="I517" s="13" t="e" vm="1">
        <f t="shared" si="88"/>
        <v>#VALUE!</v>
      </c>
      <c r="J517" t="e" vm="2">
        <f>[1]!genUniform($J$9,$J$10)</f>
        <v>#VALUE!</v>
      </c>
      <c r="K517" t="e" vm="1">
        <f t="shared" si="79"/>
        <v>#VALUE!</v>
      </c>
      <c r="L517" s="47" t="e" vm="1">
        <f t="shared" si="80"/>
        <v>#VALUE!</v>
      </c>
      <c r="M517" t="e" vm="1">
        <f t="shared" si="81"/>
        <v>#VALUE!</v>
      </c>
      <c r="N517" t="e" vm="2">
        <f>[1]!genUniform($N$9,$N$10)</f>
        <v>#VALUE!</v>
      </c>
      <c r="O517" t="e" vm="1">
        <f t="shared" si="82"/>
        <v>#VALUE!</v>
      </c>
      <c r="P517" s="47" t="e" vm="1">
        <f t="shared" si="83"/>
        <v>#VALUE!</v>
      </c>
      <c r="Q517" t="e" vm="1">
        <f t="shared" si="84"/>
        <v>#VALUE!</v>
      </c>
      <c r="R517" t="e" vm="2">
        <f>[1]!genUniform($J$9,$J$10)</f>
        <v>#VALUE!</v>
      </c>
      <c r="S517" t="e" vm="1">
        <f t="shared" si="85"/>
        <v>#VALUE!</v>
      </c>
      <c r="T517" s="47" t="e" vm="1">
        <f t="shared" si="86"/>
        <v>#VALUE!</v>
      </c>
      <c r="U517" t="e" vm="1">
        <f t="shared" si="87"/>
        <v>#VALUE!</v>
      </c>
    </row>
    <row r="518" spans="1:21">
      <c r="A518">
        <v>508</v>
      </c>
      <c r="C518" t="e" vm="2">
        <f>[1]!GenLognormal($C$9,$C$10)</f>
        <v>#VALUE!</v>
      </c>
      <c r="D518" t="e" vm="2">
        <f>[1]!GenLognormal($D$9,$D$10)</f>
        <v>#VALUE!</v>
      </c>
      <c r="E518" t="e" vm="2">
        <f>[1]!genNormal($E$9,$E$10)</f>
        <v>#VALUE!</v>
      </c>
      <c r="F518" t="e" vm="1">
        <f t="shared" si="78"/>
        <v>#VALUE!</v>
      </c>
      <c r="G518" t="e" vm="2">
        <f>[1]!GenLognormal($G$9,$G$10)</f>
        <v>#VALUE!</v>
      </c>
      <c r="H518" t="e" vm="2">
        <f>[1]!genBinomial(1,0.593)</f>
        <v>#VALUE!</v>
      </c>
      <c r="I518" s="13" t="e" vm="1">
        <f t="shared" si="88"/>
        <v>#VALUE!</v>
      </c>
      <c r="J518" t="e" vm="2">
        <f>[1]!genUniform($J$9,$J$10)</f>
        <v>#VALUE!</v>
      </c>
      <c r="K518" t="e" vm="1">
        <f t="shared" si="79"/>
        <v>#VALUE!</v>
      </c>
      <c r="L518" s="47" t="e" vm="1">
        <f t="shared" si="80"/>
        <v>#VALUE!</v>
      </c>
      <c r="M518" t="e" vm="1">
        <f t="shared" si="81"/>
        <v>#VALUE!</v>
      </c>
      <c r="N518" t="e" vm="2">
        <f>[1]!genUniform($N$9,$N$10)</f>
        <v>#VALUE!</v>
      </c>
      <c r="O518" t="e" vm="1">
        <f t="shared" si="82"/>
        <v>#VALUE!</v>
      </c>
      <c r="P518" s="47" t="e" vm="1">
        <f t="shared" si="83"/>
        <v>#VALUE!</v>
      </c>
      <c r="Q518" t="e" vm="1">
        <f t="shared" si="84"/>
        <v>#VALUE!</v>
      </c>
      <c r="R518" t="e" vm="2">
        <f>[1]!genUniform($J$9,$J$10)</f>
        <v>#VALUE!</v>
      </c>
      <c r="S518" t="e" vm="1">
        <f t="shared" si="85"/>
        <v>#VALUE!</v>
      </c>
      <c r="T518" s="47" t="e" vm="1">
        <f t="shared" si="86"/>
        <v>#VALUE!</v>
      </c>
      <c r="U518" t="e" vm="1">
        <f t="shared" si="87"/>
        <v>#VALUE!</v>
      </c>
    </row>
    <row r="519" spans="1:21">
      <c r="A519">
        <v>509</v>
      </c>
      <c r="C519" t="e" vm="2">
        <f>[1]!GenLognormal($C$9,$C$10)</f>
        <v>#VALUE!</v>
      </c>
      <c r="D519" t="e" vm="2">
        <f>[1]!GenLognormal($D$9,$D$10)</f>
        <v>#VALUE!</v>
      </c>
      <c r="E519" t="e" vm="2">
        <f>[1]!genNormal($E$9,$E$10)</f>
        <v>#VALUE!</v>
      </c>
      <c r="F519" t="e" vm="1">
        <f t="shared" si="78"/>
        <v>#VALUE!</v>
      </c>
      <c r="G519" t="e" vm="2">
        <f>[1]!GenLognormal($G$9,$G$10)</f>
        <v>#VALUE!</v>
      </c>
      <c r="H519" t="e" vm="2">
        <f>[1]!genBinomial(1,0.593)</f>
        <v>#VALUE!</v>
      </c>
      <c r="I519" s="13" t="e" vm="1">
        <f t="shared" si="88"/>
        <v>#VALUE!</v>
      </c>
      <c r="J519" t="e" vm="2">
        <f>[1]!genUniform($J$9,$J$10)</f>
        <v>#VALUE!</v>
      </c>
      <c r="K519" t="e" vm="1">
        <f t="shared" si="79"/>
        <v>#VALUE!</v>
      </c>
      <c r="L519" s="47" t="e" vm="1">
        <f t="shared" si="80"/>
        <v>#VALUE!</v>
      </c>
      <c r="M519" t="e" vm="1">
        <f t="shared" si="81"/>
        <v>#VALUE!</v>
      </c>
      <c r="N519" t="e" vm="2">
        <f>[1]!genUniform($N$9,$N$10)</f>
        <v>#VALUE!</v>
      </c>
      <c r="O519" t="e" vm="1">
        <f t="shared" si="82"/>
        <v>#VALUE!</v>
      </c>
      <c r="P519" s="47" t="e" vm="1">
        <f t="shared" si="83"/>
        <v>#VALUE!</v>
      </c>
      <c r="Q519" t="e" vm="1">
        <f t="shared" si="84"/>
        <v>#VALUE!</v>
      </c>
      <c r="R519" t="e" vm="2">
        <f>[1]!genUniform($J$9,$J$10)</f>
        <v>#VALUE!</v>
      </c>
      <c r="S519" t="e" vm="1">
        <f t="shared" si="85"/>
        <v>#VALUE!</v>
      </c>
      <c r="T519" s="47" t="e" vm="1">
        <f t="shared" si="86"/>
        <v>#VALUE!</v>
      </c>
      <c r="U519" t="e" vm="1">
        <f t="shared" si="87"/>
        <v>#VALUE!</v>
      </c>
    </row>
    <row r="520" spans="1:21">
      <c r="A520">
        <v>510</v>
      </c>
      <c r="C520" t="e" vm="2">
        <f>[1]!GenLognormal($C$9,$C$10)</f>
        <v>#VALUE!</v>
      </c>
      <c r="D520" t="e" vm="2">
        <f>[1]!GenLognormal($D$9,$D$10)</f>
        <v>#VALUE!</v>
      </c>
      <c r="E520" t="e" vm="2">
        <f>[1]!genNormal($E$9,$E$10)</f>
        <v>#VALUE!</v>
      </c>
      <c r="F520" t="e" vm="1">
        <f t="shared" si="78"/>
        <v>#VALUE!</v>
      </c>
      <c r="G520" t="e" vm="2">
        <f>[1]!GenLognormal($G$9,$G$10)</f>
        <v>#VALUE!</v>
      </c>
      <c r="H520" t="e" vm="2">
        <f>[1]!genBinomial(1,0.593)</f>
        <v>#VALUE!</v>
      </c>
      <c r="I520" s="13" t="e" vm="1">
        <f t="shared" si="88"/>
        <v>#VALUE!</v>
      </c>
      <c r="J520" t="e" vm="2">
        <f>[1]!genUniform($J$9,$J$10)</f>
        <v>#VALUE!</v>
      </c>
      <c r="K520" t="e" vm="1">
        <f t="shared" si="79"/>
        <v>#VALUE!</v>
      </c>
      <c r="L520" s="47" t="e" vm="1">
        <f t="shared" si="80"/>
        <v>#VALUE!</v>
      </c>
      <c r="M520" t="e" vm="1">
        <f t="shared" si="81"/>
        <v>#VALUE!</v>
      </c>
      <c r="N520" t="e" vm="2">
        <f>[1]!genUniform($N$9,$N$10)</f>
        <v>#VALUE!</v>
      </c>
      <c r="O520" t="e" vm="1">
        <f t="shared" si="82"/>
        <v>#VALUE!</v>
      </c>
      <c r="P520" s="47" t="e" vm="1">
        <f t="shared" si="83"/>
        <v>#VALUE!</v>
      </c>
      <c r="Q520" t="e" vm="1">
        <f t="shared" si="84"/>
        <v>#VALUE!</v>
      </c>
      <c r="R520" t="e" vm="2">
        <f>[1]!genUniform($J$9,$J$10)</f>
        <v>#VALUE!</v>
      </c>
      <c r="S520" t="e" vm="1">
        <f t="shared" si="85"/>
        <v>#VALUE!</v>
      </c>
      <c r="T520" s="47" t="e" vm="1">
        <f t="shared" si="86"/>
        <v>#VALUE!</v>
      </c>
      <c r="U520" t="e" vm="1">
        <f t="shared" si="87"/>
        <v>#VALUE!</v>
      </c>
    </row>
    <row r="521" spans="1:21">
      <c r="A521">
        <v>511</v>
      </c>
      <c r="C521" t="e" vm="2">
        <f>[1]!GenLognormal($C$9,$C$10)</f>
        <v>#VALUE!</v>
      </c>
      <c r="D521" t="e" vm="2">
        <f>[1]!GenLognormal($D$9,$D$10)</f>
        <v>#VALUE!</v>
      </c>
      <c r="E521" t="e" vm="2">
        <f>[1]!genNormal($E$9,$E$10)</f>
        <v>#VALUE!</v>
      </c>
      <c r="F521" t="e" vm="1">
        <f t="shared" si="78"/>
        <v>#VALUE!</v>
      </c>
      <c r="G521" t="e" vm="2">
        <f>[1]!GenLognormal($G$9,$G$10)</f>
        <v>#VALUE!</v>
      </c>
      <c r="H521" t="e" vm="2">
        <f>[1]!genBinomial(1,0.593)</f>
        <v>#VALUE!</v>
      </c>
      <c r="I521" s="13" t="e" vm="1">
        <f t="shared" si="88"/>
        <v>#VALUE!</v>
      </c>
      <c r="J521" t="e" vm="2">
        <f>[1]!genUniform($J$9,$J$10)</f>
        <v>#VALUE!</v>
      </c>
      <c r="K521" t="e" vm="1">
        <f t="shared" si="79"/>
        <v>#VALUE!</v>
      </c>
      <c r="L521" s="47" t="e" vm="1">
        <f t="shared" si="80"/>
        <v>#VALUE!</v>
      </c>
      <c r="M521" t="e" vm="1">
        <f t="shared" si="81"/>
        <v>#VALUE!</v>
      </c>
      <c r="N521" t="e" vm="2">
        <f>[1]!genUniform($N$9,$N$10)</f>
        <v>#VALUE!</v>
      </c>
      <c r="O521" t="e" vm="1">
        <f t="shared" si="82"/>
        <v>#VALUE!</v>
      </c>
      <c r="P521" s="47" t="e" vm="1">
        <f t="shared" si="83"/>
        <v>#VALUE!</v>
      </c>
      <c r="Q521" t="e" vm="1">
        <f t="shared" si="84"/>
        <v>#VALUE!</v>
      </c>
      <c r="R521" t="e" vm="2">
        <f>[1]!genUniform($J$9,$J$10)</f>
        <v>#VALUE!</v>
      </c>
      <c r="S521" t="e" vm="1">
        <f t="shared" si="85"/>
        <v>#VALUE!</v>
      </c>
      <c r="T521" s="47" t="e" vm="1">
        <f t="shared" si="86"/>
        <v>#VALUE!</v>
      </c>
      <c r="U521" t="e" vm="1">
        <f t="shared" si="87"/>
        <v>#VALUE!</v>
      </c>
    </row>
    <row r="522" spans="1:21">
      <c r="A522">
        <v>512</v>
      </c>
      <c r="C522" t="e" vm="2">
        <f>[1]!GenLognormal($C$9,$C$10)</f>
        <v>#VALUE!</v>
      </c>
      <c r="D522" t="e" vm="2">
        <f>[1]!GenLognormal($D$9,$D$10)</f>
        <v>#VALUE!</v>
      </c>
      <c r="E522" t="e" vm="2">
        <f>[1]!genNormal($E$9,$E$10)</f>
        <v>#VALUE!</v>
      </c>
      <c r="F522" t="e" vm="1">
        <f t="shared" si="78"/>
        <v>#VALUE!</v>
      </c>
      <c r="G522" t="e" vm="2">
        <f>[1]!GenLognormal($G$9,$G$10)</f>
        <v>#VALUE!</v>
      </c>
      <c r="H522" t="e" vm="2">
        <f>[1]!genBinomial(1,0.593)</f>
        <v>#VALUE!</v>
      </c>
      <c r="I522" s="13" t="e" vm="1">
        <f t="shared" si="88"/>
        <v>#VALUE!</v>
      </c>
      <c r="J522" t="e" vm="2">
        <f>[1]!genUniform($J$9,$J$10)</f>
        <v>#VALUE!</v>
      </c>
      <c r="K522" t="e" vm="1">
        <f t="shared" si="79"/>
        <v>#VALUE!</v>
      </c>
      <c r="L522" s="47" t="e" vm="1">
        <f t="shared" si="80"/>
        <v>#VALUE!</v>
      </c>
      <c r="M522" t="e" vm="1">
        <f t="shared" si="81"/>
        <v>#VALUE!</v>
      </c>
      <c r="N522" t="e" vm="2">
        <f>[1]!genUniform($N$9,$N$10)</f>
        <v>#VALUE!</v>
      </c>
      <c r="O522" t="e" vm="1">
        <f t="shared" si="82"/>
        <v>#VALUE!</v>
      </c>
      <c r="P522" s="47" t="e" vm="1">
        <f t="shared" si="83"/>
        <v>#VALUE!</v>
      </c>
      <c r="Q522" t="e" vm="1">
        <f t="shared" si="84"/>
        <v>#VALUE!</v>
      </c>
      <c r="R522" t="e" vm="2">
        <f>[1]!genUniform($J$9,$J$10)</f>
        <v>#VALUE!</v>
      </c>
      <c r="S522" t="e" vm="1">
        <f t="shared" si="85"/>
        <v>#VALUE!</v>
      </c>
      <c r="T522" s="47" t="e" vm="1">
        <f t="shared" si="86"/>
        <v>#VALUE!</v>
      </c>
      <c r="U522" t="e" vm="1">
        <f t="shared" si="87"/>
        <v>#VALUE!</v>
      </c>
    </row>
    <row r="523" spans="1:21">
      <c r="A523">
        <v>513</v>
      </c>
      <c r="C523" t="e" vm="2">
        <f>[1]!GenLognormal($C$9,$C$10)</f>
        <v>#VALUE!</v>
      </c>
      <c r="D523" t="e" vm="2">
        <f>[1]!GenLognormal($D$9,$D$10)</f>
        <v>#VALUE!</v>
      </c>
      <c r="E523" t="e" vm="2">
        <f>[1]!genNormal($E$9,$E$10)</f>
        <v>#VALUE!</v>
      </c>
      <c r="F523" t="e" vm="1">
        <f t="shared" si="78"/>
        <v>#VALUE!</v>
      </c>
      <c r="G523" t="e" vm="2">
        <f>[1]!GenLognormal($G$9,$G$10)</f>
        <v>#VALUE!</v>
      </c>
      <c r="H523" t="e" vm="2">
        <f>[1]!genBinomial(1,0.593)</f>
        <v>#VALUE!</v>
      </c>
      <c r="I523" s="13" t="e" vm="1">
        <f t="shared" si="88"/>
        <v>#VALUE!</v>
      </c>
      <c r="J523" t="e" vm="2">
        <f>[1]!genUniform($J$9,$J$10)</f>
        <v>#VALUE!</v>
      </c>
      <c r="K523" t="e" vm="1">
        <f t="shared" si="79"/>
        <v>#VALUE!</v>
      </c>
      <c r="L523" s="47" t="e" vm="1">
        <f t="shared" si="80"/>
        <v>#VALUE!</v>
      </c>
      <c r="M523" t="e" vm="1">
        <f t="shared" si="81"/>
        <v>#VALUE!</v>
      </c>
      <c r="N523" t="e" vm="2">
        <f>[1]!genUniform($N$9,$N$10)</f>
        <v>#VALUE!</v>
      </c>
      <c r="O523" t="e" vm="1">
        <f t="shared" si="82"/>
        <v>#VALUE!</v>
      </c>
      <c r="P523" s="47" t="e" vm="1">
        <f t="shared" si="83"/>
        <v>#VALUE!</v>
      </c>
      <c r="Q523" t="e" vm="1">
        <f t="shared" si="84"/>
        <v>#VALUE!</v>
      </c>
      <c r="R523" t="e" vm="2">
        <f>[1]!genUniform($J$9,$J$10)</f>
        <v>#VALUE!</v>
      </c>
      <c r="S523" t="e" vm="1">
        <f t="shared" si="85"/>
        <v>#VALUE!</v>
      </c>
      <c r="T523" s="47" t="e" vm="1">
        <f t="shared" si="86"/>
        <v>#VALUE!</v>
      </c>
      <c r="U523" t="e" vm="1">
        <f t="shared" si="87"/>
        <v>#VALUE!</v>
      </c>
    </row>
    <row r="524" spans="1:21">
      <c r="A524">
        <v>514</v>
      </c>
      <c r="C524" t="e" vm="2">
        <f>[1]!GenLognormal($C$9,$C$10)</f>
        <v>#VALUE!</v>
      </c>
      <c r="D524" t="e" vm="2">
        <f>[1]!GenLognormal($D$9,$D$10)</f>
        <v>#VALUE!</v>
      </c>
      <c r="E524" t="e" vm="2">
        <f>[1]!genNormal($E$9,$E$10)</f>
        <v>#VALUE!</v>
      </c>
      <c r="F524" t="e" vm="1">
        <f t="shared" ref="F524:F587" si="89">IF(E524&gt;45,E524,45)</f>
        <v>#VALUE!</v>
      </c>
      <c r="G524" t="e" vm="2">
        <f>[1]!GenLognormal($G$9,$G$10)</f>
        <v>#VALUE!</v>
      </c>
      <c r="H524" t="e" vm="2">
        <f>[1]!genBinomial(1,0.593)</f>
        <v>#VALUE!</v>
      </c>
      <c r="I524" s="13" t="e" vm="1">
        <f t="shared" si="88"/>
        <v>#VALUE!</v>
      </c>
      <c r="J524" t="e" vm="2">
        <f>[1]!genUniform($J$9,$J$10)</f>
        <v>#VALUE!</v>
      </c>
      <c r="K524" t="e" vm="1">
        <f t="shared" ref="K524:K587" si="90">_xlfn.LOGNORM.INV($J524,$K$9,$K$10)</f>
        <v>#VALUE!</v>
      </c>
      <c r="L524" s="47" t="e" vm="1">
        <f t="shared" ref="L524:L587" si="91">K524*$I524/24/60</f>
        <v>#VALUE!</v>
      </c>
      <c r="M524" t="e" vm="1">
        <f t="shared" ref="M524:M587" si="92">L524*24*60/$D524</f>
        <v>#VALUE!</v>
      </c>
      <c r="N524" t="e" vm="2">
        <f>[1]!genUniform($N$9,$N$10)</f>
        <v>#VALUE!</v>
      </c>
      <c r="O524" t="e" vm="1">
        <f t="shared" ref="O524:O587" si="93">_xlfn.LOGNORM.INV($R524,$S$9,$S$10)</f>
        <v>#VALUE!</v>
      </c>
      <c r="P524" s="47" t="e" vm="1">
        <f t="shared" ref="P524:P587" si="94">O524*$I524/24/60</f>
        <v>#VALUE!</v>
      </c>
      <c r="Q524" t="e" vm="1">
        <f t="shared" ref="Q524:Q587" si="95">P524*24*60/$D524</f>
        <v>#VALUE!</v>
      </c>
      <c r="R524" t="e" vm="2">
        <f>[1]!genUniform($J$9,$J$10)</f>
        <v>#VALUE!</v>
      </c>
      <c r="S524" t="e" vm="1">
        <f t="shared" ref="S524:S587" si="96">_xlfn.LOGNORM.INV($R524,$S$9,$S$10)</f>
        <v>#VALUE!</v>
      </c>
      <c r="T524" s="47" t="e" vm="1">
        <f t="shared" ref="T524:T587" si="97">S524*$I524/24/60</f>
        <v>#VALUE!</v>
      </c>
      <c r="U524" t="e" vm="1">
        <f t="shared" ref="U524:U587" si="98">T524*24*60/$D524</f>
        <v>#VALUE!</v>
      </c>
    </row>
    <row r="525" spans="1:21">
      <c r="A525">
        <v>515</v>
      </c>
      <c r="C525" t="e" vm="2">
        <f>[1]!GenLognormal($C$9,$C$10)</f>
        <v>#VALUE!</v>
      </c>
      <c r="D525" t="e" vm="2">
        <f>[1]!GenLognormal($D$9,$D$10)</f>
        <v>#VALUE!</v>
      </c>
      <c r="E525" t="e" vm="2">
        <f>[1]!genNormal($E$9,$E$10)</f>
        <v>#VALUE!</v>
      </c>
      <c r="F525" t="e" vm="1">
        <f t="shared" si="89"/>
        <v>#VALUE!</v>
      </c>
      <c r="G525" t="e" vm="2">
        <f>[1]!GenLognormal($G$9,$G$10)</f>
        <v>#VALUE!</v>
      </c>
      <c r="H525" t="e" vm="2">
        <f>[1]!genBinomial(1,0.593)</f>
        <v>#VALUE!</v>
      </c>
      <c r="I525" s="13" t="e" vm="1">
        <f t="shared" si="88"/>
        <v>#VALUE!</v>
      </c>
      <c r="J525" t="e" vm="2">
        <f>[1]!genUniform($J$9,$J$10)</f>
        <v>#VALUE!</v>
      </c>
      <c r="K525" t="e" vm="1">
        <f t="shared" si="90"/>
        <v>#VALUE!</v>
      </c>
      <c r="L525" s="47" t="e" vm="1">
        <f t="shared" si="91"/>
        <v>#VALUE!</v>
      </c>
      <c r="M525" t="e" vm="1">
        <f t="shared" si="92"/>
        <v>#VALUE!</v>
      </c>
      <c r="N525" t="e" vm="2">
        <f>[1]!genUniform($N$9,$N$10)</f>
        <v>#VALUE!</v>
      </c>
      <c r="O525" t="e" vm="1">
        <f t="shared" si="93"/>
        <v>#VALUE!</v>
      </c>
      <c r="P525" s="47" t="e" vm="1">
        <f t="shared" si="94"/>
        <v>#VALUE!</v>
      </c>
      <c r="Q525" t="e" vm="1">
        <f t="shared" si="95"/>
        <v>#VALUE!</v>
      </c>
      <c r="R525" t="e" vm="2">
        <f>[1]!genUniform($J$9,$J$10)</f>
        <v>#VALUE!</v>
      </c>
      <c r="S525" t="e" vm="1">
        <f t="shared" si="96"/>
        <v>#VALUE!</v>
      </c>
      <c r="T525" s="47" t="e" vm="1">
        <f t="shared" si="97"/>
        <v>#VALUE!</v>
      </c>
      <c r="U525" t="e" vm="1">
        <f t="shared" si="98"/>
        <v>#VALUE!</v>
      </c>
    </row>
    <row r="526" spans="1:21">
      <c r="A526">
        <v>516</v>
      </c>
      <c r="C526" t="e" vm="2">
        <f>[1]!GenLognormal($C$9,$C$10)</f>
        <v>#VALUE!</v>
      </c>
      <c r="D526" t="e" vm="2">
        <f>[1]!GenLognormal($D$9,$D$10)</f>
        <v>#VALUE!</v>
      </c>
      <c r="E526" t="e" vm="2">
        <f>[1]!genNormal($E$9,$E$10)</f>
        <v>#VALUE!</v>
      </c>
      <c r="F526" t="e" vm="1">
        <f t="shared" si="89"/>
        <v>#VALUE!</v>
      </c>
      <c r="G526" t="e" vm="2">
        <f>[1]!GenLognormal($G$9,$G$10)</f>
        <v>#VALUE!</v>
      </c>
      <c r="H526" t="e" vm="2">
        <f>[1]!genBinomial(1,0.593)</f>
        <v>#VALUE!</v>
      </c>
      <c r="I526" s="13" t="e" vm="1">
        <f t="shared" si="88"/>
        <v>#VALUE!</v>
      </c>
      <c r="J526" t="e" vm="2">
        <f>[1]!genUniform($J$9,$J$10)</f>
        <v>#VALUE!</v>
      </c>
      <c r="K526" t="e" vm="1">
        <f t="shared" si="90"/>
        <v>#VALUE!</v>
      </c>
      <c r="L526" s="47" t="e" vm="1">
        <f t="shared" si="91"/>
        <v>#VALUE!</v>
      </c>
      <c r="M526" t="e" vm="1">
        <f t="shared" si="92"/>
        <v>#VALUE!</v>
      </c>
      <c r="N526" t="e" vm="2">
        <f>[1]!genUniform($N$9,$N$10)</f>
        <v>#VALUE!</v>
      </c>
      <c r="O526" t="e" vm="1">
        <f t="shared" si="93"/>
        <v>#VALUE!</v>
      </c>
      <c r="P526" s="47" t="e" vm="1">
        <f t="shared" si="94"/>
        <v>#VALUE!</v>
      </c>
      <c r="Q526" t="e" vm="1">
        <f t="shared" si="95"/>
        <v>#VALUE!</v>
      </c>
      <c r="R526" t="e" vm="2">
        <f>[1]!genUniform($J$9,$J$10)</f>
        <v>#VALUE!</v>
      </c>
      <c r="S526" t="e" vm="1">
        <f t="shared" si="96"/>
        <v>#VALUE!</v>
      </c>
      <c r="T526" s="47" t="e" vm="1">
        <f t="shared" si="97"/>
        <v>#VALUE!</v>
      </c>
      <c r="U526" t="e" vm="1">
        <f t="shared" si="98"/>
        <v>#VALUE!</v>
      </c>
    </row>
    <row r="527" spans="1:21">
      <c r="A527">
        <v>517</v>
      </c>
      <c r="C527" t="e" vm="2">
        <f>[1]!GenLognormal($C$9,$C$10)</f>
        <v>#VALUE!</v>
      </c>
      <c r="D527" t="e" vm="2">
        <f>[1]!GenLognormal($D$9,$D$10)</f>
        <v>#VALUE!</v>
      </c>
      <c r="E527" t="e" vm="2">
        <f>[1]!genNormal($E$9,$E$10)</f>
        <v>#VALUE!</v>
      </c>
      <c r="F527" t="e" vm="1">
        <f t="shared" si="89"/>
        <v>#VALUE!</v>
      </c>
      <c r="G527" t="e" vm="2">
        <f>[1]!GenLognormal($G$9,$G$10)</f>
        <v>#VALUE!</v>
      </c>
      <c r="H527" t="e" vm="2">
        <f>[1]!genBinomial(1,0.593)</f>
        <v>#VALUE!</v>
      </c>
      <c r="I527" s="13" t="e" vm="1">
        <f t="shared" ref="I527:I590" si="99">(266.16-47.17*H527-2.33*G527+0.66*F527+0.017*(F527^2))*113.12/1000000*D527</f>
        <v>#VALUE!</v>
      </c>
      <c r="J527" t="e" vm="2">
        <f>[1]!genUniform($J$9,$J$10)</f>
        <v>#VALUE!</v>
      </c>
      <c r="K527" t="e" vm="1">
        <f t="shared" si="90"/>
        <v>#VALUE!</v>
      </c>
      <c r="L527" s="47" t="e" vm="1">
        <f t="shared" si="91"/>
        <v>#VALUE!</v>
      </c>
      <c r="M527" t="e" vm="1">
        <f t="shared" si="92"/>
        <v>#VALUE!</v>
      </c>
      <c r="N527" t="e" vm="2">
        <f>[1]!genUniform($N$9,$N$10)</f>
        <v>#VALUE!</v>
      </c>
      <c r="O527" t="e" vm="1">
        <f t="shared" si="93"/>
        <v>#VALUE!</v>
      </c>
      <c r="P527" s="47" t="e" vm="1">
        <f t="shared" si="94"/>
        <v>#VALUE!</v>
      </c>
      <c r="Q527" t="e" vm="1">
        <f t="shared" si="95"/>
        <v>#VALUE!</v>
      </c>
      <c r="R527" t="e" vm="2">
        <f>[1]!genUniform($J$9,$J$10)</f>
        <v>#VALUE!</v>
      </c>
      <c r="S527" t="e" vm="1">
        <f t="shared" si="96"/>
        <v>#VALUE!</v>
      </c>
      <c r="T527" s="47" t="e" vm="1">
        <f t="shared" si="97"/>
        <v>#VALUE!</v>
      </c>
      <c r="U527" t="e" vm="1">
        <f t="shared" si="98"/>
        <v>#VALUE!</v>
      </c>
    </row>
    <row r="528" spans="1:21">
      <c r="A528">
        <v>518</v>
      </c>
      <c r="C528" t="e" vm="2">
        <f>[1]!GenLognormal($C$9,$C$10)</f>
        <v>#VALUE!</v>
      </c>
      <c r="D528" t="e" vm="2">
        <f>[1]!GenLognormal($D$9,$D$10)</f>
        <v>#VALUE!</v>
      </c>
      <c r="E528" t="e" vm="2">
        <f>[1]!genNormal($E$9,$E$10)</f>
        <v>#VALUE!</v>
      </c>
      <c r="F528" t="e" vm="1">
        <f t="shared" si="89"/>
        <v>#VALUE!</v>
      </c>
      <c r="G528" t="e" vm="2">
        <f>[1]!GenLognormal($G$9,$G$10)</f>
        <v>#VALUE!</v>
      </c>
      <c r="H528" t="e" vm="2">
        <f>[1]!genBinomial(1,0.593)</f>
        <v>#VALUE!</v>
      </c>
      <c r="I528" s="13" t="e" vm="1">
        <f t="shared" si="99"/>
        <v>#VALUE!</v>
      </c>
      <c r="J528" t="e" vm="2">
        <f>[1]!genUniform($J$9,$J$10)</f>
        <v>#VALUE!</v>
      </c>
      <c r="K528" t="e" vm="1">
        <f t="shared" si="90"/>
        <v>#VALUE!</v>
      </c>
      <c r="L528" s="47" t="e" vm="1">
        <f t="shared" si="91"/>
        <v>#VALUE!</v>
      </c>
      <c r="M528" t="e" vm="1">
        <f t="shared" si="92"/>
        <v>#VALUE!</v>
      </c>
      <c r="N528" t="e" vm="2">
        <f>[1]!genUniform($N$9,$N$10)</f>
        <v>#VALUE!</v>
      </c>
      <c r="O528" t="e" vm="1">
        <f t="shared" si="93"/>
        <v>#VALUE!</v>
      </c>
      <c r="P528" s="47" t="e" vm="1">
        <f t="shared" si="94"/>
        <v>#VALUE!</v>
      </c>
      <c r="Q528" t="e" vm="1">
        <f t="shared" si="95"/>
        <v>#VALUE!</v>
      </c>
      <c r="R528" t="e" vm="2">
        <f>[1]!genUniform($J$9,$J$10)</f>
        <v>#VALUE!</v>
      </c>
      <c r="S528" t="e" vm="1">
        <f t="shared" si="96"/>
        <v>#VALUE!</v>
      </c>
      <c r="T528" s="47" t="e" vm="1">
        <f t="shared" si="97"/>
        <v>#VALUE!</v>
      </c>
      <c r="U528" t="e" vm="1">
        <f t="shared" si="98"/>
        <v>#VALUE!</v>
      </c>
    </row>
    <row r="529" spans="1:21">
      <c r="A529">
        <v>519</v>
      </c>
      <c r="C529" t="e" vm="2">
        <f>[1]!GenLognormal($C$9,$C$10)</f>
        <v>#VALUE!</v>
      </c>
      <c r="D529" t="e" vm="2">
        <f>[1]!GenLognormal($D$9,$D$10)</f>
        <v>#VALUE!</v>
      </c>
      <c r="E529" t="e" vm="2">
        <f>[1]!genNormal($E$9,$E$10)</f>
        <v>#VALUE!</v>
      </c>
      <c r="F529" t="e" vm="1">
        <f t="shared" si="89"/>
        <v>#VALUE!</v>
      </c>
      <c r="G529" t="e" vm="2">
        <f>[1]!GenLognormal($G$9,$G$10)</f>
        <v>#VALUE!</v>
      </c>
      <c r="H529" t="e" vm="2">
        <f>[1]!genBinomial(1,0.593)</f>
        <v>#VALUE!</v>
      </c>
      <c r="I529" s="13" t="e" vm="1">
        <f t="shared" si="99"/>
        <v>#VALUE!</v>
      </c>
      <c r="J529" t="e" vm="2">
        <f>[1]!genUniform($J$9,$J$10)</f>
        <v>#VALUE!</v>
      </c>
      <c r="K529" t="e" vm="1">
        <f t="shared" si="90"/>
        <v>#VALUE!</v>
      </c>
      <c r="L529" s="47" t="e" vm="1">
        <f t="shared" si="91"/>
        <v>#VALUE!</v>
      </c>
      <c r="M529" t="e" vm="1">
        <f t="shared" si="92"/>
        <v>#VALUE!</v>
      </c>
      <c r="N529" t="e" vm="2">
        <f>[1]!genUniform($N$9,$N$10)</f>
        <v>#VALUE!</v>
      </c>
      <c r="O529" t="e" vm="1">
        <f t="shared" si="93"/>
        <v>#VALUE!</v>
      </c>
      <c r="P529" s="47" t="e" vm="1">
        <f t="shared" si="94"/>
        <v>#VALUE!</v>
      </c>
      <c r="Q529" t="e" vm="1">
        <f t="shared" si="95"/>
        <v>#VALUE!</v>
      </c>
      <c r="R529" t="e" vm="2">
        <f>[1]!genUniform($J$9,$J$10)</f>
        <v>#VALUE!</v>
      </c>
      <c r="S529" t="e" vm="1">
        <f t="shared" si="96"/>
        <v>#VALUE!</v>
      </c>
      <c r="T529" s="47" t="e" vm="1">
        <f t="shared" si="97"/>
        <v>#VALUE!</v>
      </c>
      <c r="U529" t="e" vm="1">
        <f t="shared" si="98"/>
        <v>#VALUE!</v>
      </c>
    </row>
    <row r="530" spans="1:21">
      <c r="A530">
        <v>520</v>
      </c>
      <c r="C530" t="e" vm="2">
        <f>[1]!GenLognormal($C$9,$C$10)</f>
        <v>#VALUE!</v>
      </c>
      <c r="D530" t="e" vm="2">
        <f>[1]!GenLognormal($D$9,$D$10)</f>
        <v>#VALUE!</v>
      </c>
      <c r="E530" t="e" vm="2">
        <f>[1]!genNormal($E$9,$E$10)</f>
        <v>#VALUE!</v>
      </c>
      <c r="F530" t="e" vm="1">
        <f t="shared" si="89"/>
        <v>#VALUE!</v>
      </c>
      <c r="G530" t="e" vm="2">
        <f>[1]!GenLognormal($G$9,$G$10)</f>
        <v>#VALUE!</v>
      </c>
      <c r="H530" t="e" vm="2">
        <f>[1]!genBinomial(1,0.593)</f>
        <v>#VALUE!</v>
      </c>
      <c r="I530" s="13" t="e" vm="1">
        <f t="shared" si="99"/>
        <v>#VALUE!</v>
      </c>
      <c r="J530" t="e" vm="2">
        <f>[1]!genUniform($J$9,$J$10)</f>
        <v>#VALUE!</v>
      </c>
      <c r="K530" t="e" vm="1">
        <f t="shared" si="90"/>
        <v>#VALUE!</v>
      </c>
      <c r="L530" s="47" t="e" vm="1">
        <f t="shared" si="91"/>
        <v>#VALUE!</v>
      </c>
      <c r="M530" t="e" vm="1">
        <f t="shared" si="92"/>
        <v>#VALUE!</v>
      </c>
      <c r="N530" t="e" vm="2">
        <f>[1]!genUniform($N$9,$N$10)</f>
        <v>#VALUE!</v>
      </c>
      <c r="O530" t="e" vm="1">
        <f t="shared" si="93"/>
        <v>#VALUE!</v>
      </c>
      <c r="P530" s="47" t="e" vm="1">
        <f t="shared" si="94"/>
        <v>#VALUE!</v>
      </c>
      <c r="Q530" t="e" vm="1">
        <f t="shared" si="95"/>
        <v>#VALUE!</v>
      </c>
      <c r="R530" t="e" vm="2">
        <f>[1]!genUniform($J$9,$J$10)</f>
        <v>#VALUE!</v>
      </c>
      <c r="S530" t="e" vm="1">
        <f t="shared" si="96"/>
        <v>#VALUE!</v>
      </c>
      <c r="T530" s="47" t="e" vm="1">
        <f t="shared" si="97"/>
        <v>#VALUE!</v>
      </c>
      <c r="U530" t="e" vm="1">
        <f t="shared" si="98"/>
        <v>#VALUE!</v>
      </c>
    </row>
    <row r="531" spans="1:21">
      <c r="A531">
        <v>521</v>
      </c>
      <c r="C531" t="e" vm="2">
        <f>[1]!GenLognormal($C$9,$C$10)</f>
        <v>#VALUE!</v>
      </c>
      <c r="D531" t="e" vm="2">
        <f>[1]!GenLognormal($D$9,$D$10)</f>
        <v>#VALUE!</v>
      </c>
      <c r="E531" t="e" vm="2">
        <f>[1]!genNormal($E$9,$E$10)</f>
        <v>#VALUE!</v>
      </c>
      <c r="F531" t="e" vm="1">
        <f t="shared" si="89"/>
        <v>#VALUE!</v>
      </c>
      <c r="G531" t="e" vm="2">
        <f>[1]!GenLognormal($G$9,$G$10)</f>
        <v>#VALUE!</v>
      </c>
      <c r="H531" t="e" vm="2">
        <f>[1]!genBinomial(1,0.593)</f>
        <v>#VALUE!</v>
      </c>
      <c r="I531" s="13" t="e" vm="1">
        <f t="shared" si="99"/>
        <v>#VALUE!</v>
      </c>
      <c r="J531" t="e" vm="2">
        <f>[1]!genUniform($J$9,$J$10)</f>
        <v>#VALUE!</v>
      </c>
      <c r="K531" t="e" vm="1">
        <f t="shared" si="90"/>
        <v>#VALUE!</v>
      </c>
      <c r="L531" s="47" t="e" vm="1">
        <f t="shared" si="91"/>
        <v>#VALUE!</v>
      </c>
      <c r="M531" t="e" vm="1">
        <f t="shared" si="92"/>
        <v>#VALUE!</v>
      </c>
      <c r="N531" t="e" vm="2">
        <f>[1]!genUniform($N$9,$N$10)</f>
        <v>#VALUE!</v>
      </c>
      <c r="O531" t="e" vm="1">
        <f t="shared" si="93"/>
        <v>#VALUE!</v>
      </c>
      <c r="P531" s="47" t="e" vm="1">
        <f t="shared" si="94"/>
        <v>#VALUE!</v>
      </c>
      <c r="Q531" t="e" vm="1">
        <f t="shared" si="95"/>
        <v>#VALUE!</v>
      </c>
      <c r="R531" t="e" vm="2">
        <f>[1]!genUniform($J$9,$J$10)</f>
        <v>#VALUE!</v>
      </c>
      <c r="S531" t="e" vm="1">
        <f t="shared" si="96"/>
        <v>#VALUE!</v>
      </c>
      <c r="T531" s="47" t="e" vm="1">
        <f t="shared" si="97"/>
        <v>#VALUE!</v>
      </c>
      <c r="U531" t="e" vm="1">
        <f t="shared" si="98"/>
        <v>#VALUE!</v>
      </c>
    </row>
    <row r="532" spans="1:21">
      <c r="A532">
        <v>522</v>
      </c>
      <c r="C532" t="e" vm="2">
        <f>[1]!GenLognormal($C$9,$C$10)</f>
        <v>#VALUE!</v>
      </c>
      <c r="D532" t="e" vm="2">
        <f>[1]!GenLognormal($D$9,$D$10)</f>
        <v>#VALUE!</v>
      </c>
      <c r="E532" t="e" vm="2">
        <f>[1]!genNormal($E$9,$E$10)</f>
        <v>#VALUE!</v>
      </c>
      <c r="F532" t="e" vm="1">
        <f t="shared" si="89"/>
        <v>#VALUE!</v>
      </c>
      <c r="G532" t="e" vm="2">
        <f>[1]!GenLognormal($G$9,$G$10)</f>
        <v>#VALUE!</v>
      </c>
      <c r="H532" t="e" vm="2">
        <f>[1]!genBinomial(1,0.593)</f>
        <v>#VALUE!</v>
      </c>
      <c r="I532" s="13" t="e" vm="1">
        <f t="shared" si="99"/>
        <v>#VALUE!</v>
      </c>
      <c r="J532" t="e" vm="2">
        <f>[1]!genUniform($J$9,$J$10)</f>
        <v>#VALUE!</v>
      </c>
      <c r="K532" t="e" vm="1">
        <f t="shared" si="90"/>
        <v>#VALUE!</v>
      </c>
      <c r="L532" s="47" t="e" vm="1">
        <f t="shared" si="91"/>
        <v>#VALUE!</v>
      </c>
      <c r="M532" t="e" vm="1">
        <f t="shared" si="92"/>
        <v>#VALUE!</v>
      </c>
      <c r="N532" t="e" vm="2">
        <f>[1]!genUniform($N$9,$N$10)</f>
        <v>#VALUE!</v>
      </c>
      <c r="O532" t="e" vm="1">
        <f t="shared" si="93"/>
        <v>#VALUE!</v>
      </c>
      <c r="P532" s="47" t="e" vm="1">
        <f t="shared" si="94"/>
        <v>#VALUE!</v>
      </c>
      <c r="Q532" t="e" vm="1">
        <f t="shared" si="95"/>
        <v>#VALUE!</v>
      </c>
      <c r="R532" t="e" vm="2">
        <f>[1]!genUniform($J$9,$J$10)</f>
        <v>#VALUE!</v>
      </c>
      <c r="S532" t="e" vm="1">
        <f t="shared" si="96"/>
        <v>#VALUE!</v>
      </c>
      <c r="T532" s="47" t="e" vm="1">
        <f t="shared" si="97"/>
        <v>#VALUE!</v>
      </c>
      <c r="U532" t="e" vm="1">
        <f t="shared" si="98"/>
        <v>#VALUE!</v>
      </c>
    </row>
    <row r="533" spans="1:21">
      <c r="A533">
        <v>523</v>
      </c>
      <c r="C533" t="e" vm="2">
        <f>[1]!GenLognormal($C$9,$C$10)</f>
        <v>#VALUE!</v>
      </c>
      <c r="D533" t="e" vm="2">
        <f>[1]!GenLognormal($D$9,$D$10)</f>
        <v>#VALUE!</v>
      </c>
      <c r="E533" t="e" vm="2">
        <f>[1]!genNormal($E$9,$E$10)</f>
        <v>#VALUE!</v>
      </c>
      <c r="F533" t="e" vm="1">
        <f t="shared" si="89"/>
        <v>#VALUE!</v>
      </c>
      <c r="G533" t="e" vm="2">
        <f>[1]!GenLognormal($G$9,$G$10)</f>
        <v>#VALUE!</v>
      </c>
      <c r="H533" t="e" vm="2">
        <f>[1]!genBinomial(1,0.593)</f>
        <v>#VALUE!</v>
      </c>
      <c r="I533" s="13" t="e" vm="1">
        <f t="shared" si="99"/>
        <v>#VALUE!</v>
      </c>
      <c r="J533" t="e" vm="2">
        <f>[1]!genUniform($J$9,$J$10)</f>
        <v>#VALUE!</v>
      </c>
      <c r="K533" t="e" vm="1">
        <f t="shared" si="90"/>
        <v>#VALUE!</v>
      </c>
      <c r="L533" s="47" t="e" vm="1">
        <f t="shared" si="91"/>
        <v>#VALUE!</v>
      </c>
      <c r="M533" t="e" vm="1">
        <f t="shared" si="92"/>
        <v>#VALUE!</v>
      </c>
      <c r="N533" t="e" vm="2">
        <f>[1]!genUniform($N$9,$N$10)</f>
        <v>#VALUE!</v>
      </c>
      <c r="O533" t="e" vm="1">
        <f t="shared" si="93"/>
        <v>#VALUE!</v>
      </c>
      <c r="P533" s="47" t="e" vm="1">
        <f t="shared" si="94"/>
        <v>#VALUE!</v>
      </c>
      <c r="Q533" t="e" vm="1">
        <f t="shared" si="95"/>
        <v>#VALUE!</v>
      </c>
      <c r="R533" t="e" vm="2">
        <f>[1]!genUniform($J$9,$J$10)</f>
        <v>#VALUE!</v>
      </c>
      <c r="S533" t="e" vm="1">
        <f t="shared" si="96"/>
        <v>#VALUE!</v>
      </c>
      <c r="T533" s="47" t="e" vm="1">
        <f t="shared" si="97"/>
        <v>#VALUE!</v>
      </c>
      <c r="U533" t="e" vm="1">
        <f t="shared" si="98"/>
        <v>#VALUE!</v>
      </c>
    </row>
    <row r="534" spans="1:21">
      <c r="A534">
        <v>524</v>
      </c>
      <c r="C534" t="e" vm="2">
        <f>[1]!GenLognormal($C$9,$C$10)</f>
        <v>#VALUE!</v>
      </c>
      <c r="D534" t="e" vm="2">
        <f>[1]!GenLognormal($D$9,$D$10)</f>
        <v>#VALUE!</v>
      </c>
      <c r="E534" t="e" vm="2">
        <f>[1]!genNormal($E$9,$E$10)</f>
        <v>#VALUE!</v>
      </c>
      <c r="F534" t="e" vm="1">
        <f t="shared" si="89"/>
        <v>#VALUE!</v>
      </c>
      <c r="G534" t="e" vm="2">
        <f>[1]!GenLognormal($G$9,$G$10)</f>
        <v>#VALUE!</v>
      </c>
      <c r="H534" t="e" vm="2">
        <f>[1]!genBinomial(1,0.593)</f>
        <v>#VALUE!</v>
      </c>
      <c r="I534" s="13" t="e" vm="1">
        <f t="shared" si="99"/>
        <v>#VALUE!</v>
      </c>
      <c r="J534" t="e" vm="2">
        <f>[1]!genUniform($J$9,$J$10)</f>
        <v>#VALUE!</v>
      </c>
      <c r="K534" t="e" vm="1">
        <f t="shared" si="90"/>
        <v>#VALUE!</v>
      </c>
      <c r="L534" s="47" t="e" vm="1">
        <f t="shared" si="91"/>
        <v>#VALUE!</v>
      </c>
      <c r="M534" t="e" vm="1">
        <f t="shared" si="92"/>
        <v>#VALUE!</v>
      </c>
      <c r="N534" t="e" vm="2">
        <f>[1]!genUniform($N$9,$N$10)</f>
        <v>#VALUE!</v>
      </c>
      <c r="O534" t="e" vm="1">
        <f t="shared" si="93"/>
        <v>#VALUE!</v>
      </c>
      <c r="P534" s="47" t="e" vm="1">
        <f t="shared" si="94"/>
        <v>#VALUE!</v>
      </c>
      <c r="Q534" t="e" vm="1">
        <f t="shared" si="95"/>
        <v>#VALUE!</v>
      </c>
      <c r="R534" t="e" vm="2">
        <f>[1]!genUniform($J$9,$J$10)</f>
        <v>#VALUE!</v>
      </c>
      <c r="S534" t="e" vm="1">
        <f t="shared" si="96"/>
        <v>#VALUE!</v>
      </c>
      <c r="T534" s="47" t="e" vm="1">
        <f t="shared" si="97"/>
        <v>#VALUE!</v>
      </c>
      <c r="U534" t="e" vm="1">
        <f t="shared" si="98"/>
        <v>#VALUE!</v>
      </c>
    </row>
    <row r="535" spans="1:21">
      <c r="A535">
        <v>525</v>
      </c>
      <c r="C535" t="e" vm="2">
        <f>[1]!GenLognormal($C$9,$C$10)</f>
        <v>#VALUE!</v>
      </c>
      <c r="D535" t="e" vm="2">
        <f>[1]!GenLognormal($D$9,$D$10)</f>
        <v>#VALUE!</v>
      </c>
      <c r="E535" t="e" vm="2">
        <f>[1]!genNormal($E$9,$E$10)</f>
        <v>#VALUE!</v>
      </c>
      <c r="F535" t="e" vm="1">
        <f t="shared" si="89"/>
        <v>#VALUE!</v>
      </c>
      <c r="G535" t="e" vm="2">
        <f>[1]!GenLognormal($G$9,$G$10)</f>
        <v>#VALUE!</v>
      </c>
      <c r="H535" t="e" vm="2">
        <f>[1]!genBinomial(1,0.593)</f>
        <v>#VALUE!</v>
      </c>
      <c r="I535" s="13" t="e" vm="1">
        <f t="shared" si="99"/>
        <v>#VALUE!</v>
      </c>
      <c r="J535" t="e" vm="2">
        <f>[1]!genUniform($J$9,$J$10)</f>
        <v>#VALUE!</v>
      </c>
      <c r="K535" t="e" vm="1">
        <f t="shared" si="90"/>
        <v>#VALUE!</v>
      </c>
      <c r="L535" s="47" t="e" vm="1">
        <f t="shared" si="91"/>
        <v>#VALUE!</v>
      </c>
      <c r="M535" t="e" vm="1">
        <f t="shared" si="92"/>
        <v>#VALUE!</v>
      </c>
      <c r="N535" t="e" vm="2">
        <f>[1]!genUniform($N$9,$N$10)</f>
        <v>#VALUE!</v>
      </c>
      <c r="O535" t="e" vm="1">
        <f t="shared" si="93"/>
        <v>#VALUE!</v>
      </c>
      <c r="P535" s="47" t="e" vm="1">
        <f t="shared" si="94"/>
        <v>#VALUE!</v>
      </c>
      <c r="Q535" t="e" vm="1">
        <f t="shared" si="95"/>
        <v>#VALUE!</v>
      </c>
      <c r="R535" t="e" vm="2">
        <f>[1]!genUniform($J$9,$J$10)</f>
        <v>#VALUE!</v>
      </c>
      <c r="S535" t="e" vm="1">
        <f t="shared" si="96"/>
        <v>#VALUE!</v>
      </c>
      <c r="T535" s="47" t="e" vm="1">
        <f t="shared" si="97"/>
        <v>#VALUE!</v>
      </c>
      <c r="U535" t="e" vm="1">
        <f t="shared" si="98"/>
        <v>#VALUE!</v>
      </c>
    </row>
    <row r="536" spans="1:21">
      <c r="A536">
        <v>526</v>
      </c>
      <c r="C536" t="e" vm="2">
        <f>[1]!GenLognormal($C$9,$C$10)</f>
        <v>#VALUE!</v>
      </c>
      <c r="D536" t="e" vm="2">
        <f>[1]!GenLognormal($D$9,$D$10)</f>
        <v>#VALUE!</v>
      </c>
      <c r="E536" t="e" vm="2">
        <f>[1]!genNormal($E$9,$E$10)</f>
        <v>#VALUE!</v>
      </c>
      <c r="F536" t="e" vm="1">
        <f t="shared" si="89"/>
        <v>#VALUE!</v>
      </c>
      <c r="G536" t="e" vm="2">
        <f>[1]!GenLognormal($G$9,$G$10)</f>
        <v>#VALUE!</v>
      </c>
      <c r="H536" t="e" vm="2">
        <f>[1]!genBinomial(1,0.593)</f>
        <v>#VALUE!</v>
      </c>
      <c r="I536" s="13" t="e" vm="1">
        <f t="shared" si="99"/>
        <v>#VALUE!</v>
      </c>
      <c r="J536" t="e" vm="2">
        <f>[1]!genUniform($J$9,$J$10)</f>
        <v>#VALUE!</v>
      </c>
      <c r="K536" t="e" vm="1">
        <f t="shared" si="90"/>
        <v>#VALUE!</v>
      </c>
      <c r="L536" s="47" t="e" vm="1">
        <f t="shared" si="91"/>
        <v>#VALUE!</v>
      </c>
      <c r="M536" t="e" vm="1">
        <f t="shared" si="92"/>
        <v>#VALUE!</v>
      </c>
      <c r="N536" t="e" vm="2">
        <f>[1]!genUniform($N$9,$N$10)</f>
        <v>#VALUE!</v>
      </c>
      <c r="O536" t="e" vm="1">
        <f t="shared" si="93"/>
        <v>#VALUE!</v>
      </c>
      <c r="P536" s="47" t="e" vm="1">
        <f t="shared" si="94"/>
        <v>#VALUE!</v>
      </c>
      <c r="Q536" t="e" vm="1">
        <f t="shared" si="95"/>
        <v>#VALUE!</v>
      </c>
      <c r="R536" t="e" vm="2">
        <f>[1]!genUniform($J$9,$J$10)</f>
        <v>#VALUE!</v>
      </c>
      <c r="S536" t="e" vm="1">
        <f t="shared" si="96"/>
        <v>#VALUE!</v>
      </c>
      <c r="T536" s="47" t="e" vm="1">
        <f t="shared" si="97"/>
        <v>#VALUE!</v>
      </c>
      <c r="U536" t="e" vm="1">
        <f t="shared" si="98"/>
        <v>#VALUE!</v>
      </c>
    </row>
    <row r="537" spans="1:21">
      <c r="A537">
        <v>527</v>
      </c>
      <c r="C537" t="e" vm="2">
        <f>[1]!GenLognormal($C$9,$C$10)</f>
        <v>#VALUE!</v>
      </c>
      <c r="D537" t="e" vm="2">
        <f>[1]!GenLognormal($D$9,$D$10)</f>
        <v>#VALUE!</v>
      </c>
      <c r="E537" t="e" vm="2">
        <f>[1]!genNormal($E$9,$E$10)</f>
        <v>#VALUE!</v>
      </c>
      <c r="F537" t="e" vm="1">
        <f t="shared" si="89"/>
        <v>#VALUE!</v>
      </c>
      <c r="G537" t="e" vm="2">
        <f>[1]!GenLognormal($G$9,$G$10)</f>
        <v>#VALUE!</v>
      </c>
      <c r="H537" t="e" vm="2">
        <f>[1]!genBinomial(1,0.593)</f>
        <v>#VALUE!</v>
      </c>
      <c r="I537" s="13" t="e" vm="1">
        <f t="shared" si="99"/>
        <v>#VALUE!</v>
      </c>
      <c r="J537" t="e" vm="2">
        <f>[1]!genUniform($J$9,$J$10)</f>
        <v>#VALUE!</v>
      </c>
      <c r="K537" t="e" vm="1">
        <f t="shared" si="90"/>
        <v>#VALUE!</v>
      </c>
      <c r="L537" s="47" t="e" vm="1">
        <f t="shared" si="91"/>
        <v>#VALUE!</v>
      </c>
      <c r="M537" t="e" vm="1">
        <f t="shared" si="92"/>
        <v>#VALUE!</v>
      </c>
      <c r="N537" t="e" vm="2">
        <f>[1]!genUniform($N$9,$N$10)</f>
        <v>#VALUE!</v>
      </c>
      <c r="O537" t="e" vm="1">
        <f t="shared" si="93"/>
        <v>#VALUE!</v>
      </c>
      <c r="P537" s="47" t="e" vm="1">
        <f t="shared" si="94"/>
        <v>#VALUE!</v>
      </c>
      <c r="Q537" t="e" vm="1">
        <f t="shared" si="95"/>
        <v>#VALUE!</v>
      </c>
      <c r="R537" t="e" vm="2">
        <f>[1]!genUniform($J$9,$J$10)</f>
        <v>#VALUE!</v>
      </c>
      <c r="S537" t="e" vm="1">
        <f t="shared" si="96"/>
        <v>#VALUE!</v>
      </c>
      <c r="T537" s="47" t="e" vm="1">
        <f t="shared" si="97"/>
        <v>#VALUE!</v>
      </c>
      <c r="U537" t="e" vm="1">
        <f t="shared" si="98"/>
        <v>#VALUE!</v>
      </c>
    </row>
    <row r="538" spans="1:21">
      <c r="A538">
        <v>528</v>
      </c>
      <c r="C538" t="e" vm="2">
        <f>[1]!GenLognormal($C$9,$C$10)</f>
        <v>#VALUE!</v>
      </c>
      <c r="D538" t="e" vm="2">
        <f>[1]!GenLognormal($D$9,$D$10)</f>
        <v>#VALUE!</v>
      </c>
      <c r="E538" t="e" vm="2">
        <f>[1]!genNormal($E$9,$E$10)</f>
        <v>#VALUE!</v>
      </c>
      <c r="F538" t="e" vm="1">
        <f t="shared" si="89"/>
        <v>#VALUE!</v>
      </c>
      <c r="G538" t="e" vm="2">
        <f>[1]!GenLognormal($G$9,$G$10)</f>
        <v>#VALUE!</v>
      </c>
      <c r="H538" t="e" vm="2">
        <f>[1]!genBinomial(1,0.593)</f>
        <v>#VALUE!</v>
      </c>
      <c r="I538" s="13" t="e" vm="1">
        <f t="shared" si="99"/>
        <v>#VALUE!</v>
      </c>
      <c r="J538" t="e" vm="2">
        <f>[1]!genUniform($J$9,$J$10)</f>
        <v>#VALUE!</v>
      </c>
      <c r="K538" t="e" vm="1">
        <f t="shared" si="90"/>
        <v>#VALUE!</v>
      </c>
      <c r="L538" s="47" t="e" vm="1">
        <f t="shared" si="91"/>
        <v>#VALUE!</v>
      </c>
      <c r="M538" t="e" vm="1">
        <f t="shared" si="92"/>
        <v>#VALUE!</v>
      </c>
      <c r="N538" t="e" vm="2">
        <f>[1]!genUniform($N$9,$N$10)</f>
        <v>#VALUE!</v>
      </c>
      <c r="O538" t="e" vm="1">
        <f t="shared" si="93"/>
        <v>#VALUE!</v>
      </c>
      <c r="P538" s="47" t="e" vm="1">
        <f t="shared" si="94"/>
        <v>#VALUE!</v>
      </c>
      <c r="Q538" t="e" vm="1">
        <f t="shared" si="95"/>
        <v>#VALUE!</v>
      </c>
      <c r="R538" t="e" vm="2">
        <f>[1]!genUniform($J$9,$J$10)</f>
        <v>#VALUE!</v>
      </c>
      <c r="S538" t="e" vm="1">
        <f t="shared" si="96"/>
        <v>#VALUE!</v>
      </c>
      <c r="T538" s="47" t="e" vm="1">
        <f t="shared" si="97"/>
        <v>#VALUE!</v>
      </c>
      <c r="U538" t="e" vm="1">
        <f t="shared" si="98"/>
        <v>#VALUE!</v>
      </c>
    </row>
    <row r="539" spans="1:21">
      <c r="A539">
        <v>529</v>
      </c>
      <c r="C539" t="e" vm="2">
        <f>[1]!GenLognormal($C$9,$C$10)</f>
        <v>#VALUE!</v>
      </c>
      <c r="D539" t="e" vm="2">
        <f>[1]!GenLognormal($D$9,$D$10)</f>
        <v>#VALUE!</v>
      </c>
      <c r="E539" t="e" vm="2">
        <f>[1]!genNormal($E$9,$E$10)</f>
        <v>#VALUE!</v>
      </c>
      <c r="F539" t="e" vm="1">
        <f t="shared" si="89"/>
        <v>#VALUE!</v>
      </c>
      <c r="G539" t="e" vm="2">
        <f>[1]!GenLognormal($G$9,$G$10)</f>
        <v>#VALUE!</v>
      </c>
      <c r="H539" t="e" vm="2">
        <f>[1]!genBinomial(1,0.593)</f>
        <v>#VALUE!</v>
      </c>
      <c r="I539" s="13" t="e" vm="1">
        <f t="shared" si="99"/>
        <v>#VALUE!</v>
      </c>
      <c r="J539" t="e" vm="2">
        <f>[1]!genUniform($J$9,$J$10)</f>
        <v>#VALUE!</v>
      </c>
      <c r="K539" t="e" vm="1">
        <f t="shared" si="90"/>
        <v>#VALUE!</v>
      </c>
      <c r="L539" s="47" t="e" vm="1">
        <f t="shared" si="91"/>
        <v>#VALUE!</v>
      </c>
      <c r="M539" t="e" vm="1">
        <f t="shared" si="92"/>
        <v>#VALUE!</v>
      </c>
      <c r="N539" t="e" vm="2">
        <f>[1]!genUniform($N$9,$N$10)</f>
        <v>#VALUE!</v>
      </c>
      <c r="O539" t="e" vm="1">
        <f t="shared" si="93"/>
        <v>#VALUE!</v>
      </c>
      <c r="P539" s="47" t="e" vm="1">
        <f t="shared" si="94"/>
        <v>#VALUE!</v>
      </c>
      <c r="Q539" t="e" vm="1">
        <f t="shared" si="95"/>
        <v>#VALUE!</v>
      </c>
      <c r="R539" t="e" vm="2">
        <f>[1]!genUniform($J$9,$J$10)</f>
        <v>#VALUE!</v>
      </c>
      <c r="S539" t="e" vm="1">
        <f t="shared" si="96"/>
        <v>#VALUE!</v>
      </c>
      <c r="T539" s="47" t="e" vm="1">
        <f t="shared" si="97"/>
        <v>#VALUE!</v>
      </c>
      <c r="U539" t="e" vm="1">
        <f t="shared" si="98"/>
        <v>#VALUE!</v>
      </c>
    </row>
    <row r="540" spans="1:21">
      <c r="A540">
        <v>530</v>
      </c>
      <c r="C540" t="e" vm="2">
        <f>[1]!GenLognormal($C$9,$C$10)</f>
        <v>#VALUE!</v>
      </c>
      <c r="D540" t="e" vm="2">
        <f>[1]!GenLognormal($D$9,$D$10)</f>
        <v>#VALUE!</v>
      </c>
      <c r="E540" t="e" vm="2">
        <f>[1]!genNormal($E$9,$E$10)</f>
        <v>#VALUE!</v>
      </c>
      <c r="F540" t="e" vm="1">
        <f t="shared" si="89"/>
        <v>#VALUE!</v>
      </c>
      <c r="G540" t="e" vm="2">
        <f>[1]!GenLognormal($G$9,$G$10)</f>
        <v>#VALUE!</v>
      </c>
      <c r="H540" t="e" vm="2">
        <f>[1]!genBinomial(1,0.593)</f>
        <v>#VALUE!</v>
      </c>
      <c r="I540" s="13" t="e" vm="1">
        <f t="shared" si="99"/>
        <v>#VALUE!</v>
      </c>
      <c r="J540" t="e" vm="2">
        <f>[1]!genUniform($J$9,$J$10)</f>
        <v>#VALUE!</v>
      </c>
      <c r="K540" t="e" vm="1">
        <f t="shared" si="90"/>
        <v>#VALUE!</v>
      </c>
      <c r="L540" s="47" t="e" vm="1">
        <f t="shared" si="91"/>
        <v>#VALUE!</v>
      </c>
      <c r="M540" t="e" vm="1">
        <f t="shared" si="92"/>
        <v>#VALUE!</v>
      </c>
      <c r="N540" t="e" vm="2">
        <f>[1]!genUniform($N$9,$N$10)</f>
        <v>#VALUE!</v>
      </c>
      <c r="O540" t="e" vm="1">
        <f t="shared" si="93"/>
        <v>#VALUE!</v>
      </c>
      <c r="P540" s="47" t="e" vm="1">
        <f t="shared" si="94"/>
        <v>#VALUE!</v>
      </c>
      <c r="Q540" t="e" vm="1">
        <f t="shared" si="95"/>
        <v>#VALUE!</v>
      </c>
      <c r="R540" t="e" vm="2">
        <f>[1]!genUniform($J$9,$J$10)</f>
        <v>#VALUE!</v>
      </c>
      <c r="S540" t="e" vm="1">
        <f t="shared" si="96"/>
        <v>#VALUE!</v>
      </c>
      <c r="T540" s="47" t="e" vm="1">
        <f t="shared" si="97"/>
        <v>#VALUE!</v>
      </c>
      <c r="U540" t="e" vm="1">
        <f t="shared" si="98"/>
        <v>#VALUE!</v>
      </c>
    </row>
    <row r="541" spans="1:21">
      <c r="A541">
        <v>531</v>
      </c>
      <c r="C541" t="e" vm="2">
        <f>[1]!GenLognormal($C$9,$C$10)</f>
        <v>#VALUE!</v>
      </c>
      <c r="D541" t="e" vm="2">
        <f>[1]!GenLognormal($D$9,$D$10)</f>
        <v>#VALUE!</v>
      </c>
      <c r="E541" t="e" vm="2">
        <f>[1]!genNormal($E$9,$E$10)</f>
        <v>#VALUE!</v>
      </c>
      <c r="F541" t="e" vm="1">
        <f t="shared" si="89"/>
        <v>#VALUE!</v>
      </c>
      <c r="G541" t="e" vm="2">
        <f>[1]!GenLognormal($G$9,$G$10)</f>
        <v>#VALUE!</v>
      </c>
      <c r="H541" t="e" vm="2">
        <f>[1]!genBinomial(1,0.593)</f>
        <v>#VALUE!</v>
      </c>
      <c r="I541" s="13" t="e" vm="1">
        <f t="shared" si="99"/>
        <v>#VALUE!</v>
      </c>
      <c r="J541" t="e" vm="2">
        <f>[1]!genUniform($J$9,$J$10)</f>
        <v>#VALUE!</v>
      </c>
      <c r="K541" t="e" vm="1">
        <f t="shared" si="90"/>
        <v>#VALUE!</v>
      </c>
      <c r="L541" s="47" t="e" vm="1">
        <f t="shared" si="91"/>
        <v>#VALUE!</v>
      </c>
      <c r="M541" t="e" vm="1">
        <f t="shared" si="92"/>
        <v>#VALUE!</v>
      </c>
      <c r="N541" t="e" vm="2">
        <f>[1]!genUniform($N$9,$N$10)</f>
        <v>#VALUE!</v>
      </c>
      <c r="O541" t="e" vm="1">
        <f t="shared" si="93"/>
        <v>#VALUE!</v>
      </c>
      <c r="P541" s="47" t="e" vm="1">
        <f t="shared" si="94"/>
        <v>#VALUE!</v>
      </c>
      <c r="Q541" t="e" vm="1">
        <f t="shared" si="95"/>
        <v>#VALUE!</v>
      </c>
      <c r="R541" t="e" vm="2">
        <f>[1]!genUniform($J$9,$J$10)</f>
        <v>#VALUE!</v>
      </c>
      <c r="S541" t="e" vm="1">
        <f t="shared" si="96"/>
        <v>#VALUE!</v>
      </c>
      <c r="T541" s="47" t="e" vm="1">
        <f t="shared" si="97"/>
        <v>#VALUE!</v>
      </c>
      <c r="U541" t="e" vm="1">
        <f t="shared" si="98"/>
        <v>#VALUE!</v>
      </c>
    </row>
    <row r="542" spans="1:21">
      <c r="A542">
        <v>532</v>
      </c>
      <c r="C542" t="e" vm="2">
        <f>[1]!GenLognormal($C$9,$C$10)</f>
        <v>#VALUE!</v>
      </c>
      <c r="D542" t="e" vm="2">
        <f>[1]!GenLognormal($D$9,$D$10)</f>
        <v>#VALUE!</v>
      </c>
      <c r="E542" t="e" vm="2">
        <f>[1]!genNormal($E$9,$E$10)</f>
        <v>#VALUE!</v>
      </c>
      <c r="F542" t="e" vm="1">
        <f t="shared" si="89"/>
        <v>#VALUE!</v>
      </c>
      <c r="G542" t="e" vm="2">
        <f>[1]!GenLognormal($G$9,$G$10)</f>
        <v>#VALUE!</v>
      </c>
      <c r="H542" t="e" vm="2">
        <f>[1]!genBinomial(1,0.593)</f>
        <v>#VALUE!</v>
      </c>
      <c r="I542" s="13" t="e" vm="1">
        <f t="shared" si="99"/>
        <v>#VALUE!</v>
      </c>
      <c r="J542" t="e" vm="2">
        <f>[1]!genUniform($J$9,$J$10)</f>
        <v>#VALUE!</v>
      </c>
      <c r="K542" t="e" vm="1">
        <f t="shared" si="90"/>
        <v>#VALUE!</v>
      </c>
      <c r="L542" s="47" t="e" vm="1">
        <f t="shared" si="91"/>
        <v>#VALUE!</v>
      </c>
      <c r="M542" t="e" vm="1">
        <f t="shared" si="92"/>
        <v>#VALUE!</v>
      </c>
      <c r="N542" t="e" vm="2">
        <f>[1]!genUniform($N$9,$N$10)</f>
        <v>#VALUE!</v>
      </c>
      <c r="O542" t="e" vm="1">
        <f t="shared" si="93"/>
        <v>#VALUE!</v>
      </c>
      <c r="P542" s="47" t="e" vm="1">
        <f t="shared" si="94"/>
        <v>#VALUE!</v>
      </c>
      <c r="Q542" t="e" vm="1">
        <f t="shared" si="95"/>
        <v>#VALUE!</v>
      </c>
      <c r="R542" t="e" vm="2">
        <f>[1]!genUniform($J$9,$J$10)</f>
        <v>#VALUE!</v>
      </c>
      <c r="S542" t="e" vm="1">
        <f t="shared" si="96"/>
        <v>#VALUE!</v>
      </c>
      <c r="T542" s="47" t="e" vm="1">
        <f t="shared" si="97"/>
        <v>#VALUE!</v>
      </c>
      <c r="U542" t="e" vm="1">
        <f t="shared" si="98"/>
        <v>#VALUE!</v>
      </c>
    </row>
    <row r="543" spans="1:21">
      <c r="A543">
        <v>533</v>
      </c>
      <c r="C543" t="e" vm="2">
        <f>[1]!GenLognormal($C$9,$C$10)</f>
        <v>#VALUE!</v>
      </c>
      <c r="D543" t="e" vm="2">
        <f>[1]!GenLognormal($D$9,$D$10)</f>
        <v>#VALUE!</v>
      </c>
      <c r="E543" t="e" vm="2">
        <f>[1]!genNormal($E$9,$E$10)</f>
        <v>#VALUE!</v>
      </c>
      <c r="F543" t="e" vm="1">
        <f t="shared" si="89"/>
        <v>#VALUE!</v>
      </c>
      <c r="G543" t="e" vm="2">
        <f>[1]!GenLognormal($G$9,$G$10)</f>
        <v>#VALUE!</v>
      </c>
      <c r="H543" t="e" vm="2">
        <f>[1]!genBinomial(1,0.593)</f>
        <v>#VALUE!</v>
      </c>
      <c r="I543" s="13" t="e" vm="1">
        <f t="shared" si="99"/>
        <v>#VALUE!</v>
      </c>
      <c r="J543" t="e" vm="2">
        <f>[1]!genUniform($J$9,$J$10)</f>
        <v>#VALUE!</v>
      </c>
      <c r="K543" t="e" vm="1">
        <f t="shared" si="90"/>
        <v>#VALUE!</v>
      </c>
      <c r="L543" s="47" t="e" vm="1">
        <f t="shared" si="91"/>
        <v>#VALUE!</v>
      </c>
      <c r="M543" t="e" vm="1">
        <f t="shared" si="92"/>
        <v>#VALUE!</v>
      </c>
      <c r="N543" t="e" vm="2">
        <f>[1]!genUniform($N$9,$N$10)</f>
        <v>#VALUE!</v>
      </c>
      <c r="O543" t="e" vm="1">
        <f t="shared" si="93"/>
        <v>#VALUE!</v>
      </c>
      <c r="P543" s="47" t="e" vm="1">
        <f t="shared" si="94"/>
        <v>#VALUE!</v>
      </c>
      <c r="Q543" t="e" vm="1">
        <f t="shared" si="95"/>
        <v>#VALUE!</v>
      </c>
      <c r="R543" t="e" vm="2">
        <f>[1]!genUniform($J$9,$J$10)</f>
        <v>#VALUE!</v>
      </c>
      <c r="S543" t="e" vm="1">
        <f t="shared" si="96"/>
        <v>#VALUE!</v>
      </c>
      <c r="T543" s="47" t="e" vm="1">
        <f t="shared" si="97"/>
        <v>#VALUE!</v>
      </c>
      <c r="U543" t="e" vm="1">
        <f t="shared" si="98"/>
        <v>#VALUE!</v>
      </c>
    </row>
    <row r="544" spans="1:21">
      <c r="A544">
        <v>534</v>
      </c>
      <c r="C544" t="e" vm="2">
        <f>[1]!GenLognormal($C$9,$C$10)</f>
        <v>#VALUE!</v>
      </c>
      <c r="D544" t="e" vm="2">
        <f>[1]!GenLognormal($D$9,$D$10)</f>
        <v>#VALUE!</v>
      </c>
      <c r="E544" t="e" vm="2">
        <f>[1]!genNormal($E$9,$E$10)</f>
        <v>#VALUE!</v>
      </c>
      <c r="F544" t="e" vm="1">
        <f t="shared" si="89"/>
        <v>#VALUE!</v>
      </c>
      <c r="G544" t="e" vm="2">
        <f>[1]!GenLognormal($G$9,$G$10)</f>
        <v>#VALUE!</v>
      </c>
      <c r="H544" t="e" vm="2">
        <f>[1]!genBinomial(1,0.593)</f>
        <v>#VALUE!</v>
      </c>
      <c r="I544" s="13" t="e" vm="1">
        <f t="shared" si="99"/>
        <v>#VALUE!</v>
      </c>
      <c r="J544" t="e" vm="2">
        <f>[1]!genUniform($J$9,$J$10)</f>
        <v>#VALUE!</v>
      </c>
      <c r="K544" t="e" vm="1">
        <f t="shared" si="90"/>
        <v>#VALUE!</v>
      </c>
      <c r="L544" s="47" t="e" vm="1">
        <f t="shared" si="91"/>
        <v>#VALUE!</v>
      </c>
      <c r="M544" t="e" vm="1">
        <f t="shared" si="92"/>
        <v>#VALUE!</v>
      </c>
      <c r="N544" t="e" vm="2">
        <f>[1]!genUniform($N$9,$N$10)</f>
        <v>#VALUE!</v>
      </c>
      <c r="O544" t="e" vm="1">
        <f t="shared" si="93"/>
        <v>#VALUE!</v>
      </c>
      <c r="P544" s="47" t="e" vm="1">
        <f t="shared" si="94"/>
        <v>#VALUE!</v>
      </c>
      <c r="Q544" t="e" vm="1">
        <f t="shared" si="95"/>
        <v>#VALUE!</v>
      </c>
      <c r="R544" t="e" vm="2">
        <f>[1]!genUniform($J$9,$J$10)</f>
        <v>#VALUE!</v>
      </c>
      <c r="S544" t="e" vm="1">
        <f t="shared" si="96"/>
        <v>#VALUE!</v>
      </c>
      <c r="T544" s="47" t="e" vm="1">
        <f t="shared" si="97"/>
        <v>#VALUE!</v>
      </c>
      <c r="U544" t="e" vm="1">
        <f t="shared" si="98"/>
        <v>#VALUE!</v>
      </c>
    </row>
    <row r="545" spans="1:21">
      <c r="A545">
        <v>535</v>
      </c>
      <c r="C545" t="e" vm="2">
        <f>[1]!GenLognormal($C$9,$C$10)</f>
        <v>#VALUE!</v>
      </c>
      <c r="D545" t="e" vm="2">
        <f>[1]!GenLognormal($D$9,$D$10)</f>
        <v>#VALUE!</v>
      </c>
      <c r="E545" t="e" vm="2">
        <f>[1]!genNormal($E$9,$E$10)</f>
        <v>#VALUE!</v>
      </c>
      <c r="F545" t="e" vm="1">
        <f t="shared" si="89"/>
        <v>#VALUE!</v>
      </c>
      <c r="G545" t="e" vm="2">
        <f>[1]!GenLognormal($G$9,$G$10)</f>
        <v>#VALUE!</v>
      </c>
      <c r="H545" t="e" vm="2">
        <f>[1]!genBinomial(1,0.593)</f>
        <v>#VALUE!</v>
      </c>
      <c r="I545" s="13" t="e" vm="1">
        <f t="shared" si="99"/>
        <v>#VALUE!</v>
      </c>
      <c r="J545" t="e" vm="2">
        <f>[1]!genUniform($J$9,$J$10)</f>
        <v>#VALUE!</v>
      </c>
      <c r="K545" t="e" vm="1">
        <f t="shared" si="90"/>
        <v>#VALUE!</v>
      </c>
      <c r="L545" s="47" t="e" vm="1">
        <f t="shared" si="91"/>
        <v>#VALUE!</v>
      </c>
      <c r="M545" t="e" vm="1">
        <f t="shared" si="92"/>
        <v>#VALUE!</v>
      </c>
      <c r="N545" t="e" vm="2">
        <f>[1]!genUniform($N$9,$N$10)</f>
        <v>#VALUE!</v>
      </c>
      <c r="O545" t="e" vm="1">
        <f t="shared" si="93"/>
        <v>#VALUE!</v>
      </c>
      <c r="P545" s="47" t="e" vm="1">
        <f t="shared" si="94"/>
        <v>#VALUE!</v>
      </c>
      <c r="Q545" t="e" vm="1">
        <f t="shared" si="95"/>
        <v>#VALUE!</v>
      </c>
      <c r="R545" t="e" vm="2">
        <f>[1]!genUniform($J$9,$J$10)</f>
        <v>#VALUE!</v>
      </c>
      <c r="S545" t="e" vm="1">
        <f t="shared" si="96"/>
        <v>#VALUE!</v>
      </c>
      <c r="T545" s="47" t="e" vm="1">
        <f t="shared" si="97"/>
        <v>#VALUE!</v>
      </c>
      <c r="U545" t="e" vm="1">
        <f t="shared" si="98"/>
        <v>#VALUE!</v>
      </c>
    </row>
    <row r="546" spans="1:21">
      <c r="A546">
        <v>536</v>
      </c>
      <c r="C546" t="e" vm="2">
        <f>[1]!GenLognormal($C$9,$C$10)</f>
        <v>#VALUE!</v>
      </c>
      <c r="D546" t="e" vm="2">
        <f>[1]!GenLognormal($D$9,$D$10)</f>
        <v>#VALUE!</v>
      </c>
      <c r="E546" t="e" vm="2">
        <f>[1]!genNormal($E$9,$E$10)</f>
        <v>#VALUE!</v>
      </c>
      <c r="F546" t="e" vm="1">
        <f t="shared" si="89"/>
        <v>#VALUE!</v>
      </c>
      <c r="G546" t="e" vm="2">
        <f>[1]!GenLognormal($G$9,$G$10)</f>
        <v>#VALUE!</v>
      </c>
      <c r="H546" t="e" vm="2">
        <f>[1]!genBinomial(1,0.593)</f>
        <v>#VALUE!</v>
      </c>
      <c r="I546" s="13" t="e" vm="1">
        <f t="shared" si="99"/>
        <v>#VALUE!</v>
      </c>
      <c r="J546" t="e" vm="2">
        <f>[1]!genUniform($J$9,$J$10)</f>
        <v>#VALUE!</v>
      </c>
      <c r="K546" t="e" vm="1">
        <f t="shared" si="90"/>
        <v>#VALUE!</v>
      </c>
      <c r="L546" s="47" t="e" vm="1">
        <f t="shared" si="91"/>
        <v>#VALUE!</v>
      </c>
      <c r="M546" t="e" vm="1">
        <f t="shared" si="92"/>
        <v>#VALUE!</v>
      </c>
      <c r="N546" t="e" vm="2">
        <f>[1]!genUniform($N$9,$N$10)</f>
        <v>#VALUE!</v>
      </c>
      <c r="O546" t="e" vm="1">
        <f t="shared" si="93"/>
        <v>#VALUE!</v>
      </c>
      <c r="P546" s="47" t="e" vm="1">
        <f t="shared" si="94"/>
        <v>#VALUE!</v>
      </c>
      <c r="Q546" t="e" vm="1">
        <f t="shared" si="95"/>
        <v>#VALUE!</v>
      </c>
      <c r="R546" t="e" vm="2">
        <f>[1]!genUniform($J$9,$J$10)</f>
        <v>#VALUE!</v>
      </c>
      <c r="S546" t="e" vm="1">
        <f t="shared" si="96"/>
        <v>#VALUE!</v>
      </c>
      <c r="T546" s="47" t="e" vm="1">
        <f t="shared" si="97"/>
        <v>#VALUE!</v>
      </c>
      <c r="U546" t="e" vm="1">
        <f t="shared" si="98"/>
        <v>#VALUE!</v>
      </c>
    </row>
    <row r="547" spans="1:21">
      <c r="A547">
        <v>537</v>
      </c>
      <c r="C547" t="e" vm="2">
        <f>[1]!GenLognormal($C$9,$C$10)</f>
        <v>#VALUE!</v>
      </c>
      <c r="D547" t="e" vm="2">
        <f>[1]!GenLognormal($D$9,$D$10)</f>
        <v>#VALUE!</v>
      </c>
      <c r="E547" t="e" vm="2">
        <f>[1]!genNormal($E$9,$E$10)</f>
        <v>#VALUE!</v>
      </c>
      <c r="F547" t="e" vm="1">
        <f t="shared" si="89"/>
        <v>#VALUE!</v>
      </c>
      <c r="G547" t="e" vm="2">
        <f>[1]!GenLognormal($G$9,$G$10)</f>
        <v>#VALUE!</v>
      </c>
      <c r="H547" t="e" vm="2">
        <f>[1]!genBinomial(1,0.593)</f>
        <v>#VALUE!</v>
      </c>
      <c r="I547" s="13" t="e" vm="1">
        <f t="shared" si="99"/>
        <v>#VALUE!</v>
      </c>
      <c r="J547" t="e" vm="2">
        <f>[1]!genUniform($J$9,$J$10)</f>
        <v>#VALUE!</v>
      </c>
      <c r="K547" t="e" vm="1">
        <f t="shared" si="90"/>
        <v>#VALUE!</v>
      </c>
      <c r="L547" s="47" t="e" vm="1">
        <f t="shared" si="91"/>
        <v>#VALUE!</v>
      </c>
      <c r="M547" t="e" vm="1">
        <f t="shared" si="92"/>
        <v>#VALUE!</v>
      </c>
      <c r="N547" t="e" vm="2">
        <f>[1]!genUniform($N$9,$N$10)</f>
        <v>#VALUE!</v>
      </c>
      <c r="O547" t="e" vm="1">
        <f t="shared" si="93"/>
        <v>#VALUE!</v>
      </c>
      <c r="P547" s="47" t="e" vm="1">
        <f t="shared" si="94"/>
        <v>#VALUE!</v>
      </c>
      <c r="Q547" t="e" vm="1">
        <f t="shared" si="95"/>
        <v>#VALUE!</v>
      </c>
      <c r="R547" t="e" vm="2">
        <f>[1]!genUniform($J$9,$J$10)</f>
        <v>#VALUE!</v>
      </c>
      <c r="S547" t="e" vm="1">
        <f t="shared" si="96"/>
        <v>#VALUE!</v>
      </c>
      <c r="T547" s="47" t="e" vm="1">
        <f t="shared" si="97"/>
        <v>#VALUE!</v>
      </c>
      <c r="U547" t="e" vm="1">
        <f t="shared" si="98"/>
        <v>#VALUE!</v>
      </c>
    </row>
    <row r="548" spans="1:21">
      <c r="A548">
        <v>538</v>
      </c>
      <c r="C548" t="e" vm="2">
        <f>[1]!GenLognormal($C$9,$C$10)</f>
        <v>#VALUE!</v>
      </c>
      <c r="D548" t="e" vm="2">
        <f>[1]!GenLognormal($D$9,$D$10)</f>
        <v>#VALUE!</v>
      </c>
      <c r="E548" t="e" vm="2">
        <f>[1]!genNormal($E$9,$E$10)</f>
        <v>#VALUE!</v>
      </c>
      <c r="F548" t="e" vm="1">
        <f t="shared" si="89"/>
        <v>#VALUE!</v>
      </c>
      <c r="G548" t="e" vm="2">
        <f>[1]!GenLognormal($G$9,$G$10)</f>
        <v>#VALUE!</v>
      </c>
      <c r="H548" t="e" vm="2">
        <f>[1]!genBinomial(1,0.593)</f>
        <v>#VALUE!</v>
      </c>
      <c r="I548" s="13" t="e" vm="1">
        <f t="shared" si="99"/>
        <v>#VALUE!</v>
      </c>
      <c r="J548" t="e" vm="2">
        <f>[1]!genUniform($J$9,$J$10)</f>
        <v>#VALUE!</v>
      </c>
      <c r="K548" t="e" vm="1">
        <f t="shared" si="90"/>
        <v>#VALUE!</v>
      </c>
      <c r="L548" s="47" t="e" vm="1">
        <f t="shared" si="91"/>
        <v>#VALUE!</v>
      </c>
      <c r="M548" t="e" vm="1">
        <f t="shared" si="92"/>
        <v>#VALUE!</v>
      </c>
      <c r="N548" t="e" vm="2">
        <f>[1]!genUniform($N$9,$N$10)</f>
        <v>#VALUE!</v>
      </c>
      <c r="O548" t="e" vm="1">
        <f t="shared" si="93"/>
        <v>#VALUE!</v>
      </c>
      <c r="P548" s="47" t="e" vm="1">
        <f t="shared" si="94"/>
        <v>#VALUE!</v>
      </c>
      <c r="Q548" t="e" vm="1">
        <f t="shared" si="95"/>
        <v>#VALUE!</v>
      </c>
      <c r="R548" t="e" vm="2">
        <f>[1]!genUniform($J$9,$J$10)</f>
        <v>#VALUE!</v>
      </c>
      <c r="S548" t="e" vm="1">
        <f t="shared" si="96"/>
        <v>#VALUE!</v>
      </c>
      <c r="T548" s="47" t="e" vm="1">
        <f t="shared" si="97"/>
        <v>#VALUE!</v>
      </c>
      <c r="U548" t="e" vm="1">
        <f t="shared" si="98"/>
        <v>#VALUE!</v>
      </c>
    </row>
    <row r="549" spans="1:21">
      <c r="A549">
        <v>539</v>
      </c>
      <c r="C549" t="e" vm="2">
        <f>[1]!GenLognormal($C$9,$C$10)</f>
        <v>#VALUE!</v>
      </c>
      <c r="D549" t="e" vm="2">
        <f>[1]!GenLognormal($D$9,$D$10)</f>
        <v>#VALUE!</v>
      </c>
      <c r="E549" t="e" vm="2">
        <f>[1]!genNormal($E$9,$E$10)</f>
        <v>#VALUE!</v>
      </c>
      <c r="F549" t="e" vm="1">
        <f t="shared" si="89"/>
        <v>#VALUE!</v>
      </c>
      <c r="G549" t="e" vm="2">
        <f>[1]!GenLognormal($G$9,$G$10)</f>
        <v>#VALUE!</v>
      </c>
      <c r="H549" t="e" vm="2">
        <f>[1]!genBinomial(1,0.593)</f>
        <v>#VALUE!</v>
      </c>
      <c r="I549" s="13" t="e" vm="1">
        <f t="shared" si="99"/>
        <v>#VALUE!</v>
      </c>
      <c r="J549" t="e" vm="2">
        <f>[1]!genUniform($J$9,$J$10)</f>
        <v>#VALUE!</v>
      </c>
      <c r="K549" t="e" vm="1">
        <f t="shared" si="90"/>
        <v>#VALUE!</v>
      </c>
      <c r="L549" s="47" t="e" vm="1">
        <f t="shared" si="91"/>
        <v>#VALUE!</v>
      </c>
      <c r="M549" t="e" vm="1">
        <f t="shared" si="92"/>
        <v>#VALUE!</v>
      </c>
      <c r="N549" t="e" vm="2">
        <f>[1]!genUniform($N$9,$N$10)</f>
        <v>#VALUE!</v>
      </c>
      <c r="O549" t="e" vm="1">
        <f t="shared" si="93"/>
        <v>#VALUE!</v>
      </c>
      <c r="P549" s="47" t="e" vm="1">
        <f t="shared" si="94"/>
        <v>#VALUE!</v>
      </c>
      <c r="Q549" t="e" vm="1">
        <f t="shared" si="95"/>
        <v>#VALUE!</v>
      </c>
      <c r="R549" t="e" vm="2">
        <f>[1]!genUniform($J$9,$J$10)</f>
        <v>#VALUE!</v>
      </c>
      <c r="S549" t="e" vm="1">
        <f t="shared" si="96"/>
        <v>#VALUE!</v>
      </c>
      <c r="T549" s="47" t="e" vm="1">
        <f t="shared" si="97"/>
        <v>#VALUE!</v>
      </c>
      <c r="U549" t="e" vm="1">
        <f t="shared" si="98"/>
        <v>#VALUE!</v>
      </c>
    </row>
    <row r="550" spans="1:21">
      <c r="A550">
        <v>540</v>
      </c>
      <c r="C550" t="e" vm="2">
        <f>[1]!GenLognormal($C$9,$C$10)</f>
        <v>#VALUE!</v>
      </c>
      <c r="D550" t="e" vm="2">
        <f>[1]!GenLognormal($D$9,$D$10)</f>
        <v>#VALUE!</v>
      </c>
      <c r="E550" t="e" vm="2">
        <f>[1]!genNormal($E$9,$E$10)</f>
        <v>#VALUE!</v>
      </c>
      <c r="F550" t="e" vm="1">
        <f t="shared" si="89"/>
        <v>#VALUE!</v>
      </c>
      <c r="G550" t="e" vm="2">
        <f>[1]!GenLognormal($G$9,$G$10)</f>
        <v>#VALUE!</v>
      </c>
      <c r="H550" t="e" vm="2">
        <f>[1]!genBinomial(1,0.593)</f>
        <v>#VALUE!</v>
      </c>
      <c r="I550" s="13" t="e" vm="1">
        <f t="shared" si="99"/>
        <v>#VALUE!</v>
      </c>
      <c r="J550" t="e" vm="2">
        <f>[1]!genUniform($J$9,$J$10)</f>
        <v>#VALUE!</v>
      </c>
      <c r="K550" t="e" vm="1">
        <f t="shared" si="90"/>
        <v>#VALUE!</v>
      </c>
      <c r="L550" s="47" t="e" vm="1">
        <f t="shared" si="91"/>
        <v>#VALUE!</v>
      </c>
      <c r="M550" t="e" vm="1">
        <f t="shared" si="92"/>
        <v>#VALUE!</v>
      </c>
      <c r="N550" t="e" vm="2">
        <f>[1]!genUniform($N$9,$N$10)</f>
        <v>#VALUE!</v>
      </c>
      <c r="O550" t="e" vm="1">
        <f t="shared" si="93"/>
        <v>#VALUE!</v>
      </c>
      <c r="P550" s="47" t="e" vm="1">
        <f t="shared" si="94"/>
        <v>#VALUE!</v>
      </c>
      <c r="Q550" t="e" vm="1">
        <f t="shared" si="95"/>
        <v>#VALUE!</v>
      </c>
      <c r="R550" t="e" vm="2">
        <f>[1]!genUniform($J$9,$J$10)</f>
        <v>#VALUE!</v>
      </c>
      <c r="S550" t="e" vm="1">
        <f t="shared" si="96"/>
        <v>#VALUE!</v>
      </c>
      <c r="T550" s="47" t="e" vm="1">
        <f t="shared" si="97"/>
        <v>#VALUE!</v>
      </c>
      <c r="U550" t="e" vm="1">
        <f t="shared" si="98"/>
        <v>#VALUE!</v>
      </c>
    </row>
    <row r="551" spans="1:21">
      <c r="A551">
        <v>541</v>
      </c>
      <c r="C551" t="e" vm="2">
        <f>[1]!GenLognormal($C$9,$C$10)</f>
        <v>#VALUE!</v>
      </c>
      <c r="D551" t="e" vm="2">
        <f>[1]!GenLognormal($D$9,$D$10)</f>
        <v>#VALUE!</v>
      </c>
      <c r="E551" t="e" vm="2">
        <f>[1]!genNormal($E$9,$E$10)</f>
        <v>#VALUE!</v>
      </c>
      <c r="F551" t="e" vm="1">
        <f t="shared" si="89"/>
        <v>#VALUE!</v>
      </c>
      <c r="G551" t="e" vm="2">
        <f>[1]!GenLognormal($G$9,$G$10)</f>
        <v>#VALUE!</v>
      </c>
      <c r="H551" t="e" vm="2">
        <f>[1]!genBinomial(1,0.593)</f>
        <v>#VALUE!</v>
      </c>
      <c r="I551" s="13" t="e" vm="1">
        <f t="shared" si="99"/>
        <v>#VALUE!</v>
      </c>
      <c r="J551" t="e" vm="2">
        <f>[1]!genUniform($J$9,$J$10)</f>
        <v>#VALUE!</v>
      </c>
      <c r="K551" t="e" vm="1">
        <f t="shared" si="90"/>
        <v>#VALUE!</v>
      </c>
      <c r="L551" s="47" t="e" vm="1">
        <f t="shared" si="91"/>
        <v>#VALUE!</v>
      </c>
      <c r="M551" t="e" vm="1">
        <f t="shared" si="92"/>
        <v>#VALUE!</v>
      </c>
      <c r="N551" t="e" vm="2">
        <f>[1]!genUniform($N$9,$N$10)</f>
        <v>#VALUE!</v>
      </c>
      <c r="O551" t="e" vm="1">
        <f t="shared" si="93"/>
        <v>#VALUE!</v>
      </c>
      <c r="P551" s="47" t="e" vm="1">
        <f t="shared" si="94"/>
        <v>#VALUE!</v>
      </c>
      <c r="Q551" t="e" vm="1">
        <f t="shared" si="95"/>
        <v>#VALUE!</v>
      </c>
      <c r="R551" t="e" vm="2">
        <f>[1]!genUniform($J$9,$J$10)</f>
        <v>#VALUE!</v>
      </c>
      <c r="S551" t="e" vm="1">
        <f t="shared" si="96"/>
        <v>#VALUE!</v>
      </c>
      <c r="T551" s="47" t="e" vm="1">
        <f t="shared" si="97"/>
        <v>#VALUE!</v>
      </c>
      <c r="U551" t="e" vm="1">
        <f t="shared" si="98"/>
        <v>#VALUE!</v>
      </c>
    </row>
    <row r="552" spans="1:21">
      <c r="A552">
        <v>542</v>
      </c>
      <c r="C552" t="e" vm="2">
        <f>[1]!GenLognormal($C$9,$C$10)</f>
        <v>#VALUE!</v>
      </c>
      <c r="D552" t="e" vm="2">
        <f>[1]!GenLognormal($D$9,$D$10)</f>
        <v>#VALUE!</v>
      </c>
      <c r="E552" t="e" vm="2">
        <f>[1]!genNormal($E$9,$E$10)</f>
        <v>#VALUE!</v>
      </c>
      <c r="F552" t="e" vm="1">
        <f t="shared" si="89"/>
        <v>#VALUE!</v>
      </c>
      <c r="G552" t="e" vm="2">
        <f>[1]!GenLognormal($G$9,$G$10)</f>
        <v>#VALUE!</v>
      </c>
      <c r="H552" t="e" vm="2">
        <f>[1]!genBinomial(1,0.593)</f>
        <v>#VALUE!</v>
      </c>
      <c r="I552" s="13" t="e" vm="1">
        <f t="shared" si="99"/>
        <v>#VALUE!</v>
      </c>
      <c r="J552" t="e" vm="2">
        <f>[1]!genUniform($J$9,$J$10)</f>
        <v>#VALUE!</v>
      </c>
      <c r="K552" t="e" vm="1">
        <f t="shared" si="90"/>
        <v>#VALUE!</v>
      </c>
      <c r="L552" s="47" t="e" vm="1">
        <f t="shared" si="91"/>
        <v>#VALUE!</v>
      </c>
      <c r="M552" t="e" vm="1">
        <f t="shared" si="92"/>
        <v>#VALUE!</v>
      </c>
      <c r="N552" t="e" vm="2">
        <f>[1]!genUniform($N$9,$N$10)</f>
        <v>#VALUE!</v>
      </c>
      <c r="O552" t="e" vm="1">
        <f t="shared" si="93"/>
        <v>#VALUE!</v>
      </c>
      <c r="P552" s="47" t="e" vm="1">
        <f t="shared" si="94"/>
        <v>#VALUE!</v>
      </c>
      <c r="Q552" t="e" vm="1">
        <f t="shared" si="95"/>
        <v>#VALUE!</v>
      </c>
      <c r="R552" t="e" vm="2">
        <f>[1]!genUniform($J$9,$J$10)</f>
        <v>#VALUE!</v>
      </c>
      <c r="S552" t="e" vm="1">
        <f t="shared" si="96"/>
        <v>#VALUE!</v>
      </c>
      <c r="T552" s="47" t="e" vm="1">
        <f t="shared" si="97"/>
        <v>#VALUE!</v>
      </c>
      <c r="U552" t="e" vm="1">
        <f t="shared" si="98"/>
        <v>#VALUE!</v>
      </c>
    </row>
    <row r="553" spans="1:21">
      <c r="A553">
        <v>543</v>
      </c>
      <c r="C553" t="e" vm="2">
        <f>[1]!GenLognormal($C$9,$C$10)</f>
        <v>#VALUE!</v>
      </c>
      <c r="D553" t="e" vm="2">
        <f>[1]!GenLognormal($D$9,$D$10)</f>
        <v>#VALUE!</v>
      </c>
      <c r="E553" t="e" vm="2">
        <f>[1]!genNormal($E$9,$E$10)</f>
        <v>#VALUE!</v>
      </c>
      <c r="F553" t="e" vm="1">
        <f t="shared" si="89"/>
        <v>#VALUE!</v>
      </c>
      <c r="G553" t="e" vm="2">
        <f>[1]!GenLognormal($G$9,$G$10)</f>
        <v>#VALUE!</v>
      </c>
      <c r="H553" t="e" vm="2">
        <f>[1]!genBinomial(1,0.593)</f>
        <v>#VALUE!</v>
      </c>
      <c r="I553" s="13" t="e" vm="1">
        <f t="shared" si="99"/>
        <v>#VALUE!</v>
      </c>
      <c r="J553" t="e" vm="2">
        <f>[1]!genUniform($J$9,$J$10)</f>
        <v>#VALUE!</v>
      </c>
      <c r="K553" t="e" vm="1">
        <f t="shared" si="90"/>
        <v>#VALUE!</v>
      </c>
      <c r="L553" s="47" t="e" vm="1">
        <f t="shared" si="91"/>
        <v>#VALUE!</v>
      </c>
      <c r="M553" t="e" vm="1">
        <f t="shared" si="92"/>
        <v>#VALUE!</v>
      </c>
      <c r="N553" t="e" vm="2">
        <f>[1]!genUniform($N$9,$N$10)</f>
        <v>#VALUE!</v>
      </c>
      <c r="O553" t="e" vm="1">
        <f t="shared" si="93"/>
        <v>#VALUE!</v>
      </c>
      <c r="P553" s="47" t="e" vm="1">
        <f t="shared" si="94"/>
        <v>#VALUE!</v>
      </c>
      <c r="Q553" t="e" vm="1">
        <f t="shared" si="95"/>
        <v>#VALUE!</v>
      </c>
      <c r="R553" t="e" vm="2">
        <f>[1]!genUniform($J$9,$J$10)</f>
        <v>#VALUE!</v>
      </c>
      <c r="S553" t="e" vm="1">
        <f t="shared" si="96"/>
        <v>#VALUE!</v>
      </c>
      <c r="T553" s="47" t="e" vm="1">
        <f t="shared" si="97"/>
        <v>#VALUE!</v>
      </c>
      <c r="U553" t="e" vm="1">
        <f t="shared" si="98"/>
        <v>#VALUE!</v>
      </c>
    </row>
    <row r="554" spans="1:21">
      <c r="A554">
        <v>544</v>
      </c>
      <c r="C554" t="e" vm="2">
        <f>[1]!GenLognormal($C$9,$C$10)</f>
        <v>#VALUE!</v>
      </c>
      <c r="D554" t="e" vm="2">
        <f>[1]!GenLognormal($D$9,$D$10)</f>
        <v>#VALUE!</v>
      </c>
      <c r="E554" t="e" vm="2">
        <f>[1]!genNormal($E$9,$E$10)</f>
        <v>#VALUE!</v>
      </c>
      <c r="F554" t="e" vm="1">
        <f t="shared" si="89"/>
        <v>#VALUE!</v>
      </c>
      <c r="G554" t="e" vm="2">
        <f>[1]!GenLognormal($G$9,$G$10)</f>
        <v>#VALUE!</v>
      </c>
      <c r="H554" t="e" vm="2">
        <f>[1]!genBinomial(1,0.593)</f>
        <v>#VALUE!</v>
      </c>
      <c r="I554" s="13" t="e" vm="1">
        <f t="shared" si="99"/>
        <v>#VALUE!</v>
      </c>
      <c r="J554" t="e" vm="2">
        <f>[1]!genUniform($J$9,$J$10)</f>
        <v>#VALUE!</v>
      </c>
      <c r="K554" t="e" vm="1">
        <f t="shared" si="90"/>
        <v>#VALUE!</v>
      </c>
      <c r="L554" s="47" t="e" vm="1">
        <f t="shared" si="91"/>
        <v>#VALUE!</v>
      </c>
      <c r="M554" t="e" vm="1">
        <f t="shared" si="92"/>
        <v>#VALUE!</v>
      </c>
      <c r="N554" t="e" vm="2">
        <f>[1]!genUniform($N$9,$N$10)</f>
        <v>#VALUE!</v>
      </c>
      <c r="O554" t="e" vm="1">
        <f t="shared" si="93"/>
        <v>#VALUE!</v>
      </c>
      <c r="P554" s="47" t="e" vm="1">
        <f t="shared" si="94"/>
        <v>#VALUE!</v>
      </c>
      <c r="Q554" t="e" vm="1">
        <f t="shared" si="95"/>
        <v>#VALUE!</v>
      </c>
      <c r="R554" t="e" vm="2">
        <f>[1]!genUniform($J$9,$J$10)</f>
        <v>#VALUE!</v>
      </c>
      <c r="S554" t="e" vm="1">
        <f t="shared" si="96"/>
        <v>#VALUE!</v>
      </c>
      <c r="T554" s="47" t="e" vm="1">
        <f t="shared" si="97"/>
        <v>#VALUE!</v>
      </c>
      <c r="U554" t="e" vm="1">
        <f t="shared" si="98"/>
        <v>#VALUE!</v>
      </c>
    </row>
    <row r="555" spans="1:21">
      <c r="A555">
        <v>545</v>
      </c>
      <c r="C555" t="e" vm="2">
        <f>[1]!GenLognormal($C$9,$C$10)</f>
        <v>#VALUE!</v>
      </c>
      <c r="D555" t="e" vm="2">
        <f>[1]!GenLognormal($D$9,$D$10)</f>
        <v>#VALUE!</v>
      </c>
      <c r="E555" t="e" vm="2">
        <f>[1]!genNormal($E$9,$E$10)</f>
        <v>#VALUE!</v>
      </c>
      <c r="F555" t="e" vm="1">
        <f t="shared" si="89"/>
        <v>#VALUE!</v>
      </c>
      <c r="G555" t="e" vm="2">
        <f>[1]!GenLognormal($G$9,$G$10)</f>
        <v>#VALUE!</v>
      </c>
      <c r="H555" t="e" vm="2">
        <f>[1]!genBinomial(1,0.593)</f>
        <v>#VALUE!</v>
      </c>
      <c r="I555" s="13" t="e" vm="1">
        <f t="shared" si="99"/>
        <v>#VALUE!</v>
      </c>
      <c r="J555" t="e" vm="2">
        <f>[1]!genUniform($J$9,$J$10)</f>
        <v>#VALUE!</v>
      </c>
      <c r="K555" t="e" vm="1">
        <f t="shared" si="90"/>
        <v>#VALUE!</v>
      </c>
      <c r="L555" s="47" t="e" vm="1">
        <f t="shared" si="91"/>
        <v>#VALUE!</v>
      </c>
      <c r="M555" t="e" vm="1">
        <f t="shared" si="92"/>
        <v>#VALUE!</v>
      </c>
      <c r="N555" t="e" vm="2">
        <f>[1]!genUniform($N$9,$N$10)</f>
        <v>#VALUE!</v>
      </c>
      <c r="O555" t="e" vm="1">
        <f t="shared" si="93"/>
        <v>#VALUE!</v>
      </c>
      <c r="P555" s="47" t="e" vm="1">
        <f t="shared" si="94"/>
        <v>#VALUE!</v>
      </c>
      <c r="Q555" t="e" vm="1">
        <f t="shared" si="95"/>
        <v>#VALUE!</v>
      </c>
      <c r="R555" t="e" vm="2">
        <f>[1]!genUniform($J$9,$J$10)</f>
        <v>#VALUE!</v>
      </c>
      <c r="S555" t="e" vm="1">
        <f t="shared" si="96"/>
        <v>#VALUE!</v>
      </c>
      <c r="T555" s="47" t="e" vm="1">
        <f t="shared" si="97"/>
        <v>#VALUE!</v>
      </c>
      <c r="U555" t="e" vm="1">
        <f t="shared" si="98"/>
        <v>#VALUE!</v>
      </c>
    </row>
    <row r="556" spans="1:21">
      <c r="A556">
        <v>546</v>
      </c>
      <c r="C556" t="e" vm="2">
        <f>[1]!GenLognormal($C$9,$C$10)</f>
        <v>#VALUE!</v>
      </c>
      <c r="D556" t="e" vm="2">
        <f>[1]!GenLognormal($D$9,$D$10)</f>
        <v>#VALUE!</v>
      </c>
      <c r="E556" t="e" vm="2">
        <f>[1]!genNormal($E$9,$E$10)</f>
        <v>#VALUE!</v>
      </c>
      <c r="F556" t="e" vm="1">
        <f t="shared" si="89"/>
        <v>#VALUE!</v>
      </c>
      <c r="G556" t="e" vm="2">
        <f>[1]!GenLognormal($G$9,$G$10)</f>
        <v>#VALUE!</v>
      </c>
      <c r="H556" t="e" vm="2">
        <f>[1]!genBinomial(1,0.593)</f>
        <v>#VALUE!</v>
      </c>
      <c r="I556" s="13" t="e" vm="1">
        <f t="shared" si="99"/>
        <v>#VALUE!</v>
      </c>
      <c r="J556" t="e" vm="2">
        <f>[1]!genUniform($J$9,$J$10)</f>
        <v>#VALUE!</v>
      </c>
      <c r="K556" t="e" vm="1">
        <f t="shared" si="90"/>
        <v>#VALUE!</v>
      </c>
      <c r="L556" s="47" t="e" vm="1">
        <f t="shared" si="91"/>
        <v>#VALUE!</v>
      </c>
      <c r="M556" t="e" vm="1">
        <f t="shared" si="92"/>
        <v>#VALUE!</v>
      </c>
      <c r="N556" t="e" vm="2">
        <f>[1]!genUniform($N$9,$N$10)</f>
        <v>#VALUE!</v>
      </c>
      <c r="O556" t="e" vm="1">
        <f t="shared" si="93"/>
        <v>#VALUE!</v>
      </c>
      <c r="P556" s="47" t="e" vm="1">
        <f t="shared" si="94"/>
        <v>#VALUE!</v>
      </c>
      <c r="Q556" t="e" vm="1">
        <f t="shared" si="95"/>
        <v>#VALUE!</v>
      </c>
      <c r="R556" t="e" vm="2">
        <f>[1]!genUniform($J$9,$J$10)</f>
        <v>#VALUE!</v>
      </c>
      <c r="S556" t="e" vm="1">
        <f t="shared" si="96"/>
        <v>#VALUE!</v>
      </c>
      <c r="T556" s="47" t="e" vm="1">
        <f t="shared" si="97"/>
        <v>#VALUE!</v>
      </c>
      <c r="U556" t="e" vm="1">
        <f t="shared" si="98"/>
        <v>#VALUE!</v>
      </c>
    </row>
    <row r="557" spans="1:21">
      <c r="A557">
        <v>547</v>
      </c>
      <c r="C557" t="e" vm="2">
        <f>[1]!GenLognormal($C$9,$C$10)</f>
        <v>#VALUE!</v>
      </c>
      <c r="D557" t="e" vm="2">
        <f>[1]!GenLognormal($D$9,$D$10)</f>
        <v>#VALUE!</v>
      </c>
      <c r="E557" t="e" vm="2">
        <f>[1]!genNormal($E$9,$E$10)</f>
        <v>#VALUE!</v>
      </c>
      <c r="F557" t="e" vm="1">
        <f t="shared" si="89"/>
        <v>#VALUE!</v>
      </c>
      <c r="G557" t="e" vm="2">
        <f>[1]!GenLognormal($G$9,$G$10)</f>
        <v>#VALUE!</v>
      </c>
      <c r="H557" t="e" vm="2">
        <f>[1]!genBinomial(1,0.593)</f>
        <v>#VALUE!</v>
      </c>
      <c r="I557" s="13" t="e" vm="1">
        <f t="shared" si="99"/>
        <v>#VALUE!</v>
      </c>
      <c r="J557" t="e" vm="2">
        <f>[1]!genUniform($J$9,$J$10)</f>
        <v>#VALUE!</v>
      </c>
      <c r="K557" t="e" vm="1">
        <f t="shared" si="90"/>
        <v>#VALUE!</v>
      </c>
      <c r="L557" s="47" t="e" vm="1">
        <f t="shared" si="91"/>
        <v>#VALUE!</v>
      </c>
      <c r="M557" t="e" vm="1">
        <f t="shared" si="92"/>
        <v>#VALUE!</v>
      </c>
      <c r="N557" t="e" vm="2">
        <f>[1]!genUniform($N$9,$N$10)</f>
        <v>#VALUE!</v>
      </c>
      <c r="O557" t="e" vm="1">
        <f t="shared" si="93"/>
        <v>#VALUE!</v>
      </c>
      <c r="P557" s="47" t="e" vm="1">
        <f t="shared" si="94"/>
        <v>#VALUE!</v>
      </c>
      <c r="Q557" t="e" vm="1">
        <f t="shared" si="95"/>
        <v>#VALUE!</v>
      </c>
      <c r="R557" t="e" vm="2">
        <f>[1]!genUniform($J$9,$J$10)</f>
        <v>#VALUE!</v>
      </c>
      <c r="S557" t="e" vm="1">
        <f t="shared" si="96"/>
        <v>#VALUE!</v>
      </c>
      <c r="T557" s="47" t="e" vm="1">
        <f t="shared" si="97"/>
        <v>#VALUE!</v>
      </c>
      <c r="U557" t="e" vm="1">
        <f t="shared" si="98"/>
        <v>#VALUE!</v>
      </c>
    </row>
    <row r="558" spans="1:21">
      <c r="A558">
        <v>548</v>
      </c>
      <c r="C558" t="e" vm="2">
        <f>[1]!GenLognormal($C$9,$C$10)</f>
        <v>#VALUE!</v>
      </c>
      <c r="D558" t="e" vm="2">
        <f>[1]!GenLognormal($D$9,$D$10)</f>
        <v>#VALUE!</v>
      </c>
      <c r="E558" t="e" vm="2">
        <f>[1]!genNormal($E$9,$E$10)</f>
        <v>#VALUE!</v>
      </c>
      <c r="F558" t="e" vm="1">
        <f t="shared" si="89"/>
        <v>#VALUE!</v>
      </c>
      <c r="G558" t="e" vm="2">
        <f>[1]!GenLognormal($G$9,$G$10)</f>
        <v>#VALUE!</v>
      </c>
      <c r="H558" t="e" vm="2">
        <f>[1]!genBinomial(1,0.593)</f>
        <v>#VALUE!</v>
      </c>
      <c r="I558" s="13" t="e" vm="1">
        <f t="shared" si="99"/>
        <v>#VALUE!</v>
      </c>
      <c r="J558" t="e" vm="2">
        <f>[1]!genUniform($J$9,$J$10)</f>
        <v>#VALUE!</v>
      </c>
      <c r="K558" t="e" vm="1">
        <f t="shared" si="90"/>
        <v>#VALUE!</v>
      </c>
      <c r="L558" s="47" t="e" vm="1">
        <f t="shared" si="91"/>
        <v>#VALUE!</v>
      </c>
      <c r="M558" t="e" vm="1">
        <f t="shared" si="92"/>
        <v>#VALUE!</v>
      </c>
      <c r="N558" t="e" vm="2">
        <f>[1]!genUniform($N$9,$N$10)</f>
        <v>#VALUE!</v>
      </c>
      <c r="O558" t="e" vm="1">
        <f t="shared" si="93"/>
        <v>#VALUE!</v>
      </c>
      <c r="P558" s="47" t="e" vm="1">
        <f t="shared" si="94"/>
        <v>#VALUE!</v>
      </c>
      <c r="Q558" t="e" vm="1">
        <f t="shared" si="95"/>
        <v>#VALUE!</v>
      </c>
      <c r="R558" t="e" vm="2">
        <f>[1]!genUniform($J$9,$J$10)</f>
        <v>#VALUE!</v>
      </c>
      <c r="S558" t="e" vm="1">
        <f t="shared" si="96"/>
        <v>#VALUE!</v>
      </c>
      <c r="T558" s="47" t="e" vm="1">
        <f t="shared" si="97"/>
        <v>#VALUE!</v>
      </c>
      <c r="U558" t="e" vm="1">
        <f t="shared" si="98"/>
        <v>#VALUE!</v>
      </c>
    </row>
    <row r="559" spans="1:21">
      <c r="A559">
        <v>549</v>
      </c>
      <c r="C559" t="e" vm="2">
        <f>[1]!GenLognormal($C$9,$C$10)</f>
        <v>#VALUE!</v>
      </c>
      <c r="D559" t="e" vm="2">
        <f>[1]!GenLognormal($D$9,$D$10)</f>
        <v>#VALUE!</v>
      </c>
      <c r="E559" t="e" vm="2">
        <f>[1]!genNormal($E$9,$E$10)</f>
        <v>#VALUE!</v>
      </c>
      <c r="F559" t="e" vm="1">
        <f t="shared" si="89"/>
        <v>#VALUE!</v>
      </c>
      <c r="G559" t="e" vm="2">
        <f>[1]!GenLognormal($G$9,$G$10)</f>
        <v>#VALUE!</v>
      </c>
      <c r="H559" t="e" vm="2">
        <f>[1]!genBinomial(1,0.593)</f>
        <v>#VALUE!</v>
      </c>
      <c r="I559" s="13" t="e" vm="1">
        <f t="shared" si="99"/>
        <v>#VALUE!</v>
      </c>
      <c r="J559" t="e" vm="2">
        <f>[1]!genUniform($J$9,$J$10)</f>
        <v>#VALUE!</v>
      </c>
      <c r="K559" t="e" vm="1">
        <f t="shared" si="90"/>
        <v>#VALUE!</v>
      </c>
      <c r="L559" s="47" t="e" vm="1">
        <f t="shared" si="91"/>
        <v>#VALUE!</v>
      </c>
      <c r="M559" t="e" vm="1">
        <f t="shared" si="92"/>
        <v>#VALUE!</v>
      </c>
      <c r="N559" t="e" vm="2">
        <f>[1]!genUniform($N$9,$N$10)</f>
        <v>#VALUE!</v>
      </c>
      <c r="O559" t="e" vm="1">
        <f t="shared" si="93"/>
        <v>#VALUE!</v>
      </c>
      <c r="P559" s="47" t="e" vm="1">
        <f t="shared" si="94"/>
        <v>#VALUE!</v>
      </c>
      <c r="Q559" t="e" vm="1">
        <f t="shared" si="95"/>
        <v>#VALUE!</v>
      </c>
      <c r="R559" t="e" vm="2">
        <f>[1]!genUniform($J$9,$J$10)</f>
        <v>#VALUE!</v>
      </c>
      <c r="S559" t="e" vm="1">
        <f t="shared" si="96"/>
        <v>#VALUE!</v>
      </c>
      <c r="T559" s="47" t="e" vm="1">
        <f t="shared" si="97"/>
        <v>#VALUE!</v>
      </c>
      <c r="U559" t="e" vm="1">
        <f t="shared" si="98"/>
        <v>#VALUE!</v>
      </c>
    </row>
    <row r="560" spans="1:21">
      <c r="A560">
        <v>550</v>
      </c>
      <c r="C560" t="e" vm="2">
        <f>[1]!GenLognormal($C$9,$C$10)</f>
        <v>#VALUE!</v>
      </c>
      <c r="D560" t="e" vm="2">
        <f>[1]!GenLognormal($D$9,$D$10)</f>
        <v>#VALUE!</v>
      </c>
      <c r="E560" t="e" vm="2">
        <f>[1]!genNormal($E$9,$E$10)</f>
        <v>#VALUE!</v>
      </c>
      <c r="F560" t="e" vm="1">
        <f t="shared" si="89"/>
        <v>#VALUE!</v>
      </c>
      <c r="G560" t="e" vm="2">
        <f>[1]!GenLognormal($G$9,$G$10)</f>
        <v>#VALUE!</v>
      </c>
      <c r="H560" t="e" vm="2">
        <f>[1]!genBinomial(1,0.593)</f>
        <v>#VALUE!</v>
      </c>
      <c r="I560" s="13" t="e" vm="1">
        <f t="shared" si="99"/>
        <v>#VALUE!</v>
      </c>
      <c r="J560" t="e" vm="2">
        <f>[1]!genUniform($J$9,$J$10)</f>
        <v>#VALUE!</v>
      </c>
      <c r="K560" t="e" vm="1">
        <f t="shared" si="90"/>
        <v>#VALUE!</v>
      </c>
      <c r="L560" s="47" t="e" vm="1">
        <f t="shared" si="91"/>
        <v>#VALUE!</v>
      </c>
      <c r="M560" t="e" vm="1">
        <f t="shared" si="92"/>
        <v>#VALUE!</v>
      </c>
      <c r="N560" t="e" vm="2">
        <f>[1]!genUniform($N$9,$N$10)</f>
        <v>#VALUE!</v>
      </c>
      <c r="O560" t="e" vm="1">
        <f t="shared" si="93"/>
        <v>#VALUE!</v>
      </c>
      <c r="P560" s="47" t="e" vm="1">
        <f t="shared" si="94"/>
        <v>#VALUE!</v>
      </c>
      <c r="Q560" t="e" vm="1">
        <f t="shared" si="95"/>
        <v>#VALUE!</v>
      </c>
      <c r="R560" t="e" vm="2">
        <f>[1]!genUniform($J$9,$J$10)</f>
        <v>#VALUE!</v>
      </c>
      <c r="S560" t="e" vm="1">
        <f t="shared" si="96"/>
        <v>#VALUE!</v>
      </c>
      <c r="T560" s="47" t="e" vm="1">
        <f t="shared" si="97"/>
        <v>#VALUE!</v>
      </c>
      <c r="U560" t="e" vm="1">
        <f t="shared" si="98"/>
        <v>#VALUE!</v>
      </c>
    </row>
    <row r="561" spans="1:21">
      <c r="A561">
        <v>551</v>
      </c>
      <c r="C561" t="e" vm="2">
        <f>[1]!GenLognormal($C$9,$C$10)</f>
        <v>#VALUE!</v>
      </c>
      <c r="D561" t="e" vm="2">
        <f>[1]!GenLognormal($D$9,$D$10)</f>
        <v>#VALUE!</v>
      </c>
      <c r="E561" t="e" vm="2">
        <f>[1]!genNormal($E$9,$E$10)</f>
        <v>#VALUE!</v>
      </c>
      <c r="F561" t="e" vm="1">
        <f t="shared" si="89"/>
        <v>#VALUE!</v>
      </c>
      <c r="G561" t="e" vm="2">
        <f>[1]!GenLognormal($G$9,$G$10)</f>
        <v>#VALUE!</v>
      </c>
      <c r="H561" t="e" vm="2">
        <f>[1]!genBinomial(1,0.593)</f>
        <v>#VALUE!</v>
      </c>
      <c r="I561" s="13" t="e" vm="1">
        <f t="shared" si="99"/>
        <v>#VALUE!</v>
      </c>
      <c r="J561" t="e" vm="2">
        <f>[1]!genUniform($J$9,$J$10)</f>
        <v>#VALUE!</v>
      </c>
      <c r="K561" t="e" vm="1">
        <f t="shared" si="90"/>
        <v>#VALUE!</v>
      </c>
      <c r="L561" s="47" t="e" vm="1">
        <f t="shared" si="91"/>
        <v>#VALUE!</v>
      </c>
      <c r="M561" t="e" vm="1">
        <f t="shared" si="92"/>
        <v>#VALUE!</v>
      </c>
      <c r="N561" t="e" vm="2">
        <f>[1]!genUniform($N$9,$N$10)</f>
        <v>#VALUE!</v>
      </c>
      <c r="O561" t="e" vm="1">
        <f t="shared" si="93"/>
        <v>#VALUE!</v>
      </c>
      <c r="P561" s="47" t="e" vm="1">
        <f t="shared" si="94"/>
        <v>#VALUE!</v>
      </c>
      <c r="Q561" t="e" vm="1">
        <f t="shared" si="95"/>
        <v>#VALUE!</v>
      </c>
      <c r="R561" t="e" vm="2">
        <f>[1]!genUniform($J$9,$J$10)</f>
        <v>#VALUE!</v>
      </c>
      <c r="S561" t="e" vm="1">
        <f t="shared" si="96"/>
        <v>#VALUE!</v>
      </c>
      <c r="T561" s="47" t="e" vm="1">
        <f t="shared" si="97"/>
        <v>#VALUE!</v>
      </c>
      <c r="U561" t="e" vm="1">
        <f t="shared" si="98"/>
        <v>#VALUE!</v>
      </c>
    </row>
    <row r="562" spans="1:21">
      <c r="A562">
        <v>552</v>
      </c>
      <c r="C562" t="e" vm="2">
        <f>[1]!GenLognormal($C$9,$C$10)</f>
        <v>#VALUE!</v>
      </c>
      <c r="D562" t="e" vm="2">
        <f>[1]!GenLognormal($D$9,$D$10)</f>
        <v>#VALUE!</v>
      </c>
      <c r="E562" t="e" vm="2">
        <f>[1]!genNormal($E$9,$E$10)</f>
        <v>#VALUE!</v>
      </c>
      <c r="F562" t="e" vm="1">
        <f t="shared" si="89"/>
        <v>#VALUE!</v>
      </c>
      <c r="G562" t="e" vm="2">
        <f>[1]!GenLognormal($G$9,$G$10)</f>
        <v>#VALUE!</v>
      </c>
      <c r="H562" t="e" vm="2">
        <f>[1]!genBinomial(1,0.593)</f>
        <v>#VALUE!</v>
      </c>
      <c r="I562" s="13" t="e" vm="1">
        <f t="shared" si="99"/>
        <v>#VALUE!</v>
      </c>
      <c r="J562" t="e" vm="2">
        <f>[1]!genUniform($J$9,$J$10)</f>
        <v>#VALUE!</v>
      </c>
      <c r="K562" t="e" vm="1">
        <f t="shared" si="90"/>
        <v>#VALUE!</v>
      </c>
      <c r="L562" s="47" t="e" vm="1">
        <f t="shared" si="91"/>
        <v>#VALUE!</v>
      </c>
      <c r="M562" t="e" vm="1">
        <f t="shared" si="92"/>
        <v>#VALUE!</v>
      </c>
      <c r="N562" t="e" vm="2">
        <f>[1]!genUniform($N$9,$N$10)</f>
        <v>#VALUE!</v>
      </c>
      <c r="O562" t="e" vm="1">
        <f t="shared" si="93"/>
        <v>#VALUE!</v>
      </c>
      <c r="P562" s="47" t="e" vm="1">
        <f t="shared" si="94"/>
        <v>#VALUE!</v>
      </c>
      <c r="Q562" t="e" vm="1">
        <f t="shared" si="95"/>
        <v>#VALUE!</v>
      </c>
      <c r="R562" t="e" vm="2">
        <f>[1]!genUniform($J$9,$J$10)</f>
        <v>#VALUE!</v>
      </c>
      <c r="S562" t="e" vm="1">
        <f t="shared" si="96"/>
        <v>#VALUE!</v>
      </c>
      <c r="T562" s="47" t="e" vm="1">
        <f t="shared" si="97"/>
        <v>#VALUE!</v>
      </c>
      <c r="U562" t="e" vm="1">
        <f t="shared" si="98"/>
        <v>#VALUE!</v>
      </c>
    </row>
    <row r="563" spans="1:21">
      <c r="A563">
        <v>553</v>
      </c>
      <c r="C563" t="e" vm="2">
        <f>[1]!GenLognormal($C$9,$C$10)</f>
        <v>#VALUE!</v>
      </c>
      <c r="D563" t="e" vm="2">
        <f>[1]!GenLognormal($D$9,$D$10)</f>
        <v>#VALUE!</v>
      </c>
      <c r="E563" t="e" vm="2">
        <f>[1]!genNormal($E$9,$E$10)</f>
        <v>#VALUE!</v>
      </c>
      <c r="F563" t="e" vm="1">
        <f t="shared" si="89"/>
        <v>#VALUE!</v>
      </c>
      <c r="G563" t="e" vm="2">
        <f>[1]!GenLognormal($G$9,$G$10)</f>
        <v>#VALUE!</v>
      </c>
      <c r="H563" t="e" vm="2">
        <f>[1]!genBinomial(1,0.593)</f>
        <v>#VALUE!</v>
      </c>
      <c r="I563" s="13" t="e" vm="1">
        <f t="shared" si="99"/>
        <v>#VALUE!</v>
      </c>
      <c r="J563" t="e" vm="2">
        <f>[1]!genUniform($J$9,$J$10)</f>
        <v>#VALUE!</v>
      </c>
      <c r="K563" t="e" vm="1">
        <f t="shared" si="90"/>
        <v>#VALUE!</v>
      </c>
      <c r="L563" s="47" t="e" vm="1">
        <f t="shared" si="91"/>
        <v>#VALUE!</v>
      </c>
      <c r="M563" t="e" vm="1">
        <f t="shared" si="92"/>
        <v>#VALUE!</v>
      </c>
      <c r="N563" t="e" vm="2">
        <f>[1]!genUniform($N$9,$N$10)</f>
        <v>#VALUE!</v>
      </c>
      <c r="O563" t="e" vm="1">
        <f t="shared" si="93"/>
        <v>#VALUE!</v>
      </c>
      <c r="P563" s="47" t="e" vm="1">
        <f t="shared" si="94"/>
        <v>#VALUE!</v>
      </c>
      <c r="Q563" t="e" vm="1">
        <f t="shared" si="95"/>
        <v>#VALUE!</v>
      </c>
      <c r="R563" t="e" vm="2">
        <f>[1]!genUniform($J$9,$J$10)</f>
        <v>#VALUE!</v>
      </c>
      <c r="S563" t="e" vm="1">
        <f t="shared" si="96"/>
        <v>#VALUE!</v>
      </c>
      <c r="T563" s="47" t="e" vm="1">
        <f t="shared" si="97"/>
        <v>#VALUE!</v>
      </c>
      <c r="U563" t="e" vm="1">
        <f t="shared" si="98"/>
        <v>#VALUE!</v>
      </c>
    </row>
    <row r="564" spans="1:21">
      <c r="A564">
        <v>554</v>
      </c>
      <c r="C564" t="e" vm="2">
        <f>[1]!GenLognormal($C$9,$C$10)</f>
        <v>#VALUE!</v>
      </c>
      <c r="D564" t="e" vm="2">
        <f>[1]!GenLognormal($D$9,$D$10)</f>
        <v>#VALUE!</v>
      </c>
      <c r="E564" t="e" vm="2">
        <f>[1]!genNormal($E$9,$E$10)</f>
        <v>#VALUE!</v>
      </c>
      <c r="F564" t="e" vm="1">
        <f t="shared" si="89"/>
        <v>#VALUE!</v>
      </c>
      <c r="G564" t="e" vm="2">
        <f>[1]!GenLognormal($G$9,$G$10)</f>
        <v>#VALUE!</v>
      </c>
      <c r="H564" t="e" vm="2">
        <f>[1]!genBinomial(1,0.593)</f>
        <v>#VALUE!</v>
      </c>
      <c r="I564" s="13" t="e" vm="1">
        <f t="shared" si="99"/>
        <v>#VALUE!</v>
      </c>
      <c r="J564" t="e" vm="2">
        <f>[1]!genUniform($J$9,$J$10)</f>
        <v>#VALUE!</v>
      </c>
      <c r="K564" t="e" vm="1">
        <f t="shared" si="90"/>
        <v>#VALUE!</v>
      </c>
      <c r="L564" s="47" t="e" vm="1">
        <f t="shared" si="91"/>
        <v>#VALUE!</v>
      </c>
      <c r="M564" t="e" vm="1">
        <f t="shared" si="92"/>
        <v>#VALUE!</v>
      </c>
      <c r="N564" t="e" vm="2">
        <f>[1]!genUniform($N$9,$N$10)</f>
        <v>#VALUE!</v>
      </c>
      <c r="O564" t="e" vm="1">
        <f t="shared" si="93"/>
        <v>#VALUE!</v>
      </c>
      <c r="P564" s="47" t="e" vm="1">
        <f t="shared" si="94"/>
        <v>#VALUE!</v>
      </c>
      <c r="Q564" t="e" vm="1">
        <f t="shared" si="95"/>
        <v>#VALUE!</v>
      </c>
      <c r="R564" t="e" vm="2">
        <f>[1]!genUniform($J$9,$J$10)</f>
        <v>#VALUE!</v>
      </c>
      <c r="S564" t="e" vm="1">
        <f t="shared" si="96"/>
        <v>#VALUE!</v>
      </c>
      <c r="T564" s="47" t="e" vm="1">
        <f t="shared" si="97"/>
        <v>#VALUE!</v>
      </c>
      <c r="U564" t="e" vm="1">
        <f t="shared" si="98"/>
        <v>#VALUE!</v>
      </c>
    </row>
    <row r="565" spans="1:21">
      <c r="A565">
        <v>555</v>
      </c>
      <c r="C565" t="e" vm="2">
        <f>[1]!GenLognormal($C$9,$C$10)</f>
        <v>#VALUE!</v>
      </c>
      <c r="D565" t="e" vm="2">
        <f>[1]!GenLognormal($D$9,$D$10)</f>
        <v>#VALUE!</v>
      </c>
      <c r="E565" t="e" vm="2">
        <f>[1]!genNormal($E$9,$E$10)</f>
        <v>#VALUE!</v>
      </c>
      <c r="F565" t="e" vm="1">
        <f t="shared" si="89"/>
        <v>#VALUE!</v>
      </c>
      <c r="G565" t="e" vm="2">
        <f>[1]!GenLognormal($G$9,$G$10)</f>
        <v>#VALUE!</v>
      </c>
      <c r="H565" t="e" vm="2">
        <f>[1]!genBinomial(1,0.593)</f>
        <v>#VALUE!</v>
      </c>
      <c r="I565" s="13" t="e" vm="1">
        <f t="shared" si="99"/>
        <v>#VALUE!</v>
      </c>
      <c r="J565" t="e" vm="2">
        <f>[1]!genUniform($J$9,$J$10)</f>
        <v>#VALUE!</v>
      </c>
      <c r="K565" t="e" vm="1">
        <f t="shared" si="90"/>
        <v>#VALUE!</v>
      </c>
      <c r="L565" s="47" t="e" vm="1">
        <f t="shared" si="91"/>
        <v>#VALUE!</v>
      </c>
      <c r="M565" t="e" vm="1">
        <f t="shared" si="92"/>
        <v>#VALUE!</v>
      </c>
      <c r="N565" t="e" vm="2">
        <f>[1]!genUniform($N$9,$N$10)</f>
        <v>#VALUE!</v>
      </c>
      <c r="O565" t="e" vm="1">
        <f t="shared" si="93"/>
        <v>#VALUE!</v>
      </c>
      <c r="P565" s="47" t="e" vm="1">
        <f t="shared" si="94"/>
        <v>#VALUE!</v>
      </c>
      <c r="Q565" t="e" vm="1">
        <f t="shared" si="95"/>
        <v>#VALUE!</v>
      </c>
      <c r="R565" t="e" vm="2">
        <f>[1]!genUniform($J$9,$J$10)</f>
        <v>#VALUE!</v>
      </c>
      <c r="S565" t="e" vm="1">
        <f t="shared" si="96"/>
        <v>#VALUE!</v>
      </c>
      <c r="T565" s="47" t="e" vm="1">
        <f t="shared" si="97"/>
        <v>#VALUE!</v>
      </c>
      <c r="U565" t="e" vm="1">
        <f t="shared" si="98"/>
        <v>#VALUE!</v>
      </c>
    </row>
    <row r="566" spans="1:21">
      <c r="A566">
        <v>556</v>
      </c>
      <c r="C566" t="e" vm="2">
        <f>[1]!GenLognormal($C$9,$C$10)</f>
        <v>#VALUE!</v>
      </c>
      <c r="D566" t="e" vm="2">
        <f>[1]!GenLognormal($D$9,$D$10)</f>
        <v>#VALUE!</v>
      </c>
      <c r="E566" t="e" vm="2">
        <f>[1]!genNormal($E$9,$E$10)</f>
        <v>#VALUE!</v>
      </c>
      <c r="F566" t="e" vm="1">
        <f t="shared" si="89"/>
        <v>#VALUE!</v>
      </c>
      <c r="G566" t="e" vm="2">
        <f>[1]!GenLognormal($G$9,$G$10)</f>
        <v>#VALUE!</v>
      </c>
      <c r="H566" t="e" vm="2">
        <f>[1]!genBinomial(1,0.593)</f>
        <v>#VALUE!</v>
      </c>
      <c r="I566" s="13" t="e" vm="1">
        <f t="shared" si="99"/>
        <v>#VALUE!</v>
      </c>
      <c r="J566" t="e" vm="2">
        <f>[1]!genUniform($J$9,$J$10)</f>
        <v>#VALUE!</v>
      </c>
      <c r="K566" t="e" vm="1">
        <f t="shared" si="90"/>
        <v>#VALUE!</v>
      </c>
      <c r="L566" s="47" t="e" vm="1">
        <f t="shared" si="91"/>
        <v>#VALUE!</v>
      </c>
      <c r="M566" t="e" vm="1">
        <f t="shared" si="92"/>
        <v>#VALUE!</v>
      </c>
      <c r="N566" t="e" vm="2">
        <f>[1]!genUniform($N$9,$N$10)</f>
        <v>#VALUE!</v>
      </c>
      <c r="O566" t="e" vm="1">
        <f t="shared" si="93"/>
        <v>#VALUE!</v>
      </c>
      <c r="P566" s="47" t="e" vm="1">
        <f t="shared" si="94"/>
        <v>#VALUE!</v>
      </c>
      <c r="Q566" t="e" vm="1">
        <f t="shared" si="95"/>
        <v>#VALUE!</v>
      </c>
      <c r="R566" t="e" vm="2">
        <f>[1]!genUniform($J$9,$J$10)</f>
        <v>#VALUE!</v>
      </c>
      <c r="S566" t="e" vm="1">
        <f t="shared" si="96"/>
        <v>#VALUE!</v>
      </c>
      <c r="T566" s="47" t="e" vm="1">
        <f t="shared" si="97"/>
        <v>#VALUE!</v>
      </c>
      <c r="U566" t="e" vm="1">
        <f t="shared" si="98"/>
        <v>#VALUE!</v>
      </c>
    </row>
    <row r="567" spans="1:21">
      <c r="A567">
        <v>557</v>
      </c>
      <c r="C567" t="e" vm="2">
        <f>[1]!GenLognormal($C$9,$C$10)</f>
        <v>#VALUE!</v>
      </c>
      <c r="D567" t="e" vm="2">
        <f>[1]!GenLognormal($D$9,$D$10)</f>
        <v>#VALUE!</v>
      </c>
      <c r="E567" t="e" vm="2">
        <f>[1]!genNormal($E$9,$E$10)</f>
        <v>#VALUE!</v>
      </c>
      <c r="F567" t="e" vm="1">
        <f t="shared" si="89"/>
        <v>#VALUE!</v>
      </c>
      <c r="G567" t="e" vm="2">
        <f>[1]!GenLognormal($G$9,$G$10)</f>
        <v>#VALUE!</v>
      </c>
      <c r="H567" t="e" vm="2">
        <f>[1]!genBinomial(1,0.593)</f>
        <v>#VALUE!</v>
      </c>
      <c r="I567" s="13" t="e" vm="1">
        <f t="shared" si="99"/>
        <v>#VALUE!</v>
      </c>
      <c r="J567" t="e" vm="2">
        <f>[1]!genUniform($J$9,$J$10)</f>
        <v>#VALUE!</v>
      </c>
      <c r="K567" t="e" vm="1">
        <f t="shared" si="90"/>
        <v>#VALUE!</v>
      </c>
      <c r="L567" s="47" t="e" vm="1">
        <f t="shared" si="91"/>
        <v>#VALUE!</v>
      </c>
      <c r="M567" t="e" vm="1">
        <f t="shared" si="92"/>
        <v>#VALUE!</v>
      </c>
      <c r="N567" t="e" vm="2">
        <f>[1]!genUniform($N$9,$N$10)</f>
        <v>#VALUE!</v>
      </c>
      <c r="O567" t="e" vm="1">
        <f t="shared" si="93"/>
        <v>#VALUE!</v>
      </c>
      <c r="P567" s="47" t="e" vm="1">
        <f t="shared" si="94"/>
        <v>#VALUE!</v>
      </c>
      <c r="Q567" t="e" vm="1">
        <f t="shared" si="95"/>
        <v>#VALUE!</v>
      </c>
      <c r="R567" t="e" vm="2">
        <f>[1]!genUniform($J$9,$J$10)</f>
        <v>#VALUE!</v>
      </c>
      <c r="S567" t="e" vm="1">
        <f t="shared" si="96"/>
        <v>#VALUE!</v>
      </c>
      <c r="T567" s="47" t="e" vm="1">
        <f t="shared" si="97"/>
        <v>#VALUE!</v>
      </c>
      <c r="U567" t="e" vm="1">
        <f t="shared" si="98"/>
        <v>#VALUE!</v>
      </c>
    </row>
    <row r="568" spans="1:21">
      <c r="A568">
        <v>558</v>
      </c>
      <c r="C568" t="e" vm="2">
        <f>[1]!GenLognormal($C$9,$C$10)</f>
        <v>#VALUE!</v>
      </c>
      <c r="D568" t="e" vm="2">
        <f>[1]!GenLognormal($D$9,$D$10)</f>
        <v>#VALUE!</v>
      </c>
      <c r="E568" t="e" vm="2">
        <f>[1]!genNormal($E$9,$E$10)</f>
        <v>#VALUE!</v>
      </c>
      <c r="F568" t="e" vm="1">
        <f t="shared" si="89"/>
        <v>#VALUE!</v>
      </c>
      <c r="G568" t="e" vm="2">
        <f>[1]!GenLognormal($G$9,$G$10)</f>
        <v>#VALUE!</v>
      </c>
      <c r="H568" t="e" vm="2">
        <f>[1]!genBinomial(1,0.593)</f>
        <v>#VALUE!</v>
      </c>
      <c r="I568" s="13" t="e" vm="1">
        <f t="shared" si="99"/>
        <v>#VALUE!</v>
      </c>
      <c r="J568" t="e" vm="2">
        <f>[1]!genUniform($J$9,$J$10)</f>
        <v>#VALUE!</v>
      </c>
      <c r="K568" t="e" vm="1">
        <f t="shared" si="90"/>
        <v>#VALUE!</v>
      </c>
      <c r="L568" s="47" t="e" vm="1">
        <f t="shared" si="91"/>
        <v>#VALUE!</v>
      </c>
      <c r="M568" t="e" vm="1">
        <f t="shared" si="92"/>
        <v>#VALUE!</v>
      </c>
      <c r="N568" t="e" vm="2">
        <f>[1]!genUniform($N$9,$N$10)</f>
        <v>#VALUE!</v>
      </c>
      <c r="O568" t="e" vm="1">
        <f t="shared" si="93"/>
        <v>#VALUE!</v>
      </c>
      <c r="P568" s="47" t="e" vm="1">
        <f t="shared" si="94"/>
        <v>#VALUE!</v>
      </c>
      <c r="Q568" t="e" vm="1">
        <f t="shared" si="95"/>
        <v>#VALUE!</v>
      </c>
      <c r="R568" t="e" vm="2">
        <f>[1]!genUniform($J$9,$J$10)</f>
        <v>#VALUE!</v>
      </c>
      <c r="S568" t="e" vm="1">
        <f t="shared" si="96"/>
        <v>#VALUE!</v>
      </c>
      <c r="T568" s="47" t="e" vm="1">
        <f t="shared" si="97"/>
        <v>#VALUE!</v>
      </c>
      <c r="U568" t="e" vm="1">
        <f t="shared" si="98"/>
        <v>#VALUE!</v>
      </c>
    </row>
    <row r="569" spans="1:21">
      <c r="A569">
        <v>559</v>
      </c>
      <c r="C569" t="e" vm="2">
        <f>[1]!GenLognormal($C$9,$C$10)</f>
        <v>#VALUE!</v>
      </c>
      <c r="D569" t="e" vm="2">
        <f>[1]!GenLognormal($D$9,$D$10)</f>
        <v>#VALUE!</v>
      </c>
      <c r="E569" t="e" vm="2">
        <f>[1]!genNormal($E$9,$E$10)</f>
        <v>#VALUE!</v>
      </c>
      <c r="F569" t="e" vm="1">
        <f t="shared" si="89"/>
        <v>#VALUE!</v>
      </c>
      <c r="G569" t="e" vm="2">
        <f>[1]!GenLognormal($G$9,$G$10)</f>
        <v>#VALUE!</v>
      </c>
      <c r="H569" t="e" vm="2">
        <f>[1]!genBinomial(1,0.593)</f>
        <v>#VALUE!</v>
      </c>
      <c r="I569" s="13" t="e" vm="1">
        <f t="shared" si="99"/>
        <v>#VALUE!</v>
      </c>
      <c r="J569" t="e" vm="2">
        <f>[1]!genUniform($J$9,$J$10)</f>
        <v>#VALUE!</v>
      </c>
      <c r="K569" t="e" vm="1">
        <f t="shared" si="90"/>
        <v>#VALUE!</v>
      </c>
      <c r="L569" s="47" t="e" vm="1">
        <f t="shared" si="91"/>
        <v>#VALUE!</v>
      </c>
      <c r="M569" t="e" vm="1">
        <f t="shared" si="92"/>
        <v>#VALUE!</v>
      </c>
      <c r="N569" t="e" vm="2">
        <f>[1]!genUniform($N$9,$N$10)</f>
        <v>#VALUE!</v>
      </c>
      <c r="O569" t="e" vm="1">
        <f t="shared" si="93"/>
        <v>#VALUE!</v>
      </c>
      <c r="P569" s="47" t="e" vm="1">
        <f t="shared" si="94"/>
        <v>#VALUE!</v>
      </c>
      <c r="Q569" t="e" vm="1">
        <f t="shared" si="95"/>
        <v>#VALUE!</v>
      </c>
      <c r="R569" t="e" vm="2">
        <f>[1]!genUniform($J$9,$J$10)</f>
        <v>#VALUE!</v>
      </c>
      <c r="S569" t="e" vm="1">
        <f t="shared" si="96"/>
        <v>#VALUE!</v>
      </c>
      <c r="T569" s="47" t="e" vm="1">
        <f t="shared" si="97"/>
        <v>#VALUE!</v>
      </c>
      <c r="U569" t="e" vm="1">
        <f t="shared" si="98"/>
        <v>#VALUE!</v>
      </c>
    </row>
    <row r="570" spans="1:21">
      <c r="A570">
        <v>560</v>
      </c>
      <c r="C570" t="e" vm="2">
        <f>[1]!GenLognormal($C$9,$C$10)</f>
        <v>#VALUE!</v>
      </c>
      <c r="D570" t="e" vm="2">
        <f>[1]!GenLognormal($D$9,$D$10)</f>
        <v>#VALUE!</v>
      </c>
      <c r="E570" t="e" vm="2">
        <f>[1]!genNormal($E$9,$E$10)</f>
        <v>#VALUE!</v>
      </c>
      <c r="F570" t="e" vm="1">
        <f t="shared" si="89"/>
        <v>#VALUE!</v>
      </c>
      <c r="G570" t="e" vm="2">
        <f>[1]!GenLognormal($G$9,$G$10)</f>
        <v>#VALUE!</v>
      </c>
      <c r="H570" t="e" vm="2">
        <f>[1]!genBinomial(1,0.593)</f>
        <v>#VALUE!</v>
      </c>
      <c r="I570" s="13" t="e" vm="1">
        <f t="shared" si="99"/>
        <v>#VALUE!</v>
      </c>
      <c r="J570" t="e" vm="2">
        <f>[1]!genUniform($J$9,$J$10)</f>
        <v>#VALUE!</v>
      </c>
      <c r="K570" t="e" vm="1">
        <f t="shared" si="90"/>
        <v>#VALUE!</v>
      </c>
      <c r="L570" s="47" t="e" vm="1">
        <f t="shared" si="91"/>
        <v>#VALUE!</v>
      </c>
      <c r="M570" t="e" vm="1">
        <f t="shared" si="92"/>
        <v>#VALUE!</v>
      </c>
      <c r="N570" t="e" vm="2">
        <f>[1]!genUniform($N$9,$N$10)</f>
        <v>#VALUE!</v>
      </c>
      <c r="O570" t="e" vm="1">
        <f t="shared" si="93"/>
        <v>#VALUE!</v>
      </c>
      <c r="P570" s="47" t="e" vm="1">
        <f t="shared" si="94"/>
        <v>#VALUE!</v>
      </c>
      <c r="Q570" t="e" vm="1">
        <f t="shared" si="95"/>
        <v>#VALUE!</v>
      </c>
      <c r="R570" t="e" vm="2">
        <f>[1]!genUniform($J$9,$J$10)</f>
        <v>#VALUE!</v>
      </c>
      <c r="S570" t="e" vm="1">
        <f t="shared" si="96"/>
        <v>#VALUE!</v>
      </c>
      <c r="T570" s="47" t="e" vm="1">
        <f t="shared" si="97"/>
        <v>#VALUE!</v>
      </c>
      <c r="U570" t="e" vm="1">
        <f t="shared" si="98"/>
        <v>#VALUE!</v>
      </c>
    </row>
    <row r="571" spans="1:21">
      <c r="A571">
        <v>561</v>
      </c>
      <c r="C571" t="e" vm="2">
        <f>[1]!GenLognormal($C$9,$C$10)</f>
        <v>#VALUE!</v>
      </c>
      <c r="D571" t="e" vm="2">
        <f>[1]!GenLognormal($D$9,$D$10)</f>
        <v>#VALUE!</v>
      </c>
      <c r="E571" t="e" vm="2">
        <f>[1]!genNormal($E$9,$E$10)</f>
        <v>#VALUE!</v>
      </c>
      <c r="F571" t="e" vm="1">
        <f t="shared" si="89"/>
        <v>#VALUE!</v>
      </c>
      <c r="G571" t="e" vm="2">
        <f>[1]!GenLognormal($G$9,$G$10)</f>
        <v>#VALUE!</v>
      </c>
      <c r="H571" t="e" vm="2">
        <f>[1]!genBinomial(1,0.593)</f>
        <v>#VALUE!</v>
      </c>
      <c r="I571" s="13" t="e" vm="1">
        <f t="shared" si="99"/>
        <v>#VALUE!</v>
      </c>
      <c r="J571" t="e" vm="2">
        <f>[1]!genUniform($J$9,$J$10)</f>
        <v>#VALUE!</v>
      </c>
      <c r="K571" t="e" vm="1">
        <f t="shared" si="90"/>
        <v>#VALUE!</v>
      </c>
      <c r="L571" s="47" t="e" vm="1">
        <f t="shared" si="91"/>
        <v>#VALUE!</v>
      </c>
      <c r="M571" t="e" vm="1">
        <f t="shared" si="92"/>
        <v>#VALUE!</v>
      </c>
      <c r="N571" t="e" vm="2">
        <f>[1]!genUniform($N$9,$N$10)</f>
        <v>#VALUE!</v>
      </c>
      <c r="O571" t="e" vm="1">
        <f t="shared" si="93"/>
        <v>#VALUE!</v>
      </c>
      <c r="P571" s="47" t="e" vm="1">
        <f t="shared" si="94"/>
        <v>#VALUE!</v>
      </c>
      <c r="Q571" t="e" vm="1">
        <f t="shared" si="95"/>
        <v>#VALUE!</v>
      </c>
      <c r="R571" t="e" vm="2">
        <f>[1]!genUniform($J$9,$J$10)</f>
        <v>#VALUE!</v>
      </c>
      <c r="S571" t="e" vm="1">
        <f t="shared" si="96"/>
        <v>#VALUE!</v>
      </c>
      <c r="T571" s="47" t="e" vm="1">
        <f t="shared" si="97"/>
        <v>#VALUE!</v>
      </c>
      <c r="U571" t="e" vm="1">
        <f t="shared" si="98"/>
        <v>#VALUE!</v>
      </c>
    </row>
    <row r="572" spans="1:21">
      <c r="A572">
        <v>562</v>
      </c>
      <c r="C572" t="e" vm="2">
        <f>[1]!GenLognormal($C$9,$C$10)</f>
        <v>#VALUE!</v>
      </c>
      <c r="D572" t="e" vm="2">
        <f>[1]!GenLognormal($D$9,$D$10)</f>
        <v>#VALUE!</v>
      </c>
      <c r="E572" t="e" vm="2">
        <f>[1]!genNormal($E$9,$E$10)</f>
        <v>#VALUE!</v>
      </c>
      <c r="F572" t="e" vm="1">
        <f t="shared" si="89"/>
        <v>#VALUE!</v>
      </c>
      <c r="G572" t="e" vm="2">
        <f>[1]!GenLognormal($G$9,$G$10)</f>
        <v>#VALUE!</v>
      </c>
      <c r="H572" t="e" vm="2">
        <f>[1]!genBinomial(1,0.593)</f>
        <v>#VALUE!</v>
      </c>
      <c r="I572" s="13" t="e" vm="1">
        <f t="shared" si="99"/>
        <v>#VALUE!</v>
      </c>
      <c r="J572" t="e" vm="2">
        <f>[1]!genUniform($J$9,$J$10)</f>
        <v>#VALUE!</v>
      </c>
      <c r="K572" t="e" vm="1">
        <f t="shared" si="90"/>
        <v>#VALUE!</v>
      </c>
      <c r="L572" s="47" t="e" vm="1">
        <f t="shared" si="91"/>
        <v>#VALUE!</v>
      </c>
      <c r="M572" t="e" vm="1">
        <f t="shared" si="92"/>
        <v>#VALUE!</v>
      </c>
      <c r="N572" t="e" vm="2">
        <f>[1]!genUniform($N$9,$N$10)</f>
        <v>#VALUE!</v>
      </c>
      <c r="O572" t="e" vm="1">
        <f t="shared" si="93"/>
        <v>#VALUE!</v>
      </c>
      <c r="P572" s="47" t="e" vm="1">
        <f t="shared" si="94"/>
        <v>#VALUE!</v>
      </c>
      <c r="Q572" t="e" vm="1">
        <f t="shared" si="95"/>
        <v>#VALUE!</v>
      </c>
      <c r="R572" t="e" vm="2">
        <f>[1]!genUniform($J$9,$J$10)</f>
        <v>#VALUE!</v>
      </c>
      <c r="S572" t="e" vm="1">
        <f t="shared" si="96"/>
        <v>#VALUE!</v>
      </c>
      <c r="T572" s="47" t="e" vm="1">
        <f t="shared" si="97"/>
        <v>#VALUE!</v>
      </c>
      <c r="U572" t="e" vm="1">
        <f t="shared" si="98"/>
        <v>#VALUE!</v>
      </c>
    </row>
    <row r="573" spans="1:21">
      <c r="A573">
        <v>563</v>
      </c>
      <c r="C573" t="e" vm="2">
        <f>[1]!GenLognormal($C$9,$C$10)</f>
        <v>#VALUE!</v>
      </c>
      <c r="D573" t="e" vm="2">
        <f>[1]!GenLognormal($D$9,$D$10)</f>
        <v>#VALUE!</v>
      </c>
      <c r="E573" t="e" vm="2">
        <f>[1]!genNormal($E$9,$E$10)</f>
        <v>#VALUE!</v>
      </c>
      <c r="F573" t="e" vm="1">
        <f t="shared" si="89"/>
        <v>#VALUE!</v>
      </c>
      <c r="G573" t="e" vm="2">
        <f>[1]!GenLognormal($G$9,$G$10)</f>
        <v>#VALUE!</v>
      </c>
      <c r="H573" t="e" vm="2">
        <f>[1]!genBinomial(1,0.593)</f>
        <v>#VALUE!</v>
      </c>
      <c r="I573" s="13" t="e" vm="1">
        <f t="shared" si="99"/>
        <v>#VALUE!</v>
      </c>
      <c r="J573" t="e" vm="2">
        <f>[1]!genUniform($J$9,$J$10)</f>
        <v>#VALUE!</v>
      </c>
      <c r="K573" t="e" vm="1">
        <f t="shared" si="90"/>
        <v>#VALUE!</v>
      </c>
      <c r="L573" s="47" t="e" vm="1">
        <f t="shared" si="91"/>
        <v>#VALUE!</v>
      </c>
      <c r="M573" t="e" vm="1">
        <f t="shared" si="92"/>
        <v>#VALUE!</v>
      </c>
      <c r="N573" t="e" vm="2">
        <f>[1]!genUniform($N$9,$N$10)</f>
        <v>#VALUE!</v>
      </c>
      <c r="O573" t="e" vm="1">
        <f t="shared" si="93"/>
        <v>#VALUE!</v>
      </c>
      <c r="P573" s="47" t="e" vm="1">
        <f t="shared" si="94"/>
        <v>#VALUE!</v>
      </c>
      <c r="Q573" t="e" vm="1">
        <f t="shared" si="95"/>
        <v>#VALUE!</v>
      </c>
      <c r="R573" t="e" vm="2">
        <f>[1]!genUniform($J$9,$J$10)</f>
        <v>#VALUE!</v>
      </c>
      <c r="S573" t="e" vm="1">
        <f t="shared" si="96"/>
        <v>#VALUE!</v>
      </c>
      <c r="T573" s="47" t="e" vm="1">
        <f t="shared" si="97"/>
        <v>#VALUE!</v>
      </c>
      <c r="U573" t="e" vm="1">
        <f t="shared" si="98"/>
        <v>#VALUE!</v>
      </c>
    </row>
    <row r="574" spans="1:21">
      <c r="A574">
        <v>564</v>
      </c>
      <c r="C574" t="e" vm="2">
        <f>[1]!GenLognormal($C$9,$C$10)</f>
        <v>#VALUE!</v>
      </c>
      <c r="D574" t="e" vm="2">
        <f>[1]!GenLognormal($D$9,$D$10)</f>
        <v>#VALUE!</v>
      </c>
      <c r="E574" t="e" vm="2">
        <f>[1]!genNormal($E$9,$E$10)</f>
        <v>#VALUE!</v>
      </c>
      <c r="F574" t="e" vm="1">
        <f t="shared" si="89"/>
        <v>#VALUE!</v>
      </c>
      <c r="G574" t="e" vm="2">
        <f>[1]!GenLognormal($G$9,$G$10)</f>
        <v>#VALUE!</v>
      </c>
      <c r="H574" t="e" vm="2">
        <f>[1]!genBinomial(1,0.593)</f>
        <v>#VALUE!</v>
      </c>
      <c r="I574" s="13" t="e" vm="1">
        <f t="shared" si="99"/>
        <v>#VALUE!</v>
      </c>
      <c r="J574" t="e" vm="2">
        <f>[1]!genUniform($J$9,$J$10)</f>
        <v>#VALUE!</v>
      </c>
      <c r="K574" t="e" vm="1">
        <f t="shared" si="90"/>
        <v>#VALUE!</v>
      </c>
      <c r="L574" s="47" t="e" vm="1">
        <f t="shared" si="91"/>
        <v>#VALUE!</v>
      </c>
      <c r="M574" t="e" vm="1">
        <f t="shared" si="92"/>
        <v>#VALUE!</v>
      </c>
      <c r="N574" t="e" vm="2">
        <f>[1]!genUniform($N$9,$N$10)</f>
        <v>#VALUE!</v>
      </c>
      <c r="O574" t="e" vm="1">
        <f t="shared" si="93"/>
        <v>#VALUE!</v>
      </c>
      <c r="P574" s="47" t="e" vm="1">
        <f t="shared" si="94"/>
        <v>#VALUE!</v>
      </c>
      <c r="Q574" t="e" vm="1">
        <f t="shared" si="95"/>
        <v>#VALUE!</v>
      </c>
      <c r="R574" t="e" vm="2">
        <f>[1]!genUniform($J$9,$J$10)</f>
        <v>#VALUE!</v>
      </c>
      <c r="S574" t="e" vm="1">
        <f t="shared" si="96"/>
        <v>#VALUE!</v>
      </c>
      <c r="T574" s="47" t="e" vm="1">
        <f t="shared" si="97"/>
        <v>#VALUE!</v>
      </c>
      <c r="U574" t="e" vm="1">
        <f t="shared" si="98"/>
        <v>#VALUE!</v>
      </c>
    </row>
    <row r="575" spans="1:21">
      <c r="A575">
        <v>565</v>
      </c>
      <c r="C575" t="e" vm="2">
        <f>[1]!GenLognormal($C$9,$C$10)</f>
        <v>#VALUE!</v>
      </c>
      <c r="D575" t="e" vm="2">
        <f>[1]!GenLognormal($D$9,$D$10)</f>
        <v>#VALUE!</v>
      </c>
      <c r="E575" t="e" vm="2">
        <f>[1]!genNormal($E$9,$E$10)</f>
        <v>#VALUE!</v>
      </c>
      <c r="F575" t="e" vm="1">
        <f t="shared" si="89"/>
        <v>#VALUE!</v>
      </c>
      <c r="G575" t="e" vm="2">
        <f>[1]!GenLognormal($G$9,$G$10)</f>
        <v>#VALUE!</v>
      </c>
      <c r="H575" t="e" vm="2">
        <f>[1]!genBinomial(1,0.593)</f>
        <v>#VALUE!</v>
      </c>
      <c r="I575" s="13" t="e" vm="1">
        <f t="shared" si="99"/>
        <v>#VALUE!</v>
      </c>
      <c r="J575" t="e" vm="2">
        <f>[1]!genUniform($J$9,$J$10)</f>
        <v>#VALUE!</v>
      </c>
      <c r="K575" t="e" vm="1">
        <f t="shared" si="90"/>
        <v>#VALUE!</v>
      </c>
      <c r="L575" s="47" t="e" vm="1">
        <f t="shared" si="91"/>
        <v>#VALUE!</v>
      </c>
      <c r="M575" t="e" vm="1">
        <f t="shared" si="92"/>
        <v>#VALUE!</v>
      </c>
      <c r="N575" t="e" vm="2">
        <f>[1]!genUniform($N$9,$N$10)</f>
        <v>#VALUE!</v>
      </c>
      <c r="O575" t="e" vm="1">
        <f t="shared" si="93"/>
        <v>#VALUE!</v>
      </c>
      <c r="P575" s="47" t="e" vm="1">
        <f t="shared" si="94"/>
        <v>#VALUE!</v>
      </c>
      <c r="Q575" t="e" vm="1">
        <f t="shared" si="95"/>
        <v>#VALUE!</v>
      </c>
      <c r="R575" t="e" vm="2">
        <f>[1]!genUniform($J$9,$J$10)</f>
        <v>#VALUE!</v>
      </c>
      <c r="S575" t="e" vm="1">
        <f t="shared" si="96"/>
        <v>#VALUE!</v>
      </c>
      <c r="T575" s="47" t="e" vm="1">
        <f t="shared" si="97"/>
        <v>#VALUE!</v>
      </c>
      <c r="U575" t="e" vm="1">
        <f t="shared" si="98"/>
        <v>#VALUE!</v>
      </c>
    </row>
    <row r="576" spans="1:21">
      <c r="A576">
        <v>566</v>
      </c>
      <c r="C576" t="e" vm="2">
        <f>[1]!GenLognormal($C$9,$C$10)</f>
        <v>#VALUE!</v>
      </c>
      <c r="D576" t="e" vm="2">
        <f>[1]!GenLognormal($D$9,$D$10)</f>
        <v>#VALUE!</v>
      </c>
      <c r="E576" t="e" vm="2">
        <f>[1]!genNormal($E$9,$E$10)</f>
        <v>#VALUE!</v>
      </c>
      <c r="F576" t="e" vm="1">
        <f t="shared" si="89"/>
        <v>#VALUE!</v>
      </c>
      <c r="G576" t="e" vm="2">
        <f>[1]!GenLognormal($G$9,$G$10)</f>
        <v>#VALUE!</v>
      </c>
      <c r="H576" t="e" vm="2">
        <f>[1]!genBinomial(1,0.593)</f>
        <v>#VALUE!</v>
      </c>
      <c r="I576" s="13" t="e" vm="1">
        <f t="shared" si="99"/>
        <v>#VALUE!</v>
      </c>
      <c r="J576" t="e" vm="2">
        <f>[1]!genUniform($J$9,$J$10)</f>
        <v>#VALUE!</v>
      </c>
      <c r="K576" t="e" vm="1">
        <f t="shared" si="90"/>
        <v>#VALUE!</v>
      </c>
      <c r="L576" s="47" t="e" vm="1">
        <f t="shared" si="91"/>
        <v>#VALUE!</v>
      </c>
      <c r="M576" t="e" vm="1">
        <f t="shared" si="92"/>
        <v>#VALUE!</v>
      </c>
      <c r="N576" t="e" vm="2">
        <f>[1]!genUniform($N$9,$N$10)</f>
        <v>#VALUE!</v>
      </c>
      <c r="O576" t="e" vm="1">
        <f t="shared" si="93"/>
        <v>#VALUE!</v>
      </c>
      <c r="P576" s="47" t="e" vm="1">
        <f t="shared" si="94"/>
        <v>#VALUE!</v>
      </c>
      <c r="Q576" t="e" vm="1">
        <f t="shared" si="95"/>
        <v>#VALUE!</v>
      </c>
      <c r="R576" t="e" vm="2">
        <f>[1]!genUniform($J$9,$J$10)</f>
        <v>#VALUE!</v>
      </c>
      <c r="S576" t="e" vm="1">
        <f t="shared" si="96"/>
        <v>#VALUE!</v>
      </c>
      <c r="T576" s="47" t="e" vm="1">
        <f t="shared" si="97"/>
        <v>#VALUE!</v>
      </c>
      <c r="U576" t="e" vm="1">
        <f t="shared" si="98"/>
        <v>#VALUE!</v>
      </c>
    </row>
    <row r="577" spans="1:21">
      <c r="A577">
        <v>567</v>
      </c>
      <c r="C577" t="e" vm="2">
        <f>[1]!GenLognormal($C$9,$C$10)</f>
        <v>#VALUE!</v>
      </c>
      <c r="D577" t="e" vm="2">
        <f>[1]!GenLognormal($D$9,$D$10)</f>
        <v>#VALUE!</v>
      </c>
      <c r="E577" t="e" vm="2">
        <f>[1]!genNormal($E$9,$E$10)</f>
        <v>#VALUE!</v>
      </c>
      <c r="F577" t="e" vm="1">
        <f t="shared" si="89"/>
        <v>#VALUE!</v>
      </c>
      <c r="G577" t="e" vm="2">
        <f>[1]!GenLognormal($G$9,$G$10)</f>
        <v>#VALUE!</v>
      </c>
      <c r="H577" t="e" vm="2">
        <f>[1]!genBinomial(1,0.593)</f>
        <v>#VALUE!</v>
      </c>
      <c r="I577" s="13" t="e" vm="1">
        <f t="shared" si="99"/>
        <v>#VALUE!</v>
      </c>
      <c r="J577" t="e" vm="2">
        <f>[1]!genUniform($J$9,$J$10)</f>
        <v>#VALUE!</v>
      </c>
      <c r="K577" t="e" vm="1">
        <f t="shared" si="90"/>
        <v>#VALUE!</v>
      </c>
      <c r="L577" s="47" t="e" vm="1">
        <f t="shared" si="91"/>
        <v>#VALUE!</v>
      </c>
      <c r="M577" t="e" vm="1">
        <f t="shared" si="92"/>
        <v>#VALUE!</v>
      </c>
      <c r="N577" t="e" vm="2">
        <f>[1]!genUniform($N$9,$N$10)</f>
        <v>#VALUE!</v>
      </c>
      <c r="O577" t="e" vm="1">
        <f t="shared" si="93"/>
        <v>#VALUE!</v>
      </c>
      <c r="P577" s="47" t="e" vm="1">
        <f t="shared" si="94"/>
        <v>#VALUE!</v>
      </c>
      <c r="Q577" t="e" vm="1">
        <f t="shared" si="95"/>
        <v>#VALUE!</v>
      </c>
      <c r="R577" t="e" vm="2">
        <f>[1]!genUniform($J$9,$J$10)</f>
        <v>#VALUE!</v>
      </c>
      <c r="S577" t="e" vm="1">
        <f t="shared" si="96"/>
        <v>#VALUE!</v>
      </c>
      <c r="T577" s="47" t="e" vm="1">
        <f t="shared" si="97"/>
        <v>#VALUE!</v>
      </c>
      <c r="U577" t="e" vm="1">
        <f t="shared" si="98"/>
        <v>#VALUE!</v>
      </c>
    </row>
    <row r="578" spans="1:21">
      <c r="A578">
        <v>568</v>
      </c>
      <c r="C578" t="e" vm="2">
        <f>[1]!GenLognormal($C$9,$C$10)</f>
        <v>#VALUE!</v>
      </c>
      <c r="D578" t="e" vm="2">
        <f>[1]!GenLognormal($D$9,$D$10)</f>
        <v>#VALUE!</v>
      </c>
      <c r="E578" t="e" vm="2">
        <f>[1]!genNormal($E$9,$E$10)</f>
        <v>#VALUE!</v>
      </c>
      <c r="F578" t="e" vm="1">
        <f t="shared" si="89"/>
        <v>#VALUE!</v>
      </c>
      <c r="G578" t="e" vm="2">
        <f>[1]!GenLognormal($G$9,$G$10)</f>
        <v>#VALUE!</v>
      </c>
      <c r="H578" t="e" vm="2">
        <f>[1]!genBinomial(1,0.593)</f>
        <v>#VALUE!</v>
      </c>
      <c r="I578" s="13" t="e" vm="1">
        <f t="shared" si="99"/>
        <v>#VALUE!</v>
      </c>
      <c r="J578" t="e" vm="2">
        <f>[1]!genUniform($J$9,$J$10)</f>
        <v>#VALUE!</v>
      </c>
      <c r="K578" t="e" vm="1">
        <f t="shared" si="90"/>
        <v>#VALUE!</v>
      </c>
      <c r="L578" s="47" t="e" vm="1">
        <f t="shared" si="91"/>
        <v>#VALUE!</v>
      </c>
      <c r="M578" t="e" vm="1">
        <f t="shared" si="92"/>
        <v>#VALUE!</v>
      </c>
      <c r="N578" t="e" vm="2">
        <f>[1]!genUniform($N$9,$N$10)</f>
        <v>#VALUE!</v>
      </c>
      <c r="O578" t="e" vm="1">
        <f t="shared" si="93"/>
        <v>#VALUE!</v>
      </c>
      <c r="P578" s="47" t="e" vm="1">
        <f t="shared" si="94"/>
        <v>#VALUE!</v>
      </c>
      <c r="Q578" t="e" vm="1">
        <f t="shared" si="95"/>
        <v>#VALUE!</v>
      </c>
      <c r="R578" t="e" vm="2">
        <f>[1]!genUniform($J$9,$J$10)</f>
        <v>#VALUE!</v>
      </c>
      <c r="S578" t="e" vm="1">
        <f t="shared" si="96"/>
        <v>#VALUE!</v>
      </c>
      <c r="T578" s="47" t="e" vm="1">
        <f t="shared" si="97"/>
        <v>#VALUE!</v>
      </c>
      <c r="U578" t="e" vm="1">
        <f t="shared" si="98"/>
        <v>#VALUE!</v>
      </c>
    </row>
    <row r="579" spans="1:21">
      <c r="A579">
        <v>569</v>
      </c>
      <c r="C579" t="e" vm="2">
        <f>[1]!GenLognormal($C$9,$C$10)</f>
        <v>#VALUE!</v>
      </c>
      <c r="D579" t="e" vm="2">
        <f>[1]!GenLognormal($D$9,$D$10)</f>
        <v>#VALUE!</v>
      </c>
      <c r="E579" t="e" vm="2">
        <f>[1]!genNormal($E$9,$E$10)</f>
        <v>#VALUE!</v>
      </c>
      <c r="F579" t="e" vm="1">
        <f t="shared" si="89"/>
        <v>#VALUE!</v>
      </c>
      <c r="G579" t="e" vm="2">
        <f>[1]!GenLognormal($G$9,$G$10)</f>
        <v>#VALUE!</v>
      </c>
      <c r="H579" t="e" vm="2">
        <f>[1]!genBinomial(1,0.593)</f>
        <v>#VALUE!</v>
      </c>
      <c r="I579" s="13" t="e" vm="1">
        <f t="shared" si="99"/>
        <v>#VALUE!</v>
      </c>
      <c r="J579" t="e" vm="2">
        <f>[1]!genUniform($J$9,$J$10)</f>
        <v>#VALUE!</v>
      </c>
      <c r="K579" t="e" vm="1">
        <f t="shared" si="90"/>
        <v>#VALUE!</v>
      </c>
      <c r="L579" s="47" t="e" vm="1">
        <f t="shared" si="91"/>
        <v>#VALUE!</v>
      </c>
      <c r="M579" t="e" vm="1">
        <f t="shared" si="92"/>
        <v>#VALUE!</v>
      </c>
      <c r="N579" t="e" vm="2">
        <f>[1]!genUniform($N$9,$N$10)</f>
        <v>#VALUE!</v>
      </c>
      <c r="O579" t="e" vm="1">
        <f t="shared" si="93"/>
        <v>#VALUE!</v>
      </c>
      <c r="P579" s="47" t="e" vm="1">
        <f t="shared" si="94"/>
        <v>#VALUE!</v>
      </c>
      <c r="Q579" t="e" vm="1">
        <f t="shared" si="95"/>
        <v>#VALUE!</v>
      </c>
      <c r="R579" t="e" vm="2">
        <f>[1]!genUniform($J$9,$J$10)</f>
        <v>#VALUE!</v>
      </c>
      <c r="S579" t="e" vm="1">
        <f t="shared" si="96"/>
        <v>#VALUE!</v>
      </c>
      <c r="T579" s="47" t="e" vm="1">
        <f t="shared" si="97"/>
        <v>#VALUE!</v>
      </c>
      <c r="U579" t="e" vm="1">
        <f t="shared" si="98"/>
        <v>#VALUE!</v>
      </c>
    </row>
    <row r="580" spans="1:21">
      <c r="A580">
        <v>570</v>
      </c>
      <c r="C580" t="e" vm="2">
        <f>[1]!GenLognormal($C$9,$C$10)</f>
        <v>#VALUE!</v>
      </c>
      <c r="D580" t="e" vm="2">
        <f>[1]!GenLognormal($D$9,$D$10)</f>
        <v>#VALUE!</v>
      </c>
      <c r="E580" t="e" vm="2">
        <f>[1]!genNormal($E$9,$E$10)</f>
        <v>#VALUE!</v>
      </c>
      <c r="F580" t="e" vm="1">
        <f t="shared" si="89"/>
        <v>#VALUE!</v>
      </c>
      <c r="G580" t="e" vm="2">
        <f>[1]!GenLognormal($G$9,$G$10)</f>
        <v>#VALUE!</v>
      </c>
      <c r="H580" t="e" vm="2">
        <f>[1]!genBinomial(1,0.593)</f>
        <v>#VALUE!</v>
      </c>
      <c r="I580" s="13" t="e" vm="1">
        <f t="shared" si="99"/>
        <v>#VALUE!</v>
      </c>
      <c r="J580" t="e" vm="2">
        <f>[1]!genUniform($J$9,$J$10)</f>
        <v>#VALUE!</v>
      </c>
      <c r="K580" t="e" vm="1">
        <f t="shared" si="90"/>
        <v>#VALUE!</v>
      </c>
      <c r="L580" s="47" t="e" vm="1">
        <f t="shared" si="91"/>
        <v>#VALUE!</v>
      </c>
      <c r="M580" t="e" vm="1">
        <f t="shared" si="92"/>
        <v>#VALUE!</v>
      </c>
      <c r="N580" t="e" vm="2">
        <f>[1]!genUniform($N$9,$N$10)</f>
        <v>#VALUE!</v>
      </c>
      <c r="O580" t="e" vm="1">
        <f t="shared" si="93"/>
        <v>#VALUE!</v>
      </c>
      <c r="P580" s="47" t="e" vm="1">
        <f t="shared" si="94"/>
        <v>#VALUE!</v>
      </c>
      <c r="Q580" t="e" vm="1">
        <f t="shared" si="95"/>
        <v>#VALUE!</v>
      </c>
      <c r="R580" t="e" vm="2">
        <f>[1]!genUniform($J$9,$J$10)</f>
        <v>#VALUE!</v>
      </c>
      <c r="S580" t="e" vm="1">
        <f t="shared" si="96"/>
        <v>#VALUE!</v>
      </c>
      <c r="T580" s="47" t="e" vm="1">
        <f t="shared" si="97"/>
        <v>#VALUE!</v>
      </c>
      <c r="U580" t="e" vm="1">
        <f t="shared" si="98"/>
        <v>#VALUE!</v>
      </c>
    </row>
    <row r="581" spans="1:21">
      <c r="A581">
        <v>571</v>
      </c>
      <c r="C581" t="e" vm="2">
        <f>[1]!GenLognormal($C$9,$C$10)</f>
        <v>#VALUE!</v>
      </c>
      <c r="D581" t="e" vm="2">
        <f>[1]!GenLognormal($D$9,$D$10)</f>
        <v>#VALUE!</v>
      </c>
      <c r="E581" t="e" vm="2">
        <f>[1]!genNormal($E$9,$E$10)</f>
        <v>#VALUE!</v>
      </c>
      <c r="F581" t="e" vm="1">
        <f t="shared" si="89"/>
        <v>#VALUE!</v>
      </c>
      <c r="G581" t="e" vm="2">
        <f>[1]!GenLognormal($G$9,$G$10)</f>
        <v>#VALUE!</v>
      </c>
      <c r="H581" t="e" vm="2">
        <f>[1]!genBinomial(1,0.593)</f>
        <v>#VALUE!</v>
      </c>
      <c r="I581" s="13" t="e" vm="1">
        <f t="shared" si="99"/>
        <v>#VALUE!</v>
      </c>
      <c r="J581" t="e" vm="2">
        <f>[1]!genUniform($J$9,$J$10)</f>
        <v>#VALUE!</v>
      </c>
      <c r="K581" t="e" vm="1">
        <f t="shared" si="90"/>
        <v>#VALUE!</v>
      </c>
      <c r="L581" s="47" t="e" vm="1">
        <f t="shared" si="91"/>
        <v>#VALUE!</v>
      </c>
      <c r="M581" t="e" vm="1">
        <f t="shared" si="92"/>
        <v>#VALUE!</v>
      </c>
      <c r="N581" t="e" vm="2">
        <f>[1]!genUniform($N$9,$N$10)</f>
        <v>#VALUE!</v>
      </c>
      <c r="O581" t="e" vm="1">
        <f t="shared" si="93"/>
        <v>#VALUE!</v>
      </c>
      <c r="P581" s="47" t="e" vm="1">
        <f t="shared" si="94"/>
        <v>#VALUE!</v>
      </c>
      <c r="Q581" t="e" vm="1">
        <f t="shared" si="95"/>
        <v>#VALUE!</v>
      </c>
      <c r="R581" t="e" vm="2">
        <f>[1]!genUniform($J$9,$J$10)</f>
        <v>#VALUE!</v>
      </c>
      <c r="S581" t="e" vm="1">
        <f t="shared" si="96"/>
        <v>#VALUE!</v>
      </c>
      <c r="T581" s="47" t="e" vm="1">
        <f t="shared" si="97"/>
        <v>#VALUE!</v>
      </c>
      <c r="U581" t="e" vm="1">
        <f t="shared" si="98"/>
        <v>#VALUE!</v>
      </c>
    </row>
    <row r="582" spans="1:21">
      <c r="A582">
        <v>572</v>
      </c>
      <c r="C582" t="e" vm="2">
        <f>[1]!GenLognormal($C$9,$C$10)</f>
        <v>#VALUE!</v>
      </c>
      <c r="D582" t="e" vm="2">
        <f>[1]!GenLognormal($D$9,$D$10)</f>
        <v>#VALUE!</v>
      </c>
      <c r="E582" t="e" vm="2">
        <f>[1]!genNormal($E$9,$E$10)</f>
        <v>#VALUE!</v>
      </c>
      <c r="F582" t="e" vm="1">
        <f t="shared" si="89"/>
        <v>#VALUE!</v>
      </c>
      <c r="G582" t="e" vm="2">
        <f>[1]!GenLognormal($G$9,$G$10)</f>
        <v>#VALUE!</v>
      </c>
      <c r="H582" t="e" vm="2">
        <f>[1]!genBinomial(1,0.593)</f>
        <v>#VALUE!</v>
      </c>
      <c r="I582" s="13" t="e" vm="1">
        <f t="shared" si="99"/>
        <v>#VALUE!</v>
      </c>
      <c r="J582" t="e" vm="2">
        <f>[1]!genUniform($J$9,$J$10)</f>
        <v>#VALUE!</v>
      </c>
      <c r="K582" t="e" vm="1">
        <f t="shared" si="90"/>
        <v>#VALUE!</v>
      </c>
      <c r="L582" s="47" t="e" vm="1">
        <f t="shared" si="91"/>
        <v>#VALUE!</v>
      </c>
      <c r="M582" t="e" vm="1">
        <f t="shared" si="92"/>
        <v>#VALUE!</v>
      </c>
      <c r="N582" t="e" vm="2">
        <f>[1]!genUniform($N$9,$N$10)</f>
        <v>#VALUE!</v>
      </c>
      <c r="O582" t="e" vm="1">
        <f t="shared" si="93"/>
        <v>#VALUE!</v>
      </c>
      <c r="P582" s="47" t="e" vm="1">
        <f t="shared" si="94"/>
        <v>#VALUE!</v>
      </c>
      <c r="Q582" t="e" vm="1">
        <f t="shared" si="95"/>
        <v>#VALUE!</v>
      </c>
      <c r="R582" t="e" vm="2">
        <f>[1]!genUniform($J$9,$J$10)</f>
        <v>#VALUE!</v>
      </c>
      <c r="S582" t="e" vm="1">
        <f t="shared" si="96"/>
        <v>#VALUE!</v>
      </c>
      <c r="T582" s="47" t="e" vm="1">
        <f t="shared" si="97"/>
        <v>#VALUE!</v>
      </c>
      <c r="U582" t="e" vm="1">
        <f t="shared" si="98"/>
        <v>#VALUE!</v>
      </c>
    </row>
    <row r="583" spans="1:21">
      <c r="A583">
        <v>573</v>
      </c>
      <c r="C583" t="e" vm="2">
        <f>[1]!GenLognormal($C$9,$C$10)</f>
        <v>#VALUE!</v>
      </c>
      <c r="D583" t="e" vm="2">
        <f>[1]!GenLognormal($D$9,$D$10)</f>
        <v>#VALUE!</v>
      </c>
      <c r="E583" t="e" vm="2">
        <f>[1]!genNormal($E$9,$E$10)</f>
        <v>#VALUE!</v>
      </c>
      <c r="F583" t="e" vm="1">
        <f t="shared" si="89"/>
        <v>#VALUE!</v>
      </c>
      <c r="G583" t="e" vm="2">
        <f>[1]!GenLognormal($G$9,$G$10)</f>
        <v>#VALUE!</v>
      </c>
      <c r="H583" t="e" vm="2">
        <f>[1]!genBinomial(1,0.593)</f>
        <v>#VALUE!</v>
      </c>
      <c r="I583" s="13" t="e" vm="1">
        <f t="shared" si="99"/>
        <v>#VALUE!</v>
      </c>
      <c r="J583" t="e" vm="2">
        <f>[1]!genUniform($J$9,$J$10)</f>
        <v>#VALUE!</v>
      </c>
      <c r="K583" t="e" vm="1">
        <f t="shared" si="90"/>
        <v>#VALUE!</v>
      </c>
      <c r="L583" s="47" t="e" vm="1">
        <f t="shared" si="91"/>
        <v>#VALUE!</v>
      </c>
      <c r="M583" t="e" vm="1">
        <f t="shared" si="92"/>
        <v>#VALUE!</v>
      </c>
      <c r="N583" t="e" vm="2">
        <f>[1]!genUniform($N$9,$N$10)</f>
        <v>#VALUE!</v>
      </c>
      <c r="O583" t="e" vm="1">
        <f t="shared" si="93"/>
        <v>#VALUE!</v>
      </c>
      <c r="P583" s="47" t="e" vm="1">
        <f t="shared" si="94"/>
        <v>#VALUE!</v>
      </c>
      <c r="Q583" t="e" vm="1">
        <f t="shared" si="95"/>
        <v>#VALUE!</v>
      </c>
      <c r="R583" t="e" vm="2">
        <f>[1]!genUniform($J$9,$J$10)</f>
        <v>#VALUE!</v>
      </c>
      <c r="S583" t="e" vm="1">
        <f t="shared" si="96"/>
        <v>#VALUE!</v>
      </c>
      <c r="T583" s="47" t="e" vm="1">
        <f t="shared" si="97"/>
        <v>#VALUE!</v>
      </c>
      <c r="U583" t="e" vm="1">
        <f t="shared" si="98"/>
        <v>#VALUE!</v>
      </c>
    </row>
    <row r="584" spans="1:21">
      <c r="A584">
        <v>574</v>
      </c>
      <c r="C584" t="e" vm="2">
        <f>[1]!GenLognormal($C$9,$C$10)</f>
        <v>#VALUE!</v>
      </c>
      <c r="D584" t="e" vm="2">
        <f>[1]!GenLognormal($D$9,$D$10)</f>
        <v>#VALUE!</v>
      </c>
      <c r="E584" t="e" vm="2">
        <f>[1]!genNormal($E$9,$E$10)</f>
        <v>#VALUE!</v>
      </c>
      <c r="F584" t="e" vm="1">
        <f t="shared" si="89"/>
        <v>#VALUE!</v>
      </c>
      <c r="G584" t="e" vm="2">
        <f>[1]!GenLognormal($G$9,$G$10)</f>
        <v>#VALUE!</v>
      </c>
      <c r="H584" t="e" vm="2">
        <f>[1]!genBinomial(1,0.593)</f>
        <v>#VALUE!</v>
      </c>
      <c r="I584" s="13" t="e" vm="1">
        <f t="shared" si="99"/>
        <v>#VALUE!</v>
      </c>
      <c r="J584" t="e" vm="2">
        <f>[1]!genUniform($J$9,$J$10)</f>
        <v>#VALUE!</v>
      </c>
      <c r="K584" t="e" vm="1">
        <f t="shared" si="90"/>
        <v>#VALUE!</v>
      </c>
      <c r="L584" s="47" t="e" vm="1">
        <f t="shared" si="91"/>
        <v>#VALUE!</v>
      </c>
      <c r="M584" t="e" vm="1">
        <f t="shared" si="92"/>
        <v>#VALUE!</v>
      </c>
      <c r="N584" t="e" vm="2">
        <f>[1]!genUniform($N$9,$N$10)</f>
        <v>#VALUE!</v>
      </c>
      <c r="O584" t="e" vm="1">
        <f t="shared" si="93"/>
        <v>#VALUE!</v>
      </c>
      <c r="P584" s="47" t="e" vm="1">
        <f t="shared" si="94"/>
        <v>#VALUE!</v>
      </c>
      <c r="Q584" t="e" vm="1">
        <f t="shared" si="95"/>
        <v>#VALUE!</v>
      </c>
      <c r="R584" t="e" vm="2">
        <f>[1]!genUniform($J$9,$J$10)</f>
        <v>#VALUE!</v>
      </c>
      <c r="S584" t="e" vm="1">
        <f t="shared" si="96"/>
        <v>#VALUE!</v>
      </c>
      <c r="T584" s="47" t="e" vm="1">
        <f t="shared" si="97"/>
        <v>#VALUE!</v>
      </c>
      <c r="U584" t="e" vm="1">
        <f t="shared" si="98"/>
        <v>#VALUE!</v>
      </c>
    </row>
    <row r="585" spans="1:21">
      <c r="A585">
        <v>575</v>
      </c>
      <c r="C585" t="e" vm="2">
        <f>[1]!GenLognormal($C$9,$C$10)</f>
        <v>#VALUE!</v>
      </c>
      <c r="D585" t="e" vm="2">
        <f>[1]!GenLognormal($D$9,$D$10)</f>
        <v>#VALUE!</v>
      </c>
      <c r="E585" t="e" vm="2">
        <f>[1]!genNormal($E$9,$E$10)</f>
        <v>#VALUE!</v>
      </c>
      <c r="F585" t="e" vm="1">
        <f t="shared" si="89"/>
        <v>#VALUE!</v>
      </c>
      <c r="G585" t="e" vm="2">
        <f>[1]!GenLognormal($G$9,$G$10)</f>
        <v>#VALUE!</v>
      </c>
      <c r="H585" t="e" vm="2">
        <f>[1]!genBinomial(1,0.593)</f>
        <v>#VALUE!</v>
      </c>
      <c r="I585" s="13" t="e" vm="1">
        <f t="shared" si="99"/>
        <v>#VALUE!</v>
      </c>
      <c r="J585" t="e" vm="2">
        <f>[1]!genUniform($J$9,$J$10)</f>
        <v>#VALUE!</v>
      </c>
      <c r="K585" t="e" vm="1">
        <f t="shared" si="90"/>
        <v>#VALUE!</v>
      </c>
      <c r="L585" s="47" t="e" vm="1">
        <f t="shared" si="91"/>
        <v>#VALUE!</v>
      </c>
      <c r="M585" t="e" vm="1">
        <f t="shared" si="92"/>
        <v>#VALUE!</v>
      </c>
      <c r="N585" t="e" vm="2">
        <f>[1]!genUniform($N$9,$N$10)</f>
        <v>#VALUE!</v>
      </c>
      <c r="O585" t="e" vm="1">
        <f t="shared" si="93"/>
        <v>#VALUE!</v>
      </c>
      <c r="P585" s="47" t="e" vm="1">
        <f t="shared" si="94"/>
        <v>#VALUE!</v>
      </c>
      <c r="Q585" t="e" vm="1">
        <f t="shared" si="95"/>
        <v>#VALUE!</v>
      </c>
      <c r="R585" t="e" vm="2">
        <f>[1]!genUniform($J$9,$J$10)</f>
        <v>#VALUE!</v>
      </c>
      <c r="S585" t="e" vm="1">
        <f t="shared" si="96"/>
        <v>#VALUE!</v>
      </c>
      <c r="T585" s="47" t="e" vm="1">
        <f t="shared" si="97"/>
        <v>#VALUE!</v>
      </c>
      <c r="U585" t="e" vm="1">
        <f t="shared" si="98"/>
        <v>#VALUE!</v>
      </c>
    </row>
    <row r="586" spans="1:21">
      <c r="A586">
        <v>576</v>
      </c>
      <c r="C586" t="e" vm="2">
        <f>[1]!GenLognormal($C$9,$C$10)</f>
        <v>#VALUE!</v>
      </c>
      <c r="D586" t="e" vm="2">
        <f>[1]!GenLognormal($D$9,$D$10)</f>
        <v>#VALUE!</v>
      </c>
      <c r="E586" t="e" vm="2">
        <f>[1]!genNormal($E$9,$E$10)</f>
        <v>#VALUE!</v>
      </c>
      <c r="F586" t="e" vm="1">
        <f t="shared" si="89"/>
        <v>#VALUE!</v>
      </c>
      <c r="G586" t="e" vm="2">
        <f>[1]!GenLognormal($G$9,$G$10)</f>
        <v>#VALUE!</v>
      </c>
      <c r="H586" t="e" vm="2">
        <f>[1]!genBinomial(1,0.593)</f>
        <v>#VALUE!</v>
      </c>
      <c r="I586" s="13" t="e" vm="1">
        <f t="shared" si="99"/>
        <v>#VALUE!</v>
      </c>
      <c r="J586" t="e" vm="2">
        <f>[1]!genUniform($J$9,$J$10)</f>
        <v>#VALUE!</v>
      </c>
      <c r="K586" t="e" vm="1">
        <f t="shared" si="90"/>
        <v>#VALUE!</v>
      </c>
      <c r="L586" s="47" t="e" vm="1">
        <f t="shared" si="91"/>
        <v>#VALUE!</v>
      </c>
      <c r="M586" t="e" vm="1">
        <f t="shared" si="92"/>
        <v>#VALUE!</v>
      </c>
      <c r="N586" t="e" vm="2">
        <f>[1]!genUniform($N$9,$N$10)</f>
        <v>#VALUE!</v>
      </c>
      <c r="O586" t="e" vm="1">
        <f t="shared" si="93"/>
        <v>#VALUE!</v>
      </c>
      <c r="P586" s="47" t="e" vm="1">
        <f t="shared" si="94"/>
        <v>#VALUE!</v>
      </c>
      <c r="Q586" t="e" vm="1">
        <f t="shared" si="95"/>
        <v>#VALUE!</v>
      </c>
      <c r="R586" t="e" vm="2">
        <f>[1]!genUniform($J$9,$J$10)</f>
        <v>#VALUE!</v>
      </c>
      <c r="S586" t="e" vm="1">
        <f t="shared" si="96"/>
        <v>#VALUE!</v>
      </c>
      <c r="T586" s="47" t="e" vm="1">
        <f t="shared" si="97"/>
        <v>#VALUE!</v>
      </c>
      <c r="U586" t="e" vm="1">
        <f t="shared" si="98"/>
        <v>#VALUE!</v>
      </c>
    </row>
    <row r="587" spans="1:21">
      <c r="A587">
        <v>577</v>
      </c>
      <c r="C587" t="e" vm="2">
        <f>[1]!GenLognormal($C$9,$C$10)</f>
        <v>#VALUE!</v>
      </c>
      <c r="D587" t="e" vm="2">
        <f>[1]!GenLognormal($D$9,$D$10)</f>
        <v>#VALUE!</v>
      </c>
      <c r="E587" t="e" vm="2">
        <f>[1]!genNormal($E$9,$E$10)</f>
        <v>#VALUE!</v>
      </c>
      <c r="F587" t="e" vm="1">
        <f t="shared" si="89"/>
        <v>#VALUE!</v>
      </c>
      <c r="G587" t="e" vm="2">
        <f>[1]!GenLognormal($G$9,$G$10)</f>
        <v>#VALUE!</v>
      </c>
      <c r="H587" t="e" vm="2">
        <f>[1]!genBinomial(1,0.593)</f>
        <v>#VALUE!</v>
      </c>
      <c r="I587" s="13" t="e" vm="1">
        <f t="shared" si="99"/>
        <v>#VALUE!</v>
      </c>
      <c r="J587" t="e" vm="2">
        <f>[1]!genUniform($J$9,$J$10)</f>
        <v>#VALUE!</v>
      </c>
      <c r="K587" t="e" vm="1">
        <f t="shared" si="90"/>
        <v>#VALUE!</v>
      </c>
      <c r="L587" s="47" t="e" vm="1">
        <f t="shared" si="91"/>
        <v>#VALUE!</v>
      </c>
      <c r="M587" t="e" vm="1">
        <f t="shared" si="92"/>
        <v>#VALUE!</v>
      </c>
      <c r="N587" t="e" vm="2">
        <f>[1]!genUniform($N$9,$N$10)</f>
        <v>#VALUE!</v>
      </c>
      <c r="O587" t="e" vm="1">
        <f t="shared" si="93"/>
        <v>#VALUE!</v>
      </c>
      <c r="P587" s="47" t="e" vm="1">
        <f t="shared" si="94"/>
        <v>#VALUE!</v>
      </c>
      <c r="Q587" t="e" vm="1">
        <f t="shared" si="95"/>
        <v>#VALUE!</v>
      </c>
      <c r="R587" t="e" vm="2">
        <f>[1]!genUniform($J$9,$J$10)</f>
        <v>#VALUE!</v>
      </c>
      <c r="S587" t="e" vm="1">
        <f t="shared" si="96"/>
        <v>#VALUE!</v>
      </c>
      <c r="T587" s="47" t="e" vm="1">
        <f t="shared" si="97"/>
        <v>#VALUE!</v>
      </c>
      <c r="U587" t="e" vm="1">
        <f t="shared" si="98"/>
        <v>#VALUE!</v>
      </c>
    </row>
    <row r="588" spans="1:21">
      <c r="A588">
        <v>578</v>
      </c>
      <c r="C588" t="e" vm="2">
        <f>[1]!GenLognormal($C$9,$C$10)</f>
        <v>#VALUE!</v>
      </c>
      <c r="D588" t="e" vm="2">
        <f>[1]!GenLognormal($D$9,$D$10)</f>
        <v>#VALUE!</v>
      </c>
      <c r="E588" t="e" vm="2">
        <f>[1]!genNormal($E$9,$E$10)</f>
        <v>#VALUE!</v>
      </c>
      <c r="F588" t="e" vm="1">
        <f t="shared" ref="F588:F651" si="100">IF(E588&gt;45,E588,45)</f>
        <v>#VALUE!</v>
      </c>
      <c r="G588" t="e" vm="2">
        <f>[1]!GenLognormal($G$9,$G$10)</f>
        <v>#VALUE!</v>
      </c>
      <c r="H588" t="e" vm="2">
        <f>[1]!genBinomial(1,0.593)</f>
        <v>#VALUE!</v>
      </c>
      <c r="I588" s="13" t="e" vm="1">
        <f t="shared" si="99"/>
        <v>#VALUE!</v>
      </c>
      <c r="J588" t="e" vm="2">
        <f>[1]!genUniform($J$9,$J$10)</f>
        <v>#VALUE!</v>
      </c>
      <c r="K588" t="e" vm="1">
        <f t="shared" ref="K588:K651" si="101">_xlfn.LOGNORM.INV($J588,$K$9,$K$10)</f>
        <v>#VALUE!</v>
      </c>
      <c r="L588" s="47" t="e" vm="1">
        <f t="shared" ref="L588:L651" si="102">K588*$I588/24/60</f>
        <v>#VALUE!</v>
      </c>
      <c r="M588" t="e" vm="1">
        <f t="shared" ref="M588:M651" si="103">L588*24*60/$D588</f>
        <v>#VALUE!</v>
      </c>
      <c r="N588" t="e" vm="2">
        <f>[1]!genUniform($N$9,$N$10)</f>
        <v>#VALUE!</v>
      </c>
      <c r="O588" t="e" vm="1">
        <f t="shared" ref="O588:O651" si="104">_xlfn.LOGNORM.INV($R588,$S$9,$S$10)</f>
        <v>#VALUE!</v>
      </c>
      <c r="P588" s="47" t="e" vm="1">
        <f t="shared" ref="P588:P651" si="105">O588*$I588/24/60</f>
        <v>#VALUE!</v>
      </c>
      <c r="Q588" t="e" vm="1">
        <f t="shared" ref="Q588:Q651" si="106">P588*24*60/$D588</f>
        <v>#VALUE!</v>
      </c>
      <c r="R588" t="e" vm="2">
        <f>[1]!genUniform($J$9,$J$10)</f>
        <v>#VALUE!</v>
      </c>
      <c r="S588" t="e" vm="1">
        <f t="shared" ref="S588:S651" si="107">_xlfn.LOGNORM.INV($R588,$S$9,$S$10)</f>
        <v>#VALUE!</v>
      </c>
      <c r="T588" s="47" t="e" vm="1">
        <f t="shared" ref="T588:T651" si="108">S588*$I588/24/60</f>
        <v>#VALUE!</v>
      </c>
      <c r="U588" t="e" vm="1">
        <f t="shared" ref="U588:U651" si="109">T588*24*60/$D588</f>
        <v>#VALUE!</v>
      </c>
    </row>
    <row r="589" spans="1:21">
      <c r="A589">
        <v>579</v>
      </c>
      <c r="C589" t="e" vm="2">
        <f>[1]!GenLognormal($C$9,$C$10)</f>
        <v>#VALUE!</v>
      </c>
      <c r="D589" t="e" vm="2">
        <f>[1]!GenLognormal($D$9,$D$10)</f>
        <v>#VALUE!</v>
      </c>
      <c r="E589" t="e" vm="2">
        <f>[1]!genNormal($E$9,$E$10)</f>
        <v>#VALUE!</v>
      </c>
      <c r="F589" t="e" vm="1">
        <f t="shared" si="100"/>
        <v>#VALUE!</v>
      </c>
      <c r="G589" t="e" vm="2">
        <f>[1]!GenLognormal($G$9,$G$10)</f>
        <v>#VALUE!</v>
      </c>
      <c r="H589" t="e" vm="2">
        <f>[1]!genBinomial(1,0.593)</f>
        <v>#VALUE!</v>
      </c>
      <c r="I589" s="13" t="e" vm="1">
        <f t="shared" si="99"/>
        <v>#VALUE!</v>
      </c>
      <c r="J589" t="e" vm="2">
        <f>[1]!genUniform($J$9,$J$10)</f>
        <v>#VALUE!</v>
      </c>
      <c r="K589" t="e" vm="1">
        <f t="shared" si="101"/>
        <v>#VALUE!</v>
      </c>
      <c r="L589" s="47" t="e" vm="1">
        <f t="shared" si="102"/>
        <v>#VALUE!</v>
      </c>
      <c r="M589" t="e" vm="1">
        <f t="shared" si="103"/>
        <v>#VALUE!</v>
      </c>
      <c r="N589" t="e" vm="2">
        <f>[1]!genUniform($N$9,$N$10)</f>
        <v>#VALUE!</v>
      </c>
      <c r="O589" t="e" vm="1">
        <f t="shared" si="104"/>
        <v>#VALUE!</v>
      </c>
      <c r="P589" s="47" t="e" vm="1">
        <f t="shared" si="105"/>
        <v>#VALUE!</v>
      </c>
      <c r="Q589" t="e" vm="1">
        <f t="shared" si="106"/>
        <v>#VALUE!</v>
      </c>
      <c r="R589" t="e" vm="2">
        <f>[1]!genUniform($J$9,$J$10)</f>
        <v>#VALUE!</v>
      </c>
      <c r="S589" t="e" vm="1">
        <f t="shared" si="107"/>
        <v>#VALUE!</v>
      </c>
      <c r="T589" s="47" t="e" vm="1">
        <f t="shared" si="108"/>
        <v>#VALUE!</v>
      </c>
      <c r="U589" t="e" vm="1">
        <f t="shared" si="109"/>
        <v>#VALUE!</v>
      </c>
    </row>
    <row r="590" spans="1:21">
      <c r="A590">
        <v>580</v>
      </c>
      <c r="C590" t="e" vm="2">
        <f>[1]!GenLognormal($C$9,$C$10)</f>
        <v>#VALUE!</v>
      </c>
      <c r="D590" t="e" vm="2">
        <f>[1]!GenLognormal($D$9,$D$10)</f>
        <v>#VALUE!</v>
      </c>
      <c r="E590" t="e" vm="2">
        <f>[1]!genNormal($E$9,$E$10)</f>
        <v>#VALUE!</v>
      </c>
      <c r="F590" t="e" vm="1">
        <f t="shared" si="100"/>
        <v>#VALUE!</v>
      </c>
      <c r="G590" t="e" vm="2">
        <f>[1]!GenLognormal($G$9,$G$10)</f>
        <v>#VALUE!</v>
      </c>
      <c r="H590" t="e" vm="2">
        <f>[1]!genBinomial(1,0.593)</f>
        <v>#VALUE!</v>
      </c>
      <c r="I590" s="13" t="e" vm="1">
        <f t="shared" si="99"/>
        <v>#VALUE!</v>
      </c>
      <c r="J590" t="e" vm="2">
        <f>[1]!genUniform($J$9,$J$10)</f>
        <v>#VALUE!</v>
      </c>
      <c r="K590" t="e" vm="1">
        <f t="shared" si="101"/>
        <v>#VALUE!</v>
      </c>
      <c r="L590" s="47" t="e" vm="1">
        <f t="shared" si="102"/>
        <v>#VALUE!</v>
      </c>
      <c r="M590" t="e" vm="1">
        <f t="shared" si="103"/>
        <v>#VALUE!</v>
      </c>
      <c r="N590" t="e" vm="2">
        <f>[1]!genUniform($N$9,$N$10)</f>
        <v>#VALUE!</v>
      </c>
      <c r="O590" t="e" vm="1">
        <f t="shared" si="104"/>
        <v>#VALUE!</v>
      </c>
      <c r="P590" s="47" t="e" vm="1">
        <f t="shared" si="105"/>
        <v>#VALUE!</v>
      </c>
      <c r="Q590" t="e" vm="1">
        <f t="shared" si="106"/>
        <v>#VALUE!</v>
      </c>
      <c r="R590" t="e" vm="2">
        <f>[1]!genUniform($J$9,$J$10)</f>
        <v>#VALUE!</v>
      </c>
      <c r="S590" t="e" vm="1">
        <f t="shared" si="107"/>
        <v>#VALUE!</v>
      </c>
      <c r="T590" s="47" t="e" vm="1">
        <f t="shared" si="108"/>
        <v>#VALUE!</v>
      </c>
      <c r="U590" t="e" vm="1">
        <f t="shared" si="109"/>
        <v>#VALUE!</v>
      </c>
    </row>
    <row r="591" spans="1:21">
      <c r="A591">
        <v>581</v>
      </c>
      <c r="C591" t="e" vm="2">
        <f>[1]!GenLognormal($C$9,$C$10)</f>
        <v>#VALUE!</v>
      </c>
      <c r="D591" t="e" vm="2">
        <f>[1]!GenLognormal($D$9,$D$10)</f>
        <v>#VALUE!</v>
      </c>
      <c r="E591" t="e" vm="2">
        <f>[1]!genNormal($E$9,$E$10)</f>
        <v>#VALUE!</v>
      </c>
      <c r="F591" t="e" vm="1">
        <f t="shared" si="100"/>
        <v>#VALUE!</v>
      </c>
      <c r="G591" t="e" vm="2">
        <f>[1]!GenLognormal($G$9,$G$10)</f>
        <v>#VALUE!</v>
      </c>
      <c r="H591" t="e" vm="2">
        <f>[1]!genBinomial(1,0.593)</f>
        <v>#VALUE!</v>
      </c>
      <c r="I591" s="13" t="e" vm="1">
        <f t="shared" ref="I591:I654" si="110">(266.16-47.17*H591-2.33*G591+0.66*F591+0.017*(F591^2))*113.12/1000000*D591</f>
        <v>#VALUE!</v>
      </c>
      <c r="J591" t="e" vm="2">
        <f>[1]!genUniform($J$9,$J$10)</f>
        <v>#VALUE!</v>
      </c>
      <c r="K591" t="e" vm="1">
        <f t="shared" si="101"/>
        <v>#VALUE!</v>
      </c>
      <c r="L591" s="47" t="e" vm="1">
        <f t="shared" si="102"/>
        <v>#VALUE!</v>
      </c>
      <c r="M591" t="e" vm="1">
        <f t="shared" si="103"/>
        <v>#VALUE!</v>
      </c>
      <c r="N591" t="e" vm="2">
        <f>[1]!genUniform($N$9,$N$10)</f>
        <v>#VALUE!</v>
      </c>
      <c r="O591" t="e" vm="1">
        <f t="shared" si="104"/>
        <v>#VALUE!</v>
      </c>
      <c r="P591" s="47" t="e" vm="1">
        <f t="shared" si="105"/>
        <v>#VALUE!</v>
      </c>
      <c r="Q591" t="e" vm="1">
        <f t="shared" si="106"/>
        <v>#VALUE!</v>
      </c>
      <c r="R591" t="e" vm="2">
        <f>[1]!genUniform($J$9,$J$10)</f>
        <v>#VALUE!</v>
      </c>
      <c r="S591" t="e" vm="1">
        <f t="shared" si="107"/>
        <v>#VALUE!</v>
      </c>
      <c r="T591" s="47" t="e" vm="1">
        <f t="shared" si="108"/>
        <v>#VALUE!</v>
      </c>
      <c r="U591" t="e" vm="1">
        <f t="shared" si="109"/>
        <v>#VALUE!</v>
      </c>
    </row>
    <row r="592" spans="1:21">
      <c r="A592">
        <v>582</v>
      </c>
      <c r="C592" t="e" vm="2">
        <f>[1]!GenLognormal($C$9,$C$10)</f>
        <v>#VALUE!</v>
      </c>
      <c r="D592" t="e" vm="2">
        <f>[1]!GenLognormal($D$9,$D$10)</f>
        <v>#VALUE!</v>
      </c>
      <c r="E592" t="e" vm="2">
        <f>[1]!genNormal($E$9,$E$10)</f>
        <v>#VALUE!</v>
      </c>
      <c r="F592" t="e" vm="1">
        <f t="shared" si="100"/>
        <v>#VALUE!</v>
      </c>
      <c r="G592" t="e" vm="2">
        <f>[1]!GenLognormal($G$9,$G$10)</f>
        <v>#VALUE!</v>
      </c>
      <c r="H592" t="e" vm="2">
        <f>[1]!genBinomial(1,0.593)</f>
        <v>#VALUE!</v>
      </c>
      <c r="I592" s="13" t="e" vm="1">
        <f t="shared" si="110"/>
        <v>#VALUE!</v>
      </c>
      <c r="J592" t="e" vm="2">
        <f>[1]!genUniform($J$9,$J$10)</f>
        <v>#VALUE!</v>
      </c>
      <c r="K592" t="e" vm="1">
        <f t="shared" si="101"/>
        <v>#VALUE!</v>
      </c>
      <c r="L592" s="47" t="e" vm="1">
        <f t="shared" si="102"/>
        <v>#VALUE!</v>
      </c>
      <c r="M592" t="e" vm="1">
        <f t="shared" si="103"/>
        <v>#VALUE!</v>
      </c>
      <c r="N592" t="e" vm="2">
        <f>[1]!genUniform($N$9,$N$10)</f>
        <v>#VALUE!</v>
      </c>
      <c r="O592" t="e" vm="1">
        <f t="shared" si="104"/>
        <v>#VALUE!</v>
      </c>
      <c r="P592" s="47" t="e" vm="1">
        <f t="shared" si="105"/>
        <v>#VALUE!</v>
      </c>
      <c r="Q592" t="e" vm="1">
        <f t="shared" si="106"/>
        <v>#VALUE!</v>
      </c>
      <c r="R592" t="e" vm="2">
        <f>[1]!genUniform($J$9,$J$10)</f>
        <v>#VALUE!</v>
      </c>
      <c r="S592" t="e" vm="1">
        <f t="shared" si="107"/>
        <v>#VALUE!</v>
      </c>
      <c r="T592" s="47" t="e" vm="1">
        <f t="shared" si="108"/>
        <v>#VALUE!</v>
      </c>
      <c r="U592" t="e" vm="1">
        <f t="shared" si="109"/>
        <v>#VALUE!</v>
      </c>
    </row>
    <row r="593" spans="1:21">
      <c r="A593">
        <v>583</v>
      </c>
      <c r="C593" t="e" vm="2">
        <f>[1]!GenLognormal($C$9,$C$10)</f>
        <v>#VALUE!</v>
      </c>
      <c r="D593" t="e" vm="2">
        <f>[1]!GenLognormal($D$9,$D$10)</f>
        <v>#VALUE!</v>
      </c>
      <c r="E593" t="e" vm="2">
        <f>[1]!genNormal($E$9,$E$10)</f>
        <v>#VALUE!</v>
      </c>
      <c r="F593" t="e" vm="1">
        <f t="shared" si="100"/>
        <v>#VALUE!</v>
      </c>
      <c r="G593" t="e" vm="2">
        <f>[1]!GenLognormal($G$9,$G$10)</f>
        <v>#VALUE!</v>
      </c>
      <c r="H593" t="e" vm="2">
        <f>[1]!genBinomial(1,0.593)</f>
        <v>#VALUE!</v>
      </c>
      <c r="I593" s="13" t="e" vm="1">
        <f t="shared" si="110"/>
        <v>#VALUE!</v>
      </c>
      <c r="J593" t="e" vm="2">
        <f>[1]!genUniform($J$9,$J$10)</f>
        <v>#VALUE!</v>
      </c>
      <c r="K593" t="e" vm="1">
        <f t="shared" si="101"/>
        <v>#VALUE!</v>
      </c>
      <c r="L593" s="47" t="e" vm="1">
        <f t="shared" si="102"/>
        <v>#VALUE!</v>
      </c>
      <c r="M593" t="e" vm="1">
        <f t="shared" si="103"/>
        <v>#VALUE!</v>
      </c>
      <c r="N593" t="e" vm="2">
        <f>[1]!genUniform($N$9,$N$10)</f>
        <v>#VALUE!</v>
      </c>
      <c r="O593" t="e" vm="1">
        <f t="shared" si="104"/>
        <v>#VALUE!</v>
      </c>
      <c r="P593" s="47" t="e" vm="1">
        <f t="shared" si="105"/>
        <v>#VALUE!</v>
      </c>
      <c r="Q593" t="e" vm="1">
        <f t="shared" si="106"/>
        <v>#VALUE!</v>
      </c>
      <c r="R593" t="e" vm="2">
        <f>[1]!genUniform($J$9,$J$10)</f>
        <v>#VALUE!</v>
      </c>
      <c r="S593" t="e" vm="1">
        <f t="shared" si="107"/>
        <v>#VALUE!</v>
      </c>
      <c r="T593" s="47" t="e" vm="1">
        <f t="shared" si="108"/>
        <v>#VALUE!</v>
      </c>
      <c r="U593" t="e" vm="1">
        <f t="shared" si="109"/>
        <v>#VALUE!</v>
      </c>
    </row>
    <row r="594" spans="1:21">
      <c r="A594">
        <v>584</v>
      </c>
      <c r="C594" t="e" vm="2">
        <f>[1]!GenLognormal($C$9,$C$10)</f>
        <v>#VALUE!</v>
      </c>
      <c r="D594" t="e" vm="2">
        <f>[1]!GenLognormal($D$9,$D$10)</f>
        <v>#VALUE!</v>
      </c>
      <c r="E594" t="e" vm="2">
        <f>[1]!genNormal($E$9,$E$10)</f>
        <v>#VALUE!</v>
      </c>
      <c r="F594" t="e" vm="1">
        <f t="shared" si="100"/>
        <v>#VALUE!</v>
      </c>
      <c r="G594" t="e" vm="2">
        <f>[1]!GenLognormal($G$9,$G$10)</f>
        <v>#VALUE!</v>
      </c>
      <c r="H594" t="e" vm="2">
        <f>[1]!genBinomial(1,0.593)</f>
        <v>#VALUE!</v>
      </c>
      <c r="I594" s="13" t="e" vm="1">
        <f t="shared" si="110"/>
        <v>#VALUE!</v>
      </c>
      <c r="J594" t="e" vm="2">
        <f>[1]!genUniform($J$9,$J$10)</f>
        <v>#VALUE!</v>
      </c>
      <c r="K594" t="e" vm="1">
        <f t="shared" si="101"/>
        <v>#VALUE!</v>
      </c>
      <c r="L594" s="47" t="e" vm="1">
        <f t="shared" si="102"/>
        <v>#VALUE!</v>
      </c>
      <c r="M594" t="e" vm="1">
        <f t="shared" si="103"/>
        <v>#VALUE!</v>
      </c>
      <c r="N594" t="e" vm="2">
        <f>[1]!genUniform($N$9,$N$10)</f>
        <v>#VALUE!</v>
      </c>
      <c r="O594" t="e" vm="1">
        <f t="shared" si="104"/>
        <v>#VALUE!</v>
      </c>
      <c r="P594" s="47" t="e" vm="1">
        <f t="shared" si="105"/>
        <v>#VALUE!</v>
      </c>
      <c r="Q594" t="e" vm="1">
        <f t="shared" si="106"/>
        <v>#VALUE!</v>
      </c>
      <c r="R594" t="e" vm="2">
        <f>[1]!genUniform($J$9,$J$10)</f>
        <v>#VALUE!</v>
      </c>
      <c r="S594" t="e" vm="1">
        <f t="shared" si="107"/>
        <v>#VALUE!</v>
      </c>
      <c r="T594" s="47" t="e" vm="1">
        <f t="shared" si="108"/>
        <v>#VALUE!</v>
      </c>
      <c r="U594" t="e" vm="1">
        <f t="shared" si="109"/>
        <v>#VALUE!</v>
      </c>
    </row>
    <row r="595" spans="1:21">
      <c r="A595">
        <v>585</v>
      </c>
      <c r="C595" t="e" vm="2">
        <f>[1]!GenLognormal($C$9,$C$10)</f>
        <v>#VALUE!</v>
      </c>
      <c r="D595" t="e" vm="2">
        <f>[1]!GenLognormal($D$9,$D$10)</f>
        <v>#VALUE!</v>
      </c>
      <c r="E595" t="e" vm="2">
        <f>[1]!genNormal($E$9,$E$10)</f>
        <v>#VALUE!</v>
      </c>
      <c r="F595" t="e" vm="1">
        <f t="shared" si="100"/>
        <v>#VALUE!</v>
      </c>
      <c r="G595" t="e" vm="2">
        <f>[1]!GenLognormal($G$9,$G$10)</f>
        <v>#VALUE!</v>
      </c>
      <c r="H595" t="e" vm="2">
        <f>[1]!genBinomial(1,0.593)</f>
        <v>#VALUE!</v>
      </c>
      <c r="I595" s="13" t="e" vm="1">
        <f t="shared" si="110"/>
        <v>#VALUE!</v>
      </c>
      <c r="J595" t="e" vm="2">
        <f>[1]!genUniform($J$9,$J$10)</f>
        <v>#VALUE!</v>
      </c>
      <c r="K595" t="e" vm="1">
        <f t="shared" si="101"/>
        <v>#VALUE!</v>
      </c>
      <c r="L595" s="47" t="e" vm="1">
        <f t="shared" si="102"/>
        <v>#VALUE!</v>
      </c>
      <c r="M595" t="e" vm="1">
        <f t="shared" si="103"/>
        <v>#VALUE!</v>
      </c>
      <c r="N595" t="e" vm="2">
        <f>[1]!genUniform($N$9,$N$10)</f>
        <v>#VALUE!</v>
      </c>
      <c r="O595" t="e" vm="1">
        <f t="shared" si="104"/>
        <v>#VALUE!</v>
      </c>
      <c r="P595" s="47" t="e" vm="1">
        <f t="shared" si="105"/>
        <v>#VALUE!</v>
      </c>
      <c r="Q595" t="e" vm="1">
        <f t="shared" si="106"/>
        <v>#VALUE!</v>
      </c>
      <c r="R595" t="e" vm="2">
        <f>[1]!genUniform($J$9,$J$10)</f>
        <v>#VALUE!</v>
      </c>
      <c r="S595" t="e" vm="1">
        <f t="shared" si="107"/>
        <v>#VALUE!</v>
      </c>
      <c r="T595" s="47" t="e" vm="1">
        <f t="shared" si="108"/>
        <v>#VALUE!</v>
      </c>
      <c r="U595" t="e" vm="1">
        <f t="shared" si="109"/>
        <v>#VALUE!</v>
      </c>
    </row>
    <row r="596" spans="1:21">
      <c r="A596">
        <v>586</v>
      </c>
      <c r="C596" t="e" vm="2">
        <f>[1]!GenLognormal($C$9,$C$10)</f>
        <v>#VALUE!</v>
      </c>
      <c r="D596" t="e" vm="2">
        <f>[1]!GenLognormal($D$9,$D$10)</f>
        <v>#VALUE!</v>
      </c>
      <c r="E596" t="e" vm="2">
        <f>[1]!genNormal($E$9,$E$10)</f>
        <v>#VALUE!</v>
      </c>
      <c r="F596" t="e" vm="1">
        <f t="shared" si="100"/>
        <v>#VALUE!</v>
      </c>
      <c r="G596" t="e" vm="2">
        <f>[1]!GenLognormal($G$9,$G$10)</f>
        <v>#VALUE!</v>
      </c>
      <c r="H596" t="e" vm="2">
        <f>[1]!genBinomial(1,0.593)</f>
        <v>#VALUE!</v>
      </c>
      <c r="I596" s="13" t="e" vm="1">
        <f t="shared" si="110"/>
        <v>#VALUE!</v>
      </c>
      <c r="J596" t="e" vm="2">
        <f>[1]!genUniform($J$9,$J$10)</f>
        <v>#VALUE!</v>
      </c>
      <c r="K596" t="e" vm="1">
        <f t="shared" si="101"/>
        <v>#VALUE!</v>
      </c>
      <c r="L596" s="47" t="e" vm="1">
        <f t="shared" si="102"/>
        <v>#VALUE!</v>
      </c>
      <c r="M596" t="e" vm="1">
        <f t="shared" si="103"/>
        <v>#VALUE!</v>
      </c>
      <c r="N596" t="e" vm="2">
        <f>[1]!genUniform($N$9,$N$10)</f>
        <v>#VALUE!</v>
      </c>
      <c r="O596" t="e" vm="1">
        <f t="shared" si="104"/>
        <v>#VALUE!</v>
      </c>
      <c r="P596" s="47" t="e" vm="1">
        <f t="shared" si="105"/>
        <v>#VALUE!</v>
      </c>
      <c r="Q596" t="e" vm="1">
        <f t="shared" si="106"/>
        <v>#VALUE!</v>
      </c>
      <c r="R596" t="e" vm="2">
        <f>[1]!genUniform($J$9,$J$10)</f>
        <v>#VALUE!</v>
      </c>
      <c r="S596" t="e" vm="1">
        <f t="shared" si="107"/>
        <v>#VALUE!</v>
      </c>
      <c r="T596" s="47" t="e" vm="1">
        <f t="shared" si="108"/>
        <v>#VALUE!</v>
      </c>
      <c r="U596" t="e" vm="1">
        <f t="shared" si="109"/>
        <v>#VALUE!</v>
      </c>
    </row>
    <row r="597" spans="1:21">
      <c r="A597">
        <v>587</v>
      </c>
      <c r="C597" t="e" vm="2">
        <f>[1]!GenLognormal($C$9,$C$10)</f>
        <v>#VALUE!</v>
      </c>
      <c r="D597" t="e" vm="2">
        <f>[1]!GenLognormal($D$9,$D$10)</f>
        <v>#VALUE!</v>
      </c>
      <c r="E597" t="e" vm="2">
        <f>[1]!genNormal($E$9,$E$10)</f>
        <v>#VALUE!</v>
      </c>
      <c r="F597" t="e" vm="1">
        <f t="shared" si="100"/>
        <v>#VALUE!</v>
      </c>
      <c r="G597" t="e" vm="2">
        <f>[1]!GenLognormal($G$9,$G$10)</f>
        <v>#VALUE!</v>
      </c>
      <c r="H597" t="e" vm="2">
        <f>[1]!genBinomial(1,0.593)</f>
        <v>#VALUE!</v>
      </c>
      <c r="I597" s="13" t="e" vm="1">
        <f t="shared" si="110"/>
        <v>#VALUE!</v>
      </c>
      <c r="J597" t="e" vm="2">
        <f>[1]!genUniform($J$9,$J$10)</f>
        <v>#VALUE!</v>
      </c>
      <c r="K597" t="e" vm="1">
        <f t="shared" si="101"/>
        <v>#VALUE!</v>
      </c>
      <c r="L597" s="47" t="e" vm="1">
        <f t="shared" si="102"/>
        <v>#VALUE!</v>
      </c>
      <c r="M597" t="e" vm="1">
        <f t="shared" si="103"/>
        <v>#VALUE!</v>
      </c>
      <c r="N597" t="e" vm="2">
        <f>[1]!genUniform($N$9,$N$10)</f>
        <v>#VALUE!</v>
      </c>
      <c r="O597" t="e" vm="1">
        <f t="shared" si="104"/>
        <v>#VALUE!</v>
      </c>
      <c r="P597" s="47" t="e" vm="1">
        <f t="shared" si="105"/>
        <v>#VALUE!</v>
      </c>
      <c r="Q597" t="e" vm="1">
        <f t="shared" si="106"/>
        <v>#VALUE!</v>
      </c>
      <c r="R597" t="e" vm="2">
        <f>[1]!genUniform($J$9,$J$10)</f>
        <v>#VALUE!</v>
      </c>
      <c r="S597" t="e" vm="1">
        <f t="shared" si="107"/>
        <v>#VALUE!</v>
      </c>
      <c r="T597" s="47" t="e" vm="1">
        <f t="shared" si="108"/>
        <v>#VALUE!</v>
      </c>
      <c r="U597" t="e" vm="1">
        <f t="shared" si="109"/>
        <v>#VALUE!</v>
      </c>
    </row>
    <row r="598" spans="1:21">
      <c r="A598">
        <v>588</v>
      </c>
      <c r="C598" t="e" vm="2">
        <f>[1]!GenLognormal($C$9,$C$10)</f>
        <v>#VALUE!</v>
      </c>
      <c r="D598" t="e" vm="2">
        <f>[1]!GenLognormal($D$9,$D$10)</f>
        <v>#VALUE!</v>
      </c>
      <c r="E598" t="e" vm="2">
        <f>[1]!genNormal($E$9,$E$10)</f>
        <v>#VALUE!</v>
      </c>
      <c r="F598" t="e" vm="1">
        <f t="shared" si="100"/>
        <v>#VALUE!</v>
      </c>
      <c r="G598" t="e" vm="2">
        <f>[1]!GenLognormal($G$9,$G$10)</f>
        <v>#VALUE!</v>
      </c>
      <c r="H598" t="e" vm="2">
        <f>[1]!genBinomial(1,0.593)</f>
        <v>#VALUE!</v>
      </c>
      <c r="I598" s="13" t="e" vm="1">
        <f t="shared" si="110"/>
        <v>#VALUE!</v>
      </c>
      <c r="J598" t="e" vm="2">
        <f>[1]!genUniform($J$9,$J$10)</f>
        <v>#VALUE!</v>
      </c>
      <c r="K598" t="e" vm="1">
        <f t="shared" si="101"/>
        <v>#VALUE!</v>
      </c>
      <c r="L598" s="47" t="e" vm="1">
        <f t="shared" si="102"/>
        <v>#VALUE!</v>
      </c>
      <c r="M598" t="e" vm="1">
        <f t="shared" si="103"/>
        <v>#VALUE!</v>
      </c>
      <c r="N598" t="e" vm="2">
        <f>[1]!genUniform($N$9,$N$10)</f>
        <v>#VALUE!</v>
      </c>
      <c r="O598" t="e" vm="1">
        <f t="shared" si="104"/>
        <v>#VALUE!</v>
      </c>
      <c r="P598" s="47" t="e" vm="1">
        <f t="shared" si="105"/>
        <v>#VALUE!</v>
      </c>
      <c r="Q598" t="e" vm="1">
        <f t="shared" si="106"/>
        <v>#VALUE!</v>
      </c>
      <c r="R598" t="e" vm="2">
        <f>[1]!genUniform($J$9,$J$10)</f>
        <v>#VALUE!</v>
      </c>
      <c r="S598" t="e" vm="1">
        <f t="shared" si="107"/>
        <v>#VALUE!</v>
      </c>
      <c r="T598" s="47" t="e" vm="1">
        <f t="shared" si="108"/>
        <v>#VALUE!</v>
      </c>
      <c r="U598" t="e" vm="1">
        <f t="shared" si="109"/>
        <v>#VALUE!</v>
      </c>
    </row>
    <row r="599" spans="1:21">
      <c r="A599">
        <v>589</v>
      </c>
      <c r="C599" t="e" vm="2">
        <f>[1]!GenLognormal($C$9,$C$10)</f>
        <v>#VALUE!</v>
      </c>
      <c r="D599" t="e" vm="2">
        <f>[1]!GenLognormal($D$9,$D$10)</f>
        <v>#VALUE!</v>
      </c>
      <c r="E599" t="e" vm="2">
        <f>[1]!genNormal($E$9,$E$10)</f>
        <v>#VALUE!</v>
      </c>
      <c r="F599" t="e" vm="1">
        <f t="shared" si="100"/>
        <v>#VALUE!</v>
      </c>
      <c r="G599" t="e" vm="2">
        <f>[1]!GenLognormal($G$9,$G$10)</f>
        <v>#VALUE!</v>
      </c>
      <c r="H599" t="e" vm="2">
        <f>[1]!genBinomial(1,0.593)</f>
        <v>#VALUE!</v>
      </c>
      <c r="I599" s="13" t="e" vm="1">
        <f t="shared" si="110"/>
        <v>#VALUE!</v>
      </c>
      <c r="J599" t="e" vm="2">
        <f>[1]!genUniform($J$9,$J$10)</f>
        <v>#VALUE!</v>
      </c>
      <c r="K599" t="e" vm="1">
        <f t="shared" si="101"/>
        <v>#VALUE!</v>
      </c>
      <c r="L599" s="47" t="e" vm="1">
        <f t="shared" si="102"/>
        <v>#VALUE!</v>
      </c>
      <c r="M599" t="e" vm="1">
        <f t="shared" si="103"/>
        <v>#VALUE!</v>
      </c>
      <c r="N599" t="e" vm="2">
        <f>[1]!genUniform($N$9,$N$10)</f>
        <v>#VALUE!</v>
      </c>
      <c r="O599" t="e" vm="1">
        <f t="shared" si="104"/>
        <v>#VALUE!</v>
      </c>
      <c r="P599" s="47" t="e" vm="1">
        <f t="shared" si="105"/>
        <v>#VALUE!</v>
      </c>
      <c r="Q599" t="e" vm="1">
        <f t="shared" si="106"/>
        <v>#VALUE!</v>
      </c>
      <c r="R599" t="e" vm="2">
        <f>[1]!genUniform($J$9,$J$10)</f>
        <v>#VALUE!</v>
      </c>
      <c r="S599" t="e" vm="1">
        <f t="shared" si="107"/>
        <v>#VALUE!</v>
      </c>
      <c r="T599" s="47" t="e" vm="1">
        <f t="shared" si="108"/>
        <v>#VALUE!</v>
      </c>
      <c r="U599" t="e" vm="1">
        <f t="shared" si="109"/>
        <v>#VALUE!</v>
      </c>
    </row>
    <row r="600" spans="1:21">
      <c r="A600">
        <v>590</v>
      </c>
      <c r="C600" t="e" vm="2">
        <f>[1]!GenLognormal($C$9,$C$10)</f>
        <v>#VALUE!</v>
      </c>
      <c r="D600" t="e" vm="2">
        <f>[1]!GenLognormal($D$9,$D$10)</f>
        <v>#VALUE!</v>
      </c>
      <c r="E600" t="e" vm="2">
        <f>[1]!genNormal($E$9,$E$10)</f>
        <v>#VALUE!</v>
      </c>
      <c r="F600" t="e" vm="1">
        <f t="shared" si="100"/>
        <v>#VALUE!</v>
      </c>
      <c r="G600" t="e" vm="2">
        <f>[1]!GenLognormal($G$9,$G$10)</f>
        <v>#VALUE!</v>
      </c>
      <c r="H600" t="e" vm="2">
        <f>[1]!genBinomial(1,0.593)</f>
        <v>#VALUE!</v>
      </c>
      <c r="I600" s="13" t="e" vm="1">
        <f t="shared" si="110"/>
        <v>#VALUE!</v>
      </c>
      <c r="J600" t="e" vm="2">
        <f>[1]!genUniform($J$9,$J$10)</f>
        <v>#VALUE!</v>
      </c>
      <c r="K600" t="e" vm="1">
        <f t="shared" si="101"/>
        <v>#VALUE!</v>
      </c>
      <c r="L600" s="47" t="e" vm="1">
        <f t="shared" si="102"/>
        <v>#VALUE!</v>
      </c>
      <c r="M600" t="e" vm="1">
        <f t="shared" si="103"/>
        <v>#VALUE!</v>
      </c>
      <c r="N600" t="e" vm="2">
        <f>[1]!genUniform($N$9,$N$10)</f>
        <v>#VALUE!</v>
      </c>
      <c r="O600" t="e" vm="1">
        <f t="shared" si="104"/>
        <v>#VALUE!</v>
      </c>
      <c r="P600" s="47" t="e" vm="1">
        <f t="shared" si="105"/>
        <v>#VALUE!</v>
      </c>
      <c r="Q600" t="e" vm="1">
        <f t="shared" si="106"/>
        <v>#VALUE!</v>
      </c>
      <c r="R600" t="e" vm="2">
        <f>[1]!genUniform($J$9,$J$10)</f>
        <v>#VALUE!</v>
      </c>
      <c r="S600" t="e" vm="1">
        <f t="shared" si="107"/>
        <v>#VALUE!</v>
      </c>
      <c r="T600" s="47" t="e" vm="1">
        <f t="shared" si="108"/>
        <v>#VALUE!</v>
      </c>
      <c r="U600" t="e" vm="1">
        <f t="shared" si="109"/>
        <v>#VALUE!</v>
      </c>
    </row>
    <row r="601" spans="1:21">
      <c r="A601">
        <v>591</v>
      </c>
      <c r="C601" t="e" vm="2">
        <f>[1]!GenLognormal($C$9,$C$10)</f>
        <v>#VALUE!</v>
      </c>
      <c r="D601" t="e" vm="2">
        <f>[1]!GenLognormal($D$9,$D$10)</f>
        <v>#VALUE!</v>
      </c>
      <c r="E601" t="e" vm="2">
        <f>[1]!genNormal($E$9,$E$10)</f>
        <v>#VALUE!</v>
      </c>
      <c r="F601" t="e" vm="1">
        <f t="shared" si="100"/>
        <v>#VALUE!</v>
      </c>
      <c r="G601" t="e" vm="2">
        <f>[1]!GenLognormal($G$9,$G$10)</f>
        <v>#VALUE!</v>
      </c>
      <c r="H601" t="e" vm="2">
        <f>[1]!genBinomial(1,0.593)</f>
        <v>#VALUE!</v>
      </c>
      <c r="I601" s="13" t="e" vm="1">
        <f t="shared" si="110"/>
        <v>#VALUE!</v>
      </c>
      <c r="J601" t="e" vm="2">
        <f>[1]!genUniform($J$9,$J$10)</f>
        <v>#VALUE!</v>
      </c>
      <c r="K601" t="e" vm="1">
        <f t="shared" si="101"/>
        <v>#VALUE!</v>
      </c>
      <c r="L601" s="47" t="e" vm="1">
        <f t="shared" si="102"/>
        <v>#VALUE!</v>
      </c>
      <c r="M601" t="e" vm="1">
        <f t="shared" si="103"/>
        <v>#VALUE!</v>
      </c>
      <c r="N601" t="e" vm="2">
        <f>[1]!genUniform($N$9,$N$10)</f>
        <v>#VALUE!</v>
      </c>
      <c r="O601" t="e" vm="1">
        <f t="shared" si="104"/>
        <v>#VALUE!</v>
      </c>
      <c r="P601" s="47" t="e" vm="1">
        <f t="shared" si="105"/>
        <v>#VALUE!</v>
      </c>
      <c r="Q601" t="e" vm="1">
        <f t="shared" si="106"/>
        <v>#VALUE!</v>
      </c>
      <c r="R601" t="e" vm="2">
        <f>[1]!genUniform($J$9,$J$10)</f>
        <v>#VALUE!</v>
      </c>
      <c r="S601" t="e" vm="1">
        <f t="shared" si="107"/>
        <v>#VALUE!</v>
      </c>
      <c r="T601" s="47" t="e" vm="1">
        <f t="shared" si="108"/>
        <v>#VALUE!</v>
      </c>
      <c r="U601" t="e" vm="1">
        <f t="shared" si="109"/>
        <v>#VALUE!</v>
      </c>
    </row>
    <row r="602" spans="1:21">
      <c r="A602">
        <v>592</v>
      </c>
      <c r="C602" t="e" vm="2">
        <f>[1]!GenLognormal($C$9,$C$10)</f>
        <v>#VALUE!</v>
      </c>
      <c r="D602" t="e" vm="2">
        <f>[1]!GenLognormal($D$9,$D$10)</f>
        <v>#VALUE!</v>
      </c>
      <c r="E602" t="e" vm="2">
        <f>[1]!genNormal($E$9,$E$10)</f>
        <v>#VALUE!</v>
      </c>
      <c r="F602" t="e" vm="1">
        <f t="shared" si="100"/>
        <v>#VALUE!</v>
      </c>
      <c r="G602" t="e" vm="2">
        <f>[1]!GenLognormal($G$9,$G$10)</f>
        <v>#VALUE!</v>
      </c>
      <c r="H602" t="e" vm="2">
        <f>[1]!genBinomial(1,0.593)</f>
        <v>#VALUE!</v>
      </c>
      <c r="I602" s="13" t="e" vm="1">
        <f t="shared" si="110"/>
        <v>#VALUE!</v>
      </c>
      <c r="J602" t="e" vm="2">
        <f>[1]!genUniform($J$9,$J$10)</f>
        <v>#VALUE!</v>
      </c>
      <c r="K602" t="e" vm="1">
        <f t="shared" si="101"/>
        <v>#VALUE!</v>
      </c>
      <c r="L602" s="47" t="e" vm="1">
        <f t="shared" si="102"/>
        <v>#VALUE!</v>
      </c>
      <c r="M602" t="e" vm="1">
        <f t="shared" si="103"/>
        <v>#VALUE!</v>
      </c>
      <c r="N602" t="e" vm="2">
        <f>[1]!genUniform($N$9,$N$10)</f>
        <v>#VALUE!</v>
      </c>
      <c r="O602" t="e" vm="1">
        <f t="shared" si="104"/>
        <v>#VALUE!</v>
      </c>
      <c r="P602" s="47" t="e" vm="1">
        <f t="shared" si="105"/>
        <v>#VALUE!</v>
      </c>
      <c r="Q602" t="e" vm="1">
        <f t="shared" si="106"/>
        <v>#VALUE!</v>
      </c>
      <c r="R602" t="e" vm="2">
        <f>[1]!genUniform($J$9,$J$10)</f>
        <v>#VALUE!</v>
      </c>
      <c r="S602" t="e" vm="1">
        <f t="shared" si="107"/>
        <v>#VALUE!</v>
      </c>
      <c r="T602" s="47" t="e" vm="1">
        <f t="shared" si="108"/>
        <v>#VALUE!</v>
      </c>
      <c r="U602" t="e" vm="1">
        <f t="shared" si="109"/>
        <v>#VALUE!</v>
      </c>
    </row>
    <row r="603" spans="1:21">
      <c r="A603">
        <v>593</v>
      </c>
      <c r="C603" t="e" vm="2">
        <f>[1]!GenLognormal($C$9,$C$10)</f>
        <v>#VALUE!</v>
      </c>
      <c r="D603" t="e" vm="2">
        <f>[1]!GenLognormal($D$9,$D$10)</f>
        <v>#VALUE!</v>
      </c>
      <c r="E603" t="e" vm="2">
        <f>[1]!genNormal($E$9,$E$10)</f>
        <v>#VALUE!</v>
      </c>
      <c r="F603" t="e" vm="1">
        <f t="shared" si="100"/>
        <v>#VALUE!</v>
      </c>
      <c r="G603" t="e" vm="2">
        <f>[1]!GenLognormal($G$9,$G$10)</f>
        <v>#VALUE!</v>
      </c>
      <c r="H603" t="e" vm="2">
        <f>[1]!genBinomial(1,0.593)</f>
        <v>#VALUE!</v>
      </c>
      <c r="I603" s="13" t="e" vm="1">
        <f t="shared" si="110"/>
        <v>#VALUE!</v>
      </c>
      <c r="J603" t="e" vm="2">
        <f>[1]!genUniform($J$9,$J$10)</f>
        <v>#VALUE!</v>
      </c>
      <c r="K603" t="e" vm="1">
        <f t="shared" si="101"/>
        <v>#VALUE!</v>
      </c>
      <c r="L603" s="47" t="e" vm="1">
        <f t="shared" si="102"/>
        <v>#VALUE!</v>
      </c>
      <c r="M603" t="e" vm="1">
        <f t="shared" si="103"/>
        <v>#VALUE!</v>
      </c>
      <c r="N603" t="e" vm="2">
        <f>[1]!genUniform($N$9,$N$10)</f>
        <v>#VALUE!</v>
      </c>
      <c r="O603" t="e" vm="1">
        <f t="shared" si="104"/>
        <v>#VALUE!</v>
      </c>
      <c r="P603" s="47" t="e" vm="1">
        <f t="shared" si="105"/>
        <v>#VALUE!</v>
      </c>
      <c r="Q603" t="e" vm="1">
        <f t="shared" si="106"/>
        <v>#VALUE!</v>
      </c>
      <c r="R603" t="e" vm="2">
        <f>[1]!genUniform($J$9,$J$10)</f>
        <v>#VALUE!</v>
      </c>
      <c r="S603" t="e" vm="1">
        <f t="shared" si="107"/>
        <v>#VALUE!</v>
      </c>
      <c r="T603" s="47" t="e" vm="1">
        <f t="shared" si="108"/>
        <v>#VALUE!</v>
      </c>
      <c r="U603" t="e" vm="1">
        <f t="shared" si="109"/>
        <v>#VALUE!</v>
      </c>
    </row>
    <row r="604" spans="1:21">
      <c r="A604">
        <v>594</v>
      </c>
      <c r="C604" t="e" vm="2">
        <f>[1]!GenLognormal($C$9,$C$10)</f>
        <v>#VALUE!</v>
      </c>
      <c r="D604" t="e" vm="2">
        <f>[1]!GenLognormal($D$9,$D$10)</f>
        <v>#VALUE!</v>
      </c>
      <c r="E604" t="e" vm="2">
        <f>[1]!genNormal($E$9,$E$10)</f>
        <v>#VALUE!</v>
      </c>
      <c r="F604" t="e" vm="1">
        <f t="shared" si="100"/>
        <v>#VALUE!</v>
      </c>
      <c r="G604" t="e" vm="2">
        <f>[1]!GenLognormal($G$9,$G$10)</f>
        <v>#VALUE!</v>
      </c>
      <c r="H604" t="e" vm="2">
        <f>[1]!genBinomial(1,0.593)</f>
        <v>#VALUE!</v>
      </c>
      <c r="I604" s="13" t="e" vm="1">
        <f t="shared" si="110"/>
        <v>#VALUE!</v>
      </c>
      <c r="J604" t="e" vm="2">
        <f>[1]!genUniform($J$9,$J$10)</f>
        <v>#VALUE!</v>
      </c>
      <c r="K604" t="e" vm="1">
        <f t="shared" si="101"/>
        <v>#VALUE!</v>
      </c>
      <c r="L604" s="47" t="e" vm="1">
        <f t="shared" si="102"/>
        <v>#VALUE!</v>
      </c>
      <c r="M604" t="e" vm="1">
        <f t="shared" si="103"/>
        <v>#VALUE!</v>
      </c>
      <c r="N604" t="e" vm="2">
        <f>[1]!genUniform($N$9,$N$10)</f>
        <v>#VALUE!</v>
      </c>
      <c r="O604" t="e" vm="1">
        <f t="shared" si="104"/>
        <v>#VALUE!</v>
      </c>
      <c r="P604" s="47" t="e" vm="1">
        <f t="shared" si="105"/>
        <v>#VALUE!</v>
      </c>
      <c r="Q604" t="e" vm="1">
        <f t="shared" si="106"/>
        <v>#VALUE!</v>
      </c>
      <c r="R604" t="e" vm="2">
        <f>[1]!genUniform($J$9,$J$10)</f>
        <v>#VALUE!</v>
      </c>
      <c r="S604" t="e" vm="1">
        <f t="shared" si="107"/>
        <v>#VALUE!</v>
      </c>
      <c r="T604" s="47" t="e" vm="1">
        <f t="shared" si="108"/>
        <v>#VALUE!</v>
      </c>
      <c r="U604" t="e" vm="1">
        <f t="shared" si="109"/>
        <v>#VALUE!</v>
      </c>
    </row>
    <row r="605" spans="1:21">
      <c r="A605">
        <v>595</v>
      </c>
      <c r="C605" t="e" vm="2">
        <f>[1]!GenLognormal($C$9,$C$10)</f>
        <v>#VALUE!</v>
      </c>
      <c r="D605" t="e" vm="2">
        <f>[1]!GenLognormal($D$9,$D$10)</f>
        <v>#VALUE!</v>
      </c>
      <c r="E605" t="e" vm="2">
        <f>[1]!genNormal($E$9,$E$10)</f>
        <v>#VALUE!</v>
      </c>
      <c r="F605" t="e" vm="1">
        <f t="shared" si="100"/>
        <v>#VALUE!</v>
      </c>
      <c r="G605" t="e" vm="2">
        <f>[1]!GenLognormal($G$9,$G$10)</f>
        <v>#VALUE!</v>
      </c>
      <c r="H605" t="e" vm="2">
        <f>[1]!genBinomial(1,0.593)</f>
        <v>#VALUE!</v>
      </c>
      <c r="I605" s="13" t="e" vm="1">
        <f t="shared" si="110"/>
        <v>#VALUE!</v>
      </c>
      <c r="J605" t="e" vm="2">
        <f>[1]!genUniform($J$9,$J$10)</f>
        <v>#VALUE!</v>
      </c>
      <c r="K605" t="e" vm="1">
        <f t="shared" si="101"/>
        <v>#VALUE!</v>
      </c>
      <c r="L605" s="47" t="e" vm="1">
        <f t="shared" si="102"/>
        <v>#VALUE!</v>
      </c>
      <c r="M605" t="e" vm="1">
        <f t="shared" si="103"/>
        <v>#VALUE!</v>
      </c>
      <c r="N605" t="e" vm="2">
        <f>[1]!genUniform($N$9,$N$10)</f>
        <v>#VALUE!</v>
      </c>
      <c r="O605" t="e" vm="1">
        <f t="shared" si="104"/>
        <v>#VALUE!</v>
      </c>
      <c r="P605" s="47" t="e" vm="1">
        <f t="shared" si="105"/>
        <v>#VALUE!</v>
      </c>
      <c r="Q605" t="e" vm="1">
        <f t="shared" si="106"/>
        <v>#VALUE!</v>
      </c>
      <c r="R605" t="e" vm="2">
        <f>[1]!genUniform($J$9,$J$10)</f>
        <v>#VALUE!</v>
      </c>
      <c r="S605" t="e" vm="1">
        <f t="shared" si="107"/>
        <v>#VALUE!</v>
      </c>
      <c r="T605" s="47" t="e" vm="1">
        <f t="shared" si="108"/>
        <v>#VALUE!</v>
      </c>
      <c r="U605" t="e" vm="1">
        <f t="shared" si="109"/>
        <v>#VALUE!</v>
      </c>
    </row>
    <row r="606" spans="1:21">
      <c r="A606">
        <v>596</v>
      </c>
      <c r="C606" t="e" vm="2">
        <f>[1]!GenLognormal($C$9,$C$10)</f>
        <v>#VALUE!</v>
      </c>
      <c r="D606" t="e" vm="2">
        <f>[1]!GenLognormal($D$9,$D$10)</f>
        <v>#VALUE!</v>
      </c>
      <c r="E606" t="e" vm="2">
        <f>[1]!genNormal($E$9,$E$10)</f>
        <v>#VALUE!</v>
      </c>
      <c r="F606" t="e" vm="1">
        <f t="shared" si="100"/>
        <v>#VALUE!</v>
      </c>
      <c r="G606" t="e" vm="2">
        <f>[1]!GenLognormal($G$9,$G$10)</f>
        <v>#VALUE!</v>
      </c>
      <c r="H606" t="e" vm="2">
        <f>[1]!genBinomial(1,0.593)</f>
        <v>#VALUE!</v>
      </c>
      <c r="I606" s="13" t="e" vm="1">
        <f t="shared" si="110"/>
        <v>#VALUE!</v>
      </c>
      <c r="J606" t="e" vm="2">
        <f>[1]!genUniform($J$9,$J$10)</f>
        <v>#VALUE!</v>
      </c>
      <c r="K606" t="e" vm="1">
        <f t="shared" si="101"/>
        <v>#VALUE!</v>
      </c>
      <c r="L606" s="47" t="e" vm="1">
        <f t="shared" si="102"/>
        <v>#VALUE!</v>
      </c>
      <c r="M606" t="e" vm="1">
        <f t="shared" si="103"/>
        <v>#VALUE!</v>
      </c>
      <c r="N606" t="e" vm="2">
        <f>[1]!genUniform($N$9,$N$10)</f>
        <v>#VALUE!</v>
      </c>
      <c r="O606" t="e" vm="1">
        <f t="shared" si="104"/>
        <v>#VALUE!</v>
      </c>
      <c r="P606" s="47" t="e" vm="1">
        <f t="shared" si="105"/>
        <v>#VALUE!</v>
      </c>
      <c r="Q606" t="e" vm="1">
        <f t="shared" si="106"/>
        <v>#VALUE!</v>
      </c>
      <c r="R606" t="e" vm="2">
        <f>[1]!genUniform($J$9,$J$10)</f>
        <v>#VALUE!</v>
      </c>
      <c r="S606" t="e" vm="1">
        <f t="shared" si="107"/>
        <v>#VALUE!</v>
      </c>
      <c r="T606" s="47" t="e" vm="1">
        <f t="shared" si="108"/>
        <v>#VALUE!</v>
      </c>
      <c r="U606" t="e" vm="1">
        <f t="shared" si="109"/>
        <v>#VALUE!</v>
      </c>
    </row>
    <row r="607" spans="1:21">
      <c r="A607">
        <v>597</v>
      </c>
      <c r="C607" t="e" vm="2">
        <f>[1]!GenLognormal($C$9,$C$10)</f>
        <v>#VALUE!</v>
      </c>
      <c r="D607" t="e" vm="2">
        <f>[1]!GenLognormal($D$9,$D$10)</f>
        <v>#VALUE!</v>
      </c>
      <c r="E607" t="e" vm="2">
        <f>[1]!genNormal($E$9,$E$10)</f>
        <v>#VALUE!</v>
      </c>
      <c r="F607" t="e" vm="1">
        <f t="shared" si="100"/>
        <v>#VALUE!</v>
      </c>
      <c r="G607" t="e" vm="2">
        <f>[1]!GenLognormal($G$9,$G$10)</f>
        <v>#VALUE!</v>
      </c>
      <c r="H607" t="e" vm="2">
        <f>[1]!genBinomial(1,0.593)</f>
        <v>#VALUE!</v>
      </c>
      <c r="I607" s="13" t="e" vm="1">
        <f t="shared" si="110"/>
        <v>#VALUE!</v>
      </c>
      <c r="J607" t="e" vm="2">
        <f>[1]!genUniform($J$9,$J$10)</f>
        <v>#VALUE!</v>
      </c>
      <c r="K607" t="e" vm="1">
        <f t="shared" si="101"/>
        <v>#VALUE!</v>
      </c>
      <c r="L607" s="47" t="e" vm="1">
        <f t="shared" si="102"/>
        <v>#VALUE!</v>
      </c>
      <c r="M607" t="e" vm="1">
        <f t="shared" si="103"/>
        <v>#VALUE!</v>
      </c>
      <c r="N607" t="e" vm="2">
        <f>[1]!genUniform($N$9,$N$10)</f>
        <v>#VALUE!</v>
      </c>
      <c r="O607" t="e" vm="1">
        <f t="shared" si="104"/>
        <v>#VALUE!</v>
      </c>
      <c r="P607" s="47" t="e" vm="1">
        <f t="shared" si="105"/>
        <v>#VALUE!</v>
      </c>
      <c r="Q607" t="e" vm="1">
        <f t="shared" si="106"/>
        <v>#VALUE!</v>
      </c>
      <c r="R607" t="e" vm="2">
        <f>[1]!genUniform($J$9,$J$10)</f>
        <v>#VALUE!</v>
      </c>
      <c r="S607" t="e" vm="1">
        <f t="shared" si="107"/>
        <v>#VALUE!</v>
      </c>
      <c r="T607" s="47" t="e" vm="1">
        <f t="shared" si="108"/>
        <v>#VALUE!</v>
      </c>
      <c r="U607" t="e" vm="1">
        <f t="shared" si="109"/>
        <v>#VALUE!</v>
      </c>
    </row>
    <row r="608" spans="1:21">
      <c r="A608">
        <v>598</v>
      </c>
      <c r="C608" t="e" vm="2">
        <f>[1]!GenLognormal($C$9,$C$10)</f>
        <v>#VALUE!</v>
      </c>
      <c r="D608" t="e" vm="2">
        <f>[1]!GenLognormal($D$9,$D$10)</f>
        <v>#VALUE!</v>
      </c>
      <c r="E608" t="e" vm="2">
        <f>[1]!genNormal($E$9,$E$10)</f>
        <v>#VALUE!</v>
      </c>
      <c r="F608" t="e" vm="1">
        <f t="shared" si="100"/>
        <v>#VALUE!</v>
      </c>
      <c r="G608" t="e" vm="2">
        <f>[1]!GenLognormal($G$9,$G$10)</f>
        <v>#VALUE!</v>
      </c>
      <c r="H608" t="e" vm="2">
        <f>[1]!genBinomial(1,0.593)</f>
        <v>#VALUE!</v>
      </c>
      <c r="I608" s="13" t="e" vm="1">
        <f t="shared" si="110"/>
        <v>#VALUE!</v>
      </c>
      <c r="J608" t="e" vm="2">
        <f>[1]!genUniform($J$9,$J$10)</f>
        <v>#VALUE!</v>
      </c>
      <c r="K608" t="e" vm="1">
        <f t="shared" si="101"/>
        <v>#VALUE!</v>
      </c>
      <c r="L608" s="47" t="e" vm="1">
        <f t="shared" si="102"/>
        <v>#VALUE!</v>
      </c>
      <c r="M608" t="e" vm="1">
        <f t="shared" si="103"/>
        <v>#VALUE!</v>
      </c>
      <c r="N608" t="e" vm="2">
        <f>[1]!genUniform($N$9,$N$10)</f>
        <v>#VALUE!</v>
      </c>
      <c r="O608" t="e" vm="1">
        <f t="shared" si="104"/>
        <v>#VALUE!</v>
      </c>
      <c r="P608" s="47" t="e" vm="1">
        <f t="shared" si="105"/>
        <v>#VALUE!</v>
      </c>
      <c r="Q608" t="e" vm="1">
        <f t="shared" si="106"/>
        <v>#VALUE!</v>
      </c>
      <c r="R608" t="e" vm="2">
        <f>[1]!genUniform($J$9,$J$10)</f>
        <v>#VALUE!</v>
      </c>
      <c r="S608" t="e" vm="1">
        <f t="shared" si="107"/>
        <v>#VALUE!</v>
      </c>
      <c r="T608" s="47" t="e" vm="1">
        <f t="shared" si="108"/>
        <v>#VALUE!</v>
      </c>
      <c r="U608" t="e" vm="1">
        <f t="shared" si="109"/>
        <v>#VALUE!</v>
      </c>
    </row>
    <row r="609" spans="1:21">
      <c r="A609">
        <v>599</v>
      </c>
      <c r="C609" t="e" vm="2">
        <f>[1]!GenLognormal($C$9,$C$10)</f>
        <v>#VALUE!</v>
      </c>
      <c r="D609" t="e" vm="2">
        <f>[1]!GenLognormal($D$9,$D$10)</f>
        <v>#VALUE!</v>
      </c>
      <c r="E609" t="e" vm="2">
        <f>[1]!genNormal($E$9,$E$10)</f>
        <v>#VALUE!</v>
      </c>
      <c r="F609" t="e" vm="1">
        <f t="shared" si="100"/>
        <v>#VALUE!</v>
      </c>
      <c r="G609" t="e" vm="2">
        <f>[1]!GenLognormal($G$9,$G$10)</f>
        <v>#VALUE!</v>
      </c>
      <c r="H609" t="e" vm="2">
        <f>[1]!genBinomial(1,0.593)</f>
        <v>#VALUE!</v>
      </c>
      <c r="I609" s="13" t="e" vm="1">
        <f t="shared" si="110"/>
        <v>#VALUE!</v>
      </c>
      <c r="J609" t="e" vm="2">
        <f>[1]!genUniform($J$9,$J$10)</f>
        <v>#VALUE!</v>
      </c>
      <c r="K609" t="e" vm="1">
        <f t="shared" si="101"/>
        <v>#VALUE!</v>
      </c>
      <c r="L609" s="47" t="e" vm="1">
        <f t="shared" si="102"/>
        <v>#VALUE!</v>
      </c>
      <c r="M609" t="e" vm="1">
        <f t="shared" si="103"/>
        <v>#VALUE!</v>
      </c>
      <c r="N609" t="e" vm="2">
        <f>[1]!genUniform($N$9,$N$10)</f>
        <v>#VALUE!</v>
      </c>
      <c r="O609" t="e" vm="1">
        <f t="shared" si="104"/>
        <v>#VALUE!</v>
      </c>
      <c r="P609" s="47" t="e" vm="1">
        <f t="shared" si="105"/>
        <v>#VALUE!</v>
      </c>
      <c r="Q609" t="e" vm="1">
        <f t="shared" si="106"/>
        <v>#VALUE!</v>
      </c>
      <c r="R609" t="e" vm="2">
        <f>[1]!genUniform($J$9,$J$10)</f>
        <v>#VALUE!</v>
      </c>
      <c r="S609" t="e" vm="1">
        <f t="shared" si="107"/>
        <v>#VALUE!</v>
      </c>
      <c r="T609" s="47" t="e" vm="1">
        <f t="shared" si="108"/>
        <v>#VALUE!</v>
      </c>
      <c r="U609" t="e" vm="1">
        <f t="shared" si="109"/>
        <v>#VALUE!</v>
      </c>
    </row>
    <row r="610" spans="1:21">
      <c r="A610">
        <v>600</v>
      </c>
      <c r="C610" t="e" vm="2">
        <f>[1]!GenLognormal($C$9,$C$10)</f>
        <v>#VALUE!</v>
      </c>
      <c r="D610" t="e" vm="2">
        <f>[1]!GenLognormal($D$9,$D$10)</f>
        <v>#VALUE!</v>
      </c>
      <c r="E610" t="e" vm="2">
        <f>[1]!genNormal($E$9,$E$10)</f>
        <v>#VALUE!</v>
      </c>
      <c r="F610" t="e" vm="1">
        <f t="shared" si="100"/>
        <v>#VALUE!</v>
      </c>
      <c r="G610" t="e" vm="2">
        <f>[1]!GenLognormal($G$9,$G$10)</f>
        <v>#VALUE!</v>
      </c>
      <c r="H610" t="e" vm="2">
        <f>[1]!genBinomial(1,0.593)</f>
        <v>#VALUE!</v>
      </c>
      <c r="I610" s="13" t="e" vm="1">
        <f t="shared" si="110"/>
        <v>#VALUE!</v>
      </c>
      <c r="J610" t="e" vm="2">
        <f>[1]!genUniform($J$9,$J$10)</f>
        <v>#VALUE!</v>
      </c>
      <c r="K610" t="e" vm="1">
        <f t="shared" si="101"/>
        <v>#VALUE!</v>
      </c>
      <c r="L610" s="47" t="e" vm="1">
        <f t="shared" si="102"/>
        <v>#VALUE!</v>
      </c>
      <c r="M610" t="e" vm="1">
        <f t="shared" si="103"/>
        <v>#VALUE!</v>
      </c>
      <c r="N610" t="e" vm="2">
        <f>[1]!genUniform($N$9,$N$10)</f>
        <v>#VALUE!</v>
      </c>
      <c r="O610" t="e" vm="1">
        <f t="shared" si="104"/>
        <v>#VALUE!</v>
      </c>
      <c r="P610" s="47" t="e" vm="1">
        <f t="shared" si="105"/>
        <v>#VALUE!</v>
      </c>
      <c r="Q610" t="e" vm="1">
        <f t="shared" si="106"/>
        <v>#VALUE!</v>
      </c>
      <c r="R610" t="e" vm="2">
        <f>[1]!genUniform($J$9,$J$10)</f>
        <v>#VALUE!</v>
      </c>
      <c r="S610" t="e" vm="1">
        <f t="shared" si="107"/>
        <v>#VALUE!</v>
      </c>
      <c r="T610" s="47" t="e" vm="1">
        <f t="shared" si="108"/>
        <v>#VALUE!</v>
      </c>
      <c r="U610" t="e" vm="1">
        <f t="shared" si="109"/>
        <v>#VALUE!</v>
      </c>
    </row>
    <row r="611" spans="1:21">
      <c r="A611">
        <v>601</v>
      </c>
      <c r="C611" t="e" vm="2">
        <f>[1]!GenLognormal($C$9,$C$10)</f>
        <v>#VALUE!</v>
      </c>
      <c r="D611" t="e" vm="2">
        <f>[1]!GenLognormal($D$9,$D$10)</f>
        <v>#VALUE!</v>
      </c>
      <c r="E611" t="e" vm="2">
        <f>[1]!genNormal($E$9,$E$10)</f>
        <v>#VALUE!</v>
      </c>
      <c r="F611" t="e" vm="1">
        <f t="shared" si="100"/>
        <v>#VALUE!</v>
      </c>
      <c r="G611" t="e" vm="2">
        <f>[1]!GenLognormal($G$9,$G$10)</f>
        <v>#VALUE!</v>
      </c>
      <c r="H611" t="e" vm="2">
        <f>[1]!genBinomial(1,0.593)</f>
        <v>#VALUE!</v>
      </c>
      <c r="I611" s="13" t="e" vm="1">
        <f t="shared" si="110"/>
        <v>#VALUE!</v>
      </c>
      <c r="J611" t="e" vm="2">
        <f>[1]!genUniform($J$9,$J$10)</f>
        <v>#VALUE!</v>
      </c>
      <c r="K611" t="e" vm="1">
        <f t="shared" si="101"/>
        <v>#VALUE!</v>
      </c>
      <c r="L611" s="47" t="e" vm="1">
        <f t="shared" si="102"/>
        <v>#VALUE!</v>
      </c>
      <c r="M611" t="e" vm="1">
        <f t="shared" si="103"/>
        <v>#VALUE!</v>
      </c>
      <c r="N611" t="e" vm="2">
        <f>[1]!genUniform($N$9,$N$10)</f>
        <v>#VALUE!</v>
      </c>
      <c r="O611" t="e" vm="1">
        <f t="shared" si="104"/>
        <v>#VALUE!</v>
      </c>
      <c r="P611" s="47" t="e" vm="1">
        <f t="shared" si="105"/>
        <v>#VALUE!</v>
      </c>
      <c r="Q611" t="e" vm="1">
        <f t="shared" si="106"/>
        <v>#VALUE!</v>
      </c>
      <c r="R611" t="e" vm="2">
        <f>[1]!genUniform($J$9,$J$10)</f>
        <v>#VALUE!</v>
      </c>
      <c r="S611" t="e" vm="1">
        <f t="shared" si="107"/>
        <v>#VALUE!</v>
      </c>
      <c r="T611" s="47" t="e" vm="1">
        <f t="shared" si="108"/>
        <v>#VALUE!</v>
      </c>
      <c r="U611" t="e" vm="1">
        <f t="shared" si="109"/>
        <v>#VALUE!</v>
      </c>
    </row>
    <row r="612" spans="1:21">
      <c r="A612">
        <v>602</v>
      </c>
      <c r="C612" t="e" vm="2">
        <f>[1]!GenLognormal($C$9,$C$10)</f>
        <v>#VALUE!</v>
      </c>
      <c r="D612" t="e" vm="2">
        <f>[1]!GenLognormal($D$9,$D$10)</f>
        <v>#VALUE!</v>
      </c>
      <c r="E612" t="e" vm="2">
        <f>[1]!genNormal($E$9,$E$10)</f>
        <v>#VALUE!</v>
      </c>
      <c r="F612" t="e" vm="1">
        <f t="shared" si="100"/>
        <v>#VALUE!</v>
      </c>
      <c r="G612" t="e" vm="2">
        <f>[1]!GenLognormal($G$9,$G$10)</f>
        <v>#VALUE!</v>
      </c>
      <c r="H612" t="e" vm="2">
        <f>[1]!genBinomial(1,0.593)</f>
        <v>#VALUE!</v>
      </c>
      <c r="I612" s="13" t="e" vm="1">
        <f t="shared" si="110"/>
        <v>#VALUE!</v>
      </c>
      <c r="J612" t="e" vm="2">
        <f>[1]!genUniform($J$9,$J$10)</f>
        <v>#VALUE!</v>
      </c>
      <c r="K612" t="e" vm="1">
        <f t="shared" si="101"/>
        <v>#VALUE!</v>
      </c>
      <c r="L612" s="47" t="e" vm="1">
        <f t="shared" si="102"/>
        <v>#VALUE!</v>
      </c>
      <c r="M612" t="e" vm="1">
        <f t="shared" si="103"/>
        <v>#VALUE!</v>
      </c>
      <c r="N612" t="e" vm="2">
        <f>[1]!genUniform($N$9,$N$10)</f>
        <v>#VALUE!</v>
      </c>
      <c r="O612" t="e" vm="1">
        <f t="shared" si="104"/>
        <v>#VALUE!</v>
      </c>
      <c r="P612" s="47" t="e" vm="1">
        <f t="shared" si="105"/>
        <v>#VALUE!</v>
      </c>
      <c r="Q612" t="e" vm="1">
        <f t="shared" si="106"/>
        <v>#VALUE!</v>
      </c>
      <c r="R612" t="e" vm="2">
        <f>[1]!genUniform($J$9,$J$10)</f>
        <v>#VALUE!</v>
      </c>
      <c r="S612" t="e" vm="1">
        <f t="shared" si="107"/>
        <v>#VALUE!</v>
      </c>
      <c r="T612" s="47" t="e" vm="1">
        <f t="shared" si="108"/>
        <v>#VALUE!</v>
      </c>
      <c r="U612" t="e" vm="1">
        <f t="shared" si="109"/>
        <v>#VALUE!</v>
      </c>
    </row>
    <row r="613" spans="1:21">
      <c r="A613">
        <v>603</v>
      </c>
      <c r="C613" t="e" vm="2">
        <f>[1]!GenLognormal($C$9,$C$10)</f>
        <v>#VALUE!</v>
      </c>
      <c r="D613" t="e" vm="2">
        <f>[1]!GenLognormal($D$9,$D$10)</f>
        <v>#VALUE!</v>
      </c>
      <c r="E613" t="e" vm="2">
        <f>[1]!genNormal($E$9,$E$10)</f>
        <v>#VALUE!</v>
      </c>
      <c r="F613" t="e" vm="1">
        <f t="shared" si="100"/>
        <v>#VALUE!</v>
      </c>
      <c r="G613" t="e" vm="2">
        <f>[1]!GenLognormal($G$9,$G$10)</f>
        <v>#VALUE!</v>
      </c>
      <c r="H613" t="e" vm="2">
        <f>[1]!genBinomial(1,0.593)</f>
        <v>#VALUE!</v>
      </c>
      <c r="I613" s="13" t="e" vm="1">
        <f t="shared" si="110"/>
        <v>#VALUE!</v>
      </c>
      <c r="J613" t="e" vm="2">
        <f>[1]!genUniform($J$9,$J$10)</f>
        <v>#VALUE!</v>
      </c>
      <c r="K613" t="e" vm="1">
        <f t="shared" si="101"/>
        <v>#VALUE!</v>
      </c>
      <c r="L613" s="47" t="e" vm="1">
        <f t="shared" si="102"/>
        <v>#VALUE!</v>
      </c>
      <c r="M613" t="e" vm="1">
        <f t="shared" si="103"/>
        <v>#VALUE!</v>
      </c>
      <c r="N613" t="e" vm="2">
        <f>[1]!genUniform($N$9,$N$10)</f>
        <v>#VALUE!</v>
      </c>
      <c r="O613" t="e" vm="1">
        <f t="shared" si="104"/>
        <v>#VALUE!</v>
      </c>
      <c r="P613" s="47" t="e" vm="1">
        <f t="shared" si="105"/>
        <v>#VALUE!</v>
      </c>
      <c r="Q613" t="e" vm="1">
        <f t="shared" si="106"/>
        <v>#VALUE!</v>
      </c>
      <c r="R613" t="e" vm="2">
        <f>[1]!genUniform($J$9,$J$10)</f>
        <v>#VALUE!</v>
      </c>
      <c r="S613" t="e" vm="1">
        <f t="shared" si="107"/>
        <v>#VALUE!</v>
      </c>
      <c r="T613" s="47" t="e" vm="1">
        <f t="shared" si="108"/>
        <v>#VALUE!</v>
      </c>
      <c r="U613" t="e" vm="1">
        <f t="shared" si="109"/>
        <v>#VALUE!</v>
      </c>
    </row>
    <row r="614" spans="1:21">
      <c r="A614">
        <v>604</v>
      </c>
      <c r="C614" t="e" vm="2">
        <f>[1]!GenLognormal($C$9,$C$10)</f>
        <v>#VALUE!</v>
      </c>
      <c r="D614" t="e" vm="2">
        <f>[1]!GenLognormal($D$9,$D$10)</f>
        <v>#VALUE!</v>
      </c>
      <c r="E614" t="e" vm="2">
        <f>[1]!genNormal($E$9,$E$10)</f>
        <v>#VALUE!</v>
      </c>
      <c r="F614" t="e" vm="1">
        <f t="shared" si="100"/>
        <v>#VALUE!</v>
      </c>
      <c r="G614" t="e" vm="2">
        <f>[1]!GenLognormal($G$9,$G$10)</f>
        <v>#VALUE!</v>
      </c>
      <c r="H614" t="e" vm="2">
        <f>[1]!genBinomial(1,0.593)</f>
        <v>#VALUE!</v>
      </c>
      <c r="I614" s="13" t="e" vm="1">
        <f t="shared" si="110"/>
        <v>#VALUE!</v>
      </c>
      <c r="J614" t="e" vm="2">
        <f>[1]!genUniform($J$9,$J$10)</f>
        <v>#VALUE!</v>
      </c>
      <c r="K614" t="e" vm="1">
        <f t="shared" si="101"/>
        <v>#VALUE!</v>
      </c>
      <c r="L614" s="47" t="e" vm="1">
        <f t="shared" si="102"/>
        <v>#VALUE!</v>
      </c>
      <c r="M614" t="e" vm="1">
        <f t="shared" si="103"/>
        <v>#VALUE!</v>
      </c>
      <c r="N614" t="e" vm="2">
        <f>[1]!genUniform($N$9,$N$10)</f>
        <v>#VALUE!</v>
      </c>
      <c r="O614" t="e" vm="1">
        <f t="shared" si="104"/>
        <v>#VALUE!</v>
      </c>
      <c r="P614" s="47" t="e" vm="1">
        <f t="shared" si="105"/>
        <v>#VALUE!</v>
      </c>
      <c r="Q614" t="e" vm="1">
        <f t="shared" si="106"/>
        <v>#VALUE!</v>
      </c>
      <c r="R614" t="e" vm="2">
        <f>[1]!genUniform($J$9,$J$10)</f>
        <v>#VALUE!</v>
      </c>
      <c r="S614" t="e" vm="1">
        <f t="shared" si="107"/>
        <v>#VALUE!</v>
      </c>
      <c r="T614" s="47" t="e" vm="1">
        <f t="shared" si="108"/>
        <v>#VALUE!</v>
      </c>
      <c r="U614" t="e" vm="1">
        <f t="shared" si="109"/>
        <v>#VALUE!</v>
      </c>
    </row>
    <row r="615" spans="1:21">
      <c r="A615">
        <v>605</v>
      </c>
      <c r="C615" t="e" vm="2">
        <f>[1]!GenLognormal($C$9,$C$10)</f>
        <v>#VALUE!</v>
      </c>
      <c r="D615" t="e" vm="2">
        <f>[1]!GenLognormal($D$9,$D$10)</f>
        <v>#VALUE!</v>
      </c>
      <c r="E615" t="e" vm="2">
        <f>[1]!genNormal($E$9,$E$10)</f>
        <v>#VALUE!</v>
      </c>
      <c r="F615" t="e" vm="1">
        <f t="shared" si="100"/>
        <v>#VALUE!</v>
      </c>
      <c r="G615" t="e" vm="2">
        <f>[1]!GenLognormal($G$9,$G$10)</f>
        <v>#VALUE!</v>
      </c>
      <c r="H615" t="e" vm="2">
        <f>[1]!genBinomial(1,0.593)</f>
        <v>#VALUE!</v>
      </c>
      <c r="I615" s="13" t="e" vm="1">
        <f t="shared" si="110"/>
        <v>#VALUE!</v>
      </c>
      <c r="J615" t="e" vm="2">
        <f>[1]!genUniform($J$9,$J$10)</f>
        <v>#VALUE!</v>
      </c>
      <c r="K615" t="e" vm="1">
        <f t="shared" si="101"/>
        <v>#VALUE!</v>
      </c>
      <c r="L615" s="47" t="e" vm="1">
        <f t="shared" si="102"/>
        <v>#VALUE!</v>
      </c>
      <c r="M615" t="e" vm="1">
        <f t="shared" si="103"/>
        <v>#VALUE!</v>
      </c>
      <c r="N615" t="e" vm="2">
        <f>[1]!genUniform($N$9,$N$10)</f>
        <v>#VALUE!</v>
      </c>
      <c r="O615" t="e" vm="1">
        <f t="shared" si="104"/>
        <v>#VALUE!</v>
      </c>
      <c r="P615" s="47" t="e" vm="1">
        <f t="shared" si="105"/>
        <v>#VALUE!</v>
      </c>
      <c r="Q615" t="e" vm="1">
        <f t="shared" si="106"/>
        <v>#VALUE!</v>
      </c>
      <c r="R615" t="e" vm="2">
        <f>[1]!genUniform($J$9,$J$10)</f>
        <v>#VALUE!</v>
      </c>
      <c r="S615" t="e" vm="1">
        <f t="shared" si="107"/>
        <v>#VALUE!</v>
      </c>
      <c r="T615" s="47" t="e" vm="1">
        <f t="shared" si="108"/>
        <v>#VALUE!</v>
      </c>
      <c r="U615" t="e" vm="1">
        <f t="shared" si="109"/>
        <v>#VALUE!</v>
      </c>
    </row>
    <row r="616" spans="1:21">
      <c r="A616">
        <v>606</v>
      </c>
      <c r="C616" t="e" vm="2">
        <f>[1]!GenLognormal($C$9,$C$10)</f>
        <v>#VALUE!</v>
      </c>
      <c r="D616" t="e" vm="2">
        <f>[1]!GenLognormal($D$9,$D$10)</f>
        <v>#VALUE!</v>
      </c>
      <c r="E616" t="e" vm="2">
        <f>[1]!genNormal($E$9,$E$10)</f>
        <v>#VALUE!</v>
      </c>
      <c r="F616" t="e" vm="1">
        <f t="shared" si="100"/>
        <v>#VALUE!</v>
      </c>
      <c r="G616" t="e" vm="2">
        <f>[1]!GenLognormal($G$9,$G$10)</f>
        <v>#VALUE!</v>
      </c>
      <c r="H616" t="e" vm="2">
        <f>[1]!genBinomial(1,0.593)</f>
        <v>#VALUE!</v>
      </c>
      <c r="I616" s="13" t="e" vm="1">
        <f t="shared" si="110"/>
        <v>#VALUE!</v>
      </c>
      <c r="J616" t="e" vm="2">
        <f>[1]!genUniform($J$9,$J$10)</f>
        <v>#VALUE!</v>
      </c>
      <c r="K616" t="e" vm="1">
        <f t="shared" si="101"/>
        <v>#VALUE!</v>
      </c>
      <c r="L616" s="47" t="e" vm="1">
        <f t="shared" si="102"/>
        <v>#VALUE!</v>
      </c>
      <c r="M616" t="e" vm="1">
        <f t="shared" si="103"/>
        <v>#VALUE!</v>
      </c>
      <c r="N616" t="e" vm="2">
        <f>[1]!genUniform($N$9,$N$10)</f>
        <v>#VALUE!</v>
      </c>
      <c r="O616" t="e" vm="1">
        <f t="shared" si="104"/>
        <v>#VALUE!</v>
      </c>
      <c r="P616" s="47" t="e" vm="1">
        <f t="shared" si="105"/>
        <v>#VALUE!</v>
      </c>
      <c r="Q616" t="e" vm="1">
        <f t="shared" si="106"/>
        <v>#VALUE!</v>
      </c>
      <c r="R616" t="e" vm="2">
        <f>[1]!genUniform($J$9,$J$10)</f>
        <v>#VALUE!</v>
      </c>
      <c r="S616" t="e" vm="1">
        <f t="shared" si="107"/>
        <v>#VALUE!</v>
      </c>
      <c r="T616" s="47" t="e" vm="1">
        <f t="shared" si="108"/>
        <v>#VALUE!</v>
      </c>
      <c r="U616" t="e" vm="1">
        <f t="shared" si="109"/>
        <v>#VALUE!</v>
      </c>
    </row>
    <row r="617" spans="1:21">
      <c r="A617">
        <v>607</v>
      </c>
      <c r="C617" t="e" vm="2">
        <f>[1]!GenLognormal($C$9,$C$10)</f>
        <v>#VALUE!</v>
      </c>
      <c r="D617" t="e" vm="2">
        <f>[1]!GenLognormal($D$9,$D$10)</f>
        <v>#VALUE!</v>
      </c>
      <c r="E617" t="e" vm="2">
        <f>[1]!genNormal($E$9,$E$10)</f>
        <v>#VALUE!</v>
      </c>
      <c r="F617" t="e" vm="1">
        <f t="shared" si="100"/>
        <v>#VALUE!</v>
      </c>
      <c r="G617" t="e" vm="2">
        <f>[1]!GenLognormal($G$9,$G$10)</f>
        <v>#VALUE!</v>
      </c>
      <c r="H617" t="e" vm="2">
        <f>[1]!genBinomial(1,0.593)</f>
        <v>#VALUE!</v>
      </c>
      <c r="I617" s="13" t="e" vm="1">
        <f t="shared" si="110"/>
        <v>#VALUE!</v>
      </c>
      <c r="J617" t="e" vm="2">
        <f>[1]!genUniform($J$9,$J$10)</f>
        <v>#VALUE!</v>
      </c>
      <c r="K617" t="e" vm="1">
        <f t="shared" si="101"/>
        <v>#VALUE!</v>
      </c>
      <c r="L617" s="47" t="e" vm="1">
        <f t="shared" si="102"/>
        <v>#VALUE!</v>
      </c>
      <c r="M617" t="e" vm="1">
        <f t="shared" si="103"/>
        <v>#VALUE!</v>
      </c>
      <c r="N617" t="e" vm="2">
        <f>[1]!genUniform($N$9,$N$10)</f>
        <v>#VALUE!</v>
      </c>
      <c r="O617" t="e" vm="1">
        <f t="shared" si="104"/>
        <v>#VALUE!</v>
      </c>
      <c r="P617" s="47" t="e" vm="1">
        <f t="shared" si="105"/>
        <v>#VALUE!</v>
      </c>
      <c r="Q617" t="e" vm="1">
        <f t="shared" si="106"/>
        <v>#VALUE!</v>
      </c>
      <c r="R617" t="e" vm="2">
        <f>[1]!genUniform($J$9,$J$10)</f>
        <v>#VALUE!</v>
      </c>
      <c r="S617" t="e" vm="1">
        <f t="shared" si="107"/>
        <v>#VALUE!</v>
      </c>
      <c r="T617" s="47" t="e" vm="1">
        <f t="shared" si="108"/>
        <v>#VALUE!</v>
      </c>
      <c r="U617" t="e" vm="1">
        <f t="shared" si="109"/>
        <v>#VALUE!</v>
      </c>
    </row>
    <row r="618" spans="1:21">
      <c r="A618">
        <v>608</v>
      </c>
      <c r="C618" t="e" vm="2">
        <f>[1]!GenLognormal($C$9,$C$10)</f>
        <v>#VALUE!</v>
      </c>
      <c r="D618" t="e" vm="2">
        <f>[1]!GenLognormal($D$9,$D$10)</f>
        <v>#VALUE!</v>
      </c>
      <c r="E618" t="e" vm="2">
        <f>[1]!genNormal($E$9,$E$10)</f>
        <v>#VALUE!</v>
      </c>
      <c r="F618" t="e" vm="1">
        <f t="shared" si="100"/>
        <v>#VALUE!</v>
      </c>
      <c r="G618" t="e" vm="2">
        <f>[1]!GenLognormal($G$9,$G$10)</f>
        <v>#VALUE!</v>
      </c>
      <c r="H618" t="e" vm="2">
        <f>[1]!genBinomial(1,0.593)</f>
        <v>#VALUE!</v>
      </c>
      <c r="I618" s="13" t="e" vm="1">
        <f t="shared" si="110"/>
        <v>#VALUE!</v>
      </c>
      <c r="J618" t="e" vm="2">
        <f>[1]!genUniform($J$9,$J$10)</f>
        <v>#VALUE!</v>
      </c>
      <c r="K618" t="e" vm="1">
        <f t="shared" si="101"/>
        <v>#VALUE!</v>
      </c>
      <c r="L618" s="47" t="e" vm="1">
        <f t="shared" si="102"/>
        <v>#VALUE!</v>
      </c>
      <c r="M618" t="e" vm="1">
        <f t="shared" si="103"/>
        <v>#VALUE!</v>
      </c>
      <c r="N618" t="e" vm="2">
        <f>[1]!genUniform($N$9,$N$10)</f>
        <v>#VALUE!</v>
      </c>
      <c r="O618" t="e" vm="1">
        <f t="shared" si="104"/>
        <v>#VALUE!</v>
      </c>
      <c r="P618" s="47" t="e" vm="1">
        <f t="shared" si="105"/>
        <v>#VALUE!</v>
      </c>
      <c r="Q618" t="e" vm="1">
        <f t="shared" si="106"/>
        <v>#VALUE!</v>
      </c>
      <c r="R618" t="e" vm="2">
        <f>[1]!genUniform($J$9,$J$10)</f>
        <v>#VALUE!</v>
      </c>
      <c r="S618" t="e" vm="1">
        <f t="shared" si="107"/>
        <v>#VALUE!</v>
      </c>
      <c r="T618" s="47" t="e" vm="1">
        <f t="shared" si="108"/>
        <v>#VALUE!</v>
      </c>
      <c r="U618" t="e" vm="1">
        <f t="shared" si="109"/>
        <v>#VALUE!</v>
      </c>
    </row>
    <row r="619" spans="1:21">
      <c r="A619">
        <v>609</v>
      </c>
      <c r="C619" t="e" vm="2">
        <f>[1]!GenLognormal($C$9,$C$10)</f>
        <v>#VALUE!</v>
      </c>
      <c r="D619" t="e" vm="2">
        <f>[1]!GenLognormal($D$9,$D$10)</f>
        <v>#VALUE!</v>
      </c>
      <c r="E619" t="e" vm="2">
        <f>[1]!genNormal($E$9,$E$10)</f>
        <v>#VALUE!</v>
      </c>
      <c r="F619" t="e" vm="1">
        <f t="shared" si="100"/>
        <v>#VALUE!</v>
      </c>
      <c r="G619" t="e" vm="2">
        <f>[1]!GenLognormal($G$9,$G$10)</f>
        <v>#VALUE!</v>
      </c>
      <c r="H619" t="e" vm="2">
        <f>[1]!genBinomial(1,0.593)</f>
        <v>#VALUE!</v>
      </c>
      <c r="I619" s="13" t="e" vm="1">
        <f t="shared" si="110"/>
        <v>#VALUE!</v>
      </c>
      <c r="J619" t="e" vm="2">
        <f>[1]!genUniform($J$9,$J$10)</f>
        <v>#VALUE!</v>
      </c>
      <c r="K619" t="e" vm="1">
        <f t="shared" si="101"/>
        <v>#VALUE!</v>
      </c>
      <c r="L619" s="47" t="e" vm="1">
        <f t="shared" si="102"/>
        <v>#VALUE!</v>
      </c>
      <c r="M619" t="e" vm="1">
        <f t="shared" si="103"/>
        <v>#VALUE!</v>
      </c>
      <c r="N619" t="e" vm="2">
        <f>[1]!genUniform($N$9,$N$10)</f>
        <v>#VALUE!</v>
      </c>
      <c r="O619" t="e" vm="1">
        <f t="shared" si="104"/>
        <v>#VALUE!</v>
      </c>
      <c r="P619" s="47" t="e" vm="1">
        <f t="shared" si="105"/>
        <v>#VALUE!</v>
      </c>
      <c r="Q619" t="e" vm="1">
        <f t="shared" si="106"/>
        <v>#VALUE!</v>
      </c>
      <c r="R619" t="e" vm="2">
        <f>[1]!genUniform($J$9,$J$10)</f>
        <v>#VALUE!</v>
      </c>
      <c r="S619" t="e" vm="1">
        <f t="shared" si="107"/>
        <v>#VALUE!</v>
      </c>
      <c r="T619" s="47" t="e" vm="1">
        <f t="shared" si="108"/>
        <v>#VALUE!</v>
      </c>
      <c r="U619" t="e" vm="1">
        <f t="shared" si="109"/>
        <v>#VALUE!</v>
      </c>
    </row>
    <row r="620" spans="1:21">
      <c r="A620">
        <v>610</v>
      </c>
      <c r="C620" t="e" vm="2">
        <f>[1]!GenLognormal($C$9,$C$10)</f>
        <v>#VALUE!</v>
      </c>
      <c r="D620" t="e" vm="2">
        <f>[1]!GenLognormal($D$9,$D$10)</f>
        <v>#VALUE!</v>
      </c>
      <c r="E620" t="e" vm="2">
        <f>[1]!genNormal($E$9,$E$10)</f>
        <v>#VALUE!</v>
      </c>
      <c r="F620" t="e" vm="1">
        <f t="shared" si="100"/>
        <v>#VALUE!</v>
      </c>
      <c r="G620" t="e" vm="2">
        <f>[1]!GenLognormal($G$9,$G$10)</f>
        <v>#VALUE!</v>
      </c>
      <c r="H620" t="e" vm="2">
        <f>[1]!genBinomial(1,0.593)</f>
        <v>#VALUE!</v>
      </c>
      <c r="I620" s="13" t="e" vm="1">
        <f t="shared" si="110"/>
        <v>#VALUE!</v>
      </c>
      <c r="J620" t="e" vm="2">
        <f>[1]!genUniform($J$9,$J$10)</f>
        <v>#VALUE!</v>
      </c>
      <c r="K620" t="e" vm="1">
        <f t="shared" si="101"/>
        <v>#VALUE!</v>
      </c>
      <c r="L620" s="47" t="e" vm="1">
        <f t="shared" si="102"/>
        <v>#VALUE!</v>
      </c>
      <c r="M620" t="e" vm="1">
        <f t="shared" si="103"/>
        <v>#VALUE!</v>
      </c>
      <c r="N620" t="e" vm="2">
        <f>[1]!genUniform($N$9,$N$10)</f>
        <v>#VALUE!</v>
      </c>
      <c r="O620" t="e" vm="1">
        <f t="shared" si="104"/>
        <v>#VALUE!</v>
      </c>
      <c r="P620" s="47" t="e" vm="1">
        <f t="shared" si="105"/>
        <v>#VALUE!</v>
      </c>
      <c r="Q620" t="e" vm="1">
        <f t="shared" si="106"/>
        <v>#VALUE!</v>
      </c>
      <c r="R620" t="e" vm="2">
        <f>[1]!genUniform($J$9,$J$10)</f>
        <v>#VALUE!</v>
      </c>
      <c r="S620" t="e" vm="1">
        <f t="shared" si="107"/>
        <v>#VALUE!</v>
      </c>
      <c r="T620" s="47" t="e" vm="1">
        <f t="shared" si="108"/>
        <v>#VALUE!</v>
      </c>
      <c r="U620" t="e" vm="1">
        <f t="shared" si="109"/>
        <v>#VALUE!</v>
      </c>
    </row>
    <row r="621" spans="1:21">
      <c r="A621">
        <v>611</v>
      </c>
      <c r="C621" t="e" vm="2">
        <f>[1]!GenLognormal($C$9,$C$10)</f>
        <v>#VALUE!</v>
      </c>
      <c r="D621" t="e" vm="2">
        <f>[1]!GenLognormal($D$9,$D$10)</f>
        <v>#VALUE!</v>
      </c>
      <c r="E621" t="e" vm="2">
        <f>[1]!genNormal($E$9,$E$10)</f>
        <v>#VALUE!</v>
      </c>
      <c r="F621" t="e" vm="1">
        <f t="shared" si="100"/>
        <v>#VALUE!</v>
      </c>
      <c r="G621" t="e" vm="2">
        <f>[1]!GenLognormal($G$9,$G$10)</f>
        <v>#VALUE!</v>
      </c>
      <c r="H621" t="e" vm="2">
        <f>[1]!genBinomial(1,0.593)</f>
        <v>#VALUE!</v>
      </c>
      <c r="I621" s="13" t="e" vm="1">
        <f t="shared" si="110"/>
        <v>#VALUE!</v>
      </c>
      <c r="J621" t="e" vm="2">
        <f>[1]!genUniform($J$9,$J$10)</f>
        <v>#VALUE!</v>
      </c>
      <c r="K621" t="e" vm="1">
        <f t="shared" si="101"/>
        <v>#VALUE!</v>
      </c>
      <c r="L621" s="47" t="e" vm="1">
        <f t="shared" si="102"/>
        <v>#VALUE!</v>
      </c>
      <c r="M621" t="e" vm="1">
        <f t="shared" si="103"/>
        <v>#VALUE!</v>
      </c>
      <c r="N621" t="e" vm="2">
        <f>[1]!genUniform($N$9,$N$10)</f>
        <v>#VALUE!</v>
      </c>
      <c r="O621" t="e" vm="1">
        <f t="shared" si="104"/>
        <v>#VALUE!</v>
      </c>
      <c r="P621" s="47" t="e" vm="1">
        <f t="shared" si="105"/>
        <v>#VALUE!</v>
      </c>
      <c r="Q621" t="e" vm="1">
        <f t="shared" si="106"/>
        <v>#VALUE!</v>
      </c>
      <c r="R621" t="e" vm="2">
        <f>[1]!genUniform($J$9,$J$10)</f>
        <v>#VALUE!</v>
      </c>
      <c r="S621" t="e" vm="1">
        <f t="shared" si="107"/>
        <v>#VALUE!</v>
      </c>
      <c r="T621" s="47" t="e" vm="1">
        <f t="shared" si="108"/>
        <v>#VALUE!</v>
      </c>
      <c r="U621" t="e" vm="1">
        <f t="shared" si="109"/>
        <v>#VALUE!</v>
      </c>
    </row>
    <row r="622" spans="1:21">
      <c r="A622">
        <v>612</v>
      </c>
      <c r="C622" t="e" vm="2">
        <f>[1]!GenLognormal($C$9,$C$10)</f>
        <v>#VALUE!</v>
      </c>
      <c r="D622" t="e" vm="2">
        <f>[1]!GenLognormal($D$9,$D$10)</f>
        <v>#VALUE!</v>
      </c>
      <c r="E622" t="e" vm="2">
        <f>[1]!genNormal($E$9,$E$10)</f>
        <v>#VALUE!</v>
      </c>
      <c r="F622" t="e" vm="1">
        <f t="shared" si="100"/>
        <v>#VALUE!</v>
      </c>
      <c r="G622" t="e" vm="2">
        <f>[1]!GenLognormal($G$9,$G$10)</f>
        <v>#VALUE!</v>
      </c>
      <c r="H622" t="e" vm="2">
        <f>[1]!genBinomial(1,0.593)</f>
        <v>#VALUE!</v>
      </c>
      <c r="I622" s="13" t="e" vm="1">
        <f t="shared" si="110"/>
        <v>#VALUE!</v>
      </c>
      <c r="J622" t="e" vm="2">
        <f>[1]!genUniform($J$9,$J$10)</f>
        <v>#VALUE!</v>
      </c>
      <c r="K622" t="e" vm="1">
        <f t="shared" si="101"/>
        <v>#VALUE!</v>
      </c>
      <c r="L622" s="47" t="e" vm="1">
        <f t="shared" si="102"/>
        <v>#VALUE!</v>
      </c>
      <c r="M622" t="e" vm="1">
        <f t="shared" si="103"/>
        <v>#VALUE!</v>
      </c>
      <c r="N622" t="e" vm="2">
        <f>[1]!genUniform($N$9,$N$10)</f>
        <v>#VALUE!</v>
      </c>
      <c r="O622" t="e" vm="1">
        <f t="shared" si="104"/>
        <v>#VALUE!</v>
      </c>
      <c r="P622" s="47" t="e" vm="1">
        <f t="shared" si="105"/>
        <v>#VALUE!</v>
      </c>
      <c r="Q622" t="e" vm="1">
        <f t="shared" si="106"/>
        <v>#VALUE!</v>
      </c>
      <c r="R622" t="e" vm="2">
        <f>[1]!genUniform($J$9,$J$10)</f>
        <v>#VALUE!</v>
      </c>
      <c r="S622" t="e" vm="1">
        <f t="shared" si="107"/>
        <v>#VALUE!</v>
      </c>
      <c r="T622" s="47" t="e" vm="1">
        <f t="shared" si="108"/>
        <v>#VALUE!</v>
      </c>
      <c r="U622" t="e" vm="1">
        <f t="shared" si="109"/>
        <v>#VALUE!</v>
      </c>
    </row>
    <row r="623" spans="1:21">
      <c r="A623">
        <v>613</v>
      </c>
      <c r="C623" t="e" vm="2">
        <f>[1]!GenLognormal($C$9,$C$10)</f>
        <v>#VALUE!</v>
      </c>
      <c r="D623" t="e" vm="2">
        <f>[1]!GenLognormal($D$9,$D$10)</f>
        <v>#VALUE!</v>
      </c>
      <c r="E623" t="e" vm="2">
        <f>[1]!genNormal($E$9,$E$10)</f>
        <v>#VALUE!</v>
      </c>
      <c r="F623" t="e" vm="1">
        <f t="shared" si="100"/>
        <v>#VALUE!</v>
      </c>
      <c r="G623" t="e" vm="2">
        <f>[1]!GenLognormal($G$9,$G$10)</f>
        <v>#VALUE!</v>
      </c>
      <c r="H623" t="e" vm="2">
        <f>[1]!genBinomial(1,0.593)</f>
        <v>#VALUE!</v>
      </c>
      <c r="I623" s="13" t="e" vm="1">
        <f t="shared" si="110"/>
        <v>#VALUE!</v>
      </c>
      <c r="J623" t="e" vm="2">
        <f>[1]!genUniform($J$9,$J$10)</f>
        <v>#VALUE!</v>
      </c>
      <c r="K623" t="e" vm="1">
        <f t="shared" si="101"/>
        <v>#VALUE!</v>
      </c>
      <c r="L623" s="47" t="e" vm="1">
        <f t="shared" si="102"/>
        <v>#VALUE!</v>
      </c>
      <c r="M623" t="e" vm="1">
        <f t="shared" si="103"/>
        <v>#VALUE!</v>
      </c>
      <c r="N623" t="e" vm="2">
        <f>[1]!genUniform($N$9,$N$10)</f>
        <v>#VALUE!</v>
      </c>
      <c r="O623" t="e" vm="1">
        <f t="shared" si="104"/>
        <v>#VALUE!</v>
      </c>
      <c r="P623" s="47" t="e" vm="1">
        <f t="shared" si="105"/>
        <v>#VALUE!</v>
      </c>
      <c r="Q623" t="e" vm="1">
        <f t="shared" si="106"/>
        <v>#VALUE!</v>
      </c>
      <c r="R623" t="e" vm="2">
        <f>[1]!genUniform($J$9,$J$10)</f>
        <v>#VALUE!</v>
      </c>
      <c r="S623" t="e" vm="1">
        <f t="shared" si="107"/>
        <v>#VALUE!</v>
      </c>
      <c r="T623" s="47" t="e" vm="1">
        <f t="shared" si="108"/>
        <v>#VALUE!</v>
      </c>
      <c r="U623" t="e" vm="1">
        <f t="shared" si="109"/>
        <v>#VALUE!</v>
      </c>
    </row>
    <row r="624" spans="1:21">
      <c r="A624">
        <v>614</v>
      </c>
      <c r="C624" t="e" vm="2">
        <f>[1]!GenLognormal($C$9,$C$10)</f>
        <v>#VALUE!</v>
      </c>
      <c r="D624" t="e" vm="2">
        <f>[1]!GenLognormal($D$9,$D$10)</f>
        <v>#VALUE!</v>
      </c>
      <c r="E624" t="e" vm="2">
        <f>[1]!genNormal($E$9,$E$10)</f>
        <v>#VALUE!</v>
      </c>
      <c r="F624" t="e" vm="1">
        <f t="shared" si="100"/>
        <v>#VALUE!</v>
      </c>
      <c r="G624" t="e" vm="2">
        <f>[1]!GenLognormal($G$9,$G$10)</f>
        <v>#VALUE!</v>
      </c>
      <c r="H624" t="e" vm="2">
        <f>[1]!genBinomial(1,0.593)</f>
        <v>#VALUE!</v>
      </c>
      <c r="I624" s="13" t="e" vm="1">
        <f t="shared" si="110"/>
        <v>#VALUE!</v>
      </c>
      <c r="J624" t="e" vm="2">
        <f>[1]!genUniform($J$9,$J$10)</f>
        <v>#VALUE!</v>
      </c>
      <c r="K624" t="e" vm="1">
        <f t="shared" si="101"/>
        <v>#VALUE!</v>
      </c>
      <c r="L624" s="47" t="e" vm="1">
        <f t="shared" si="102"/>
        <v>#VALUE!</v>
      </c>
      <c r="M624" t="e" vm="1">
        <f t="shared" si="103"/>
        <v>#VALUE!</v>
      </c>
      <c r="N624" t="e" vm="2">
        <f>[1]!genUniform($N$9,$N$10)</f>
        <v>#VALUE!</v>
      </c>
      <c r="O624" t="e" vm="1">
        <f t="shared" si="104"/>
        <v>#VALUE!</v>
      </c>
      <c r="P624" s="47" t="e" vm="1">
        <f t="shared" si="105"/>
        <v>#VALUE!</v>
      </c>
      <c r="Q624" t="e" vm="1">
        <f t="shared" si="106"/>
        <v>#VALUE!</v>
      </c>
      <c r="R624" t="e" vm="2">
        <f>[1]!genUniform($J$9,$J$10)</f>
        <v>#VALUE!</v>
      </c>
      <c r="S624" t="e" vm="1">
        <f t="shared" si="107"/>
        <v>#VALUE!</v>
      </c>
      <c r="T624" s="47" t="e" vm="1">
        <f t="shared" si="108"/>
        <v>#VALUE!</v>
      </c>
      <c r="U624" t="e" vm="1">
        <f t="shared" si="109"/>
        <v>#VALUE!</v>
      </c>
    </row>
    <row r="625" spans="1:21">
      <c r="A625">
        <v>615</v>
      </c>
      <c r="C625" t="e" vm="2">
        <f>[1]!GenLognormal($C$9,$C$10)</f>
        <v>#VALUE!</v>
      </c>
      <c r="D625" t="e" vm="2">
        <f>[1]!GenLognormal($D$9,$D$10)</f>
        <v>#VALUE!</v>
      </c>
      <c r="E625" t="e" vm="2">
        <f>[1]!genNormal($E$9,$E$10)</f>
        <v>#VALUE!</v>
      </c>
      <c r="F625" t="e" vm="1">
        <f t="shared" si="100"/>
        <v>#VALUE!</v>
      </c>
      <c r="G625" t="e" vm="2">
        <f>[1]!GenLognormal($G$9,$G$10)</f>
        <v>#VALUE!</v>
      </c>
      <c r="H625" t="e" vm="2">
        <f>[1]!genBinomial(1,0.593)</f>
        <v>#VALUE!</v>
      </c>
      <c r="I625" s="13" t="e" vm="1">
        <f t="shared" si="110"/>
        <v>#VALUE!</v>
      </c>
      <c r="J625" t="e" vm="2">
        <f>[1]!genUniform($J$9,$J$10)</f>
        <v>#VALUE!</v>
      </c>
      <c r="K625" t="e" vm="1">
        <f t="shared" si="101"/>
        <v>#VALUE!</v>
      </c>
      <c r="L625" s="47" t="e" vm="1">
        <f t="shared" si="102"/>
        <v>#VALUE!</v>
      </c>
      <c r="M625" t="e" vm="1">
        <f t="shared" si="103"/>
        <v>#VALUE!</v>
      </c>
      <c r="N625" t="e" vm="2">
        <f>[1]!genUniform($N$9,$N$10)</f>
        <v>#VALUE!</v>
      </c>
      <c r="O625" t="e" vm="1">
        <f t="shared" si="104"/>
        <v>#VALUE!</v>
      </c>
      <c r="P625" s="47" t="e" vm="1">
        <f t="shared" si="105"/>
        <v>#VALUE!</v>
      </c>
      <c r="Q625" t="e" vm="1">
        <f t="shared" si="106"/>
        <v>#VALUE!</v>
      </c>
      <c r="R625" t="e" vm="2">
        <f>[1]!genUniform($J$9,$J$10)</f>
        <v>#VALUE!</v>
      </c>
      <c r="S625" t="e" vm="1">
        <f t="shared" si="107"/>
        <v>#VALUE!</v>
      </c>
      <c r="T625" s="47" t="e" vm="1">
        <f t="shared" si="108"/>
        <v>#VALUE!</v>
      </c>
      <c r="U625" t="e" vm="1">
        <f t="shared" si="109"/>
        <v>#VALUE!</v>
      </c>
    </row>
    <row r="626" spans="1:21">
      <c r="A626">
        <v>616</v>
      </c>
      <c r="C626" t="e" vm="2">
        <f>[1]!GenLognormal($C$9,$C$10)</f>
        <v>#VALUE!</v>
      </c>
      <c r="D626" t="e" vm="2">
        <f>[1]!GenLognormal($D$9,$D$10)</f>
        <v>#VALUE!</v>
      </c>
      <c r="E626" t="e" vm="2">
        <f>[1]!genNormal($E$9,$E$10)</f>
        <v>#VALUE!</v>
      </c>
      <c r="F626" t="e" vm="1">
        <f t="shared" si="100"/>
        <v>#VALUE!</v>
      </c>
      <c r="G626" t="e" vm="2">
        <f>[1]!GenLognormal($G$9,$G$10)</f>
        <v>#VALUE!</v>
      </c>
      <c r="H626" t="e" vm="2">
        <f>[1]!genBinomial(1,0.593)</f>
        <v>#VALUE!</v>
      </c>
      <c r="I626" s="13" t="e" vm="1">
        <f t="shared" si="110"/>
        <v>#VALUE!</v>
      </c>
      <c r="J626" t="e" vm="2">
        <f>[1]!genUniform($J$9,$J$10)</f>
        <v>#VALUE!</v>
      </c>
      <c r="K626" t="e" vm="1">
        <f t="shared" si="101"/>
        <v>#VALUE!</v>
      </c>
      <c r="L626" s="47" t="e" vm="1">
        <f t="shared" si="102"/>
        <v>#VALUE!</v>
      </c>
      <c r="M626" t="e" vm="1">
        <f t="shared" si="103"/>
        <v>#VALUE!</v>
      </c>
      <c r="N626" t="e" vm="2">
        <f>[1]!genUniform($N$9,$N$10)</f>
        <v>#VALUE!</v>
      </c>
      <c r="O626" t="e" vm="1">
        <f t="shared" si="104"/>
        <v>#VALUE!</v>
      </c>
      <c r="P626" s="47" t="e" vm="1">
        <f t="shared" si="105"/>
        <v>#VALUE!</v>
      </c>
      <c r="Q626" t="e" vm="1">
        <f t="shared" si="106"/>
        <v>#VALUE!</v>
      </c>
      <c r="R626" t="e" vm="2">
        <f>[1]!genUniform($J$9,$J$10)</f>
        <v>#VALUE!</v>
      </c>
      <c r="S626" t="e" vm="1">
        <f t="shared" si="107"/>
        <v>#VALUE!</v>
      </c>
      <c r="T626" s="47" t="e" vm="1">
        <f t="shared" si="108"/>
        <v>#VALUE!</v>
      </c>
      <c r="U626" t="e" vm="1">
        <f t="shared" si="109"/>
        <v>#VALUE!</v>
      </c>
    </row>
    <row r="627" spans="1:21">
      <c r="A627">
        <v>617</v>
      </c>
      <c r="C627" t="e" vm="2">
        <f>[1]!GenLognormal($C$9,$C$10)</f>
        <v>#VALUE!</v>
      </c>
      <c r="D627" t="e" vm="2">
        <f>[1]!GenLognormal($D$9,$D$10)</f>
        <v>#VALUE!</v>
      </c>
      <c r="E627" t="e" vm="2">
        <f>[1]!genNormal($E$9,$E$10)</f>
        <v>#VALUE!</v>
      </c>
      <c r="F627" t="e" vm="1">
        <f t="shared" si="100"/>
        <v>#VALUE!</v>
      </c>
      <c r="G627" t="e" vm="2">
        <f>[1]!GenLognormal($G$9,$G$10)</f>
        <v>#VALUE!</v>
      </c>
      <c r="H627" t="e" vm="2">
        <f>[1]!genBinomial(1,0.593)</f>
        <v>#VALUE!</v>
      </c>
      <c r="I627" s="13" t="e" vm="1">
        <f t="shared" si="110"/>
        <v>#VALUE!</v>
      </c>
      <c r="J627" t="e" vm="2">
        <f>[1]!genUniform($J$9,$J$10)</f>
        <v>#VALUE!</v>
      </c>
      <c r="K627" t="e" vm="1">
        <f t="shared" si="101"/>
        <v>#VALUE!</v>
      </c>
      <c r="L627" s="47" t="e" vm="1">
        <f t="shared" si="102"/>
        <v>#VALUE!</v>
      </c>
      <c r="M627" t="e" vm="1">
        <f t="shared" si="103"/>
        <v>#VALUE!</v>
      </c>
      <c r="N627" t="e" vm="2">
        <f>[1]!genUniform($N$9,$N$10)</f>
        <v>#VALUE!</v>
      </c>
      <c r="O627" t="e" vm="1">
        <f t="shared" si="104"/>
        <v>#VALUE!</v>
      </c>
      <c r="P627" s="47" t="e" vm="1">
        <f t="shared" si="105"/>
        <v>#VALUE!</v>
      </c>
      <c r="Q627" t="e" vm="1">
        <f t="shared" si="106"/>
        <v>#VALUE!</v>
      </c>
      <c r="R627" t="e" vm="2">
        <f>[1]!genUniform($J$9,$J$10)</f>
        <v>#VALUE!</v>
      </c>
      <c r="S627" t="e" vm="1">
        <f t="shared" si="107"/>
        <v>#VALUE!</v>
      </c>
      <c r="T627" s="47" t="e" vm="1">
        <f t="shared" si="108"/>
        <v>#VALUE!</v>
      </c>
      <c r="U627" t="e" vm="1">
        <f t="shared" si="109"/>
        <v>#VALUE!</v>
      </c>
    </row>
    <row r="628" spans="1:21">
      <c r="A628">
        <v>618</v>
      </c>
      <c r="C628" t="e" vm="2">
        <f>[1]!GenLognormal($C$9,$C$10)</f>
        <v>#VALUE!</v>
      </c>
      <c r="D628" t="e" vm="2">
        <f>[1]!GenLognormal($D$9,$D$10)</f>
        <v>#VALUE!</v>
      </c>
      <c r="E628" t="e" vm="2">
        <f>[1]!genNormal($E$9,$E$10)</f>
        <v>#VALUE!</v>
      </c>
      <c r="F628" t="e" vm="1">
        <f t="shared" si="100"/>
        <v>#VALUE!</v>
      </c>
      <c r="G628" t="e" vm="2">
        <f>[1]!GenLognormal($G$9,$G$10)</f>
        <v>#VALUE!</v>
      </c>
      <c r="H628" t="e" vm="2">
        <f>[1]!genBinomial(1,0.593)</f>
        <v>#VALUE!</v>
      </c>
      <c r="I628" s="13" t="e" vm="1">
        <f t="shared" si="110"/>
        <v>#VALUE!</v>
      </c>
      <c r="J628" t="e" vm="2">
        <f>[1]!genUniform($J$9,$J$10)</f>
        <v>#VALUE!</v>
      </c>
      <c r="K628" t="e" vm="1">
        <f t="shared" si="101"/>
        <v>#VALUE!</v>
      </c>
      <c r="L628" s="47" t="e" vm="1">
        <f t="shared" si="102"/>
        <v>#VALUE!</v>
      </c>
      <c r="M628" t="e" vm="1">
        <f t="shared" si="103"/>
        <v>#VALUE!</v>
      </c>
      <c r="N628" t="e" vm="2">
        <f>[1]!genUniform($N$9,$N$10)</f>
        <v>#VALUE!</v>
      </c>
      <c r="O628" t="e" vm="1">
        <f t="shared" si="104"/>
        <v>#VALUE!</v>
      </c>
      <c r="P628" s="47" t="e" vm="1">
        <f t="shared" si="105"/>
        <v>#VALUE!</v>
      </c>
      <c r="Q628" t="e" vm="1">
        <f t="shared" si="106"/>
        <v>#VALUE!</v>
      </c>
      <c r="R628" t="e" vm="2">
        <f>[1]!genUniform($J$9,$J$10)</f>
        <v>#VALUE!</v>
      </c>
      <c r="S628" t="e" vm="1">
        <f t="shared" si="107"/>
        <v>#VALUE!</v>
      </c>
      <c r="T628" s="47" t="e" vm="1">
        <f t="shared" si="108"/>
        <v>#VALUE!</v>
      </c>
      <c r="U628" t="e" vm="1">
        <f t="shared" si="109"/>
        <v>#VALUE!</v>
      </c>
    </row>
    <row r="629" spans="1:21">
      <c r="A629">
        <v>619</v>
      </c>
      <c r="C629" t="e" vm="2">
        <f>[1]!GenLognormal($C$9,$C$10)</f>
        <v>#VALUE!</v>
      </c>
      <c r="D629" t="e" vm="2">
        <f>[1]!GenLognormal($D$9,$D$10)</f>
        <v>#VALUE!</v>
      </c>
      <c r="E629" t="e" vm="2">
        <f>[1]!genNormal($E$9,$E$10)</f>
        <v>#VALUE!</v>
      </c>
      <c r="F629" t="e" vm="1">
        <f t="shared" si="100"/>
        <v>#VALUE!</v>
      </c>
      <c r="G629" t="e" vm="2">
        <f>[1]!GenLognormal($G$9,$G$10)</f>
        <v>#VALUE!</v>
      </c>
      <c r="H629" t="e" vm="2">
        <f>[1]!genBinomial(1,0.593)</f>
        <v>#VALUE!</v>
      </c>
      <c r="I629" s="13" t="e" vm="1">
        <f t="shared" si="110"/>
        <v>#VALUE!</v>
      </c>
      <c r="J629" t="e" vm="2">
        <f>[1]!genUniform($J$9,$J$10)</f>
        <v>#VALUE!</v>
      </c>
      <c r="K629" t="e" vm="1">
        <f t="shared" si="101"/>
        <v>#VALUE!</v>
      </c>
      <c r="L629" s="47" t="e" vm="1">
        <f t="shared" si="102"/>
        <v>#VALUE!</v>
      </c>
      <c r="M629" t="e" vm="1">
        <f t="shared" si="103"/>
        <v>#VALUE!</v>
      </c>
      <c r="N629" t="e" vm="2">
        <f>[1]!genUniform($N$9,$N$10)</f>
        <v>#VALUE!</v>
      </c>
      <c r="O629" t="e" vm="1">
        <f t="shared" si="104"/>
        <v>#VALUE!</v>
      </c>
      <c r="P629" s="47" t="e" vm="1">
        <f t="shared" si="105"/>
        <v>#VALUE!</v>
      </c>
      <c r="Q629" t="e" vm="1">
        <f t="shared" si="106"/>
        <v>#VALUE!</v>
      </c>
      <c r="R629" t="e" vm="2">
        <f>[1]!genUniform($J$9,$J$10)</f>
        <v>#VALUE!</v>
      </c>
      <c r="S629" t="e" vm="1">
        <f t="shared" si="107"/>
        <v>#VALUE!</v>
      </c>
      <c r="T629" s="47" t="e" vm="1">
        <f t="shared" si="108"/>
        <v>#VALUE!</v>
      </c>
      <c r="U629" t="e" vm="1">
        <f t="shared" si="109"/>
        <v>#VALUE!</v>
      </c>
    </row>
    <row r="630" spans="1:21">
      <c r="A630">
        <v>620</v>
      </c>
      <c r="C630" t="e" vm="2">
        <f>[1]!GenLognormal($C$9,$C$10)</f>
        <v>#VALUE!</v>
      </c>
      <c r="D630" t="e" vm="2">
        <f>[1]!GenLognormal($D$9,$D$10)</f>
        <v>#VALUE!</v>
      </c>
      <c r="E630" t="e" vm="2">
        <f>[1]!genNormal($E$9,$E$10)</f>
        <v>#VALUE!</v>
      </c>
      <c r="F630" t="e" vm="1">
        <f t="shared" si="100"/>
        <v>#VALUE!</v>
      </c>
      <c r="G630" t="e" vm="2">
        <f>[1]!GenLognormal($G$9,$G$10)</f>
        <v>#VALUE!</v>
      </c>
      <c r="H630" t="e" vm="2">
        <f>[1]!genBinomial(1,0.593)</f>
        <v>#VALUE!</v>
      </c>
      <c r="I630" s="13" t="e" vm="1">
        <f t="shared" si="110"/>
        <v>#VALUE!</v>
      </c>
      <c r="J630" t="e" vm="2">
        <f>[1]!genUniform($J$9,$J$10)</f>
        <v>#VALUE!</v>
      </c>
      <c r="K630" t="e" vm="1">
        <f t="shared" si="101"/>
        <v>#VALUE!</v>
      </c>
      <c r="L630" s="47" t="e" vm="1">
        <f t="shared" si="102"/>
        <v>#VALUE!</v>
      </c>
      <c r="M630" t="e" vm="1">
        <f t="shared" si="103"/>
        <v>#VALUE!</v>
      </c>
      <c r="N630" t="e" vm="2">
        <f>[1]!genUniform($N$9,$N$10)</f>
        <v>#VALUE!</v>
      </c>
      <c r="O630" t="e" vm="1">
        <f t="shared" si="104"/>
        <v>#VALUE!</v>
      </c>
      <c r="P630" s="47" t="e" vm="1">
        <f t="shared" si="105"/>
        <v>#VALUE!</v>
      </c>
      <c r="Q630" t="e" vm="1">
        <f t="shared" si="106"/>
        <v>#VALUE!</v>
      </c>
      <c r="R630" t="e" vm="2">
        <f>[1]!genUniform($J$9,$J$10)</f>
        <v>#VALUE!</v>
      </c>
      <c r="S630" t="e" vm="1">
        <f t="shared" si="107"/>
        <v>#VALUE!</v>
      </c>
      <c r="T630" s="47" t="e" vm="1">
        <f t="shared" si="108"/>
        <v>#VALUE!</v>
      </c>
      <c r="U630" t="e" vm="1">
        <f t="shared" si="109"/>
        <v>#VALUE!</v>
      </c>
    </row>
    <row r="631" spans="1:21">
      <c r="A631">
        <v>621</v>
      </c>
      <c r="C631" t="e" vm="2">
        <f>[1]!GenLognormal($C$9,$C$10)</f>
        <v>#VALUE!</v>
      </c>
      <c r="D631" t="e" vm="2">
        <f>[1]!GenLognormal($D$9,$D$10)</f>
        <v>#VALUE!</v>
      </c>
      <c r="E631" t="e" vm="2">
        <f>[1]!genNormal($E$9,$E$10)</f>
        <v>#VALUE!</v>
      </c>
      <c r="F631" t="e" vm="1">
        <f t="shared" si="100"/>
        <v>#VALUE!</v>
      </c>
      <c r="G631" t="e" vm="2">
        <f>[1]!GenLognormal($G$9,$G$10)</f>
        <v>#VALUE!</v>
      </c>
      <c r="H631" t="e" vm="2">
        <f>[1]!genBinomial(1,0.593)</f>
        <v>#VALUE!</v>
      </c>
      <c r="I631" s="13" t="e" vm="1">
        <f t="shared" si="110"/>
        <v>#VALUE!</v>
      </c>
      <c r="J631" t="e" vm="2">
        <f>[1]!genUniform($J$9,$J$10)</f>
        <v>#VALUE!</v>
      </c>
      <c r="K631" t="e" vm="1">
        <f t="shared" si="101"/>
        <v>#VALUE!</v>
      </c>
      <c r="L631" s="47" t="e" vm="1">
        <f t="shared" si="102"/>
        <v>#VALUE!</v>
      </c>
      <c r="M631" t="e" vm="1">
        <f t="shared" si="103"/>
        <v>#VALUE!</v>
      </c>
      <c r="N631" t="e" vm="2">
        <f>[1]!genUniform($N$9,$N$10)</f>
        <v>#VALUE!</v>
      </c>
      <c r="O631" t="e" vm="1">
        <f t="shared" si="104"/>
        <v>#VALUE!</v>
      </c>
      <c r="P631" s="47" t="e" vm="1">
        <f t="shared" si="105"/>
        <v>#VALUE!</v>
      </c>
      <c r="Q631" t="e" vm="1">
        <f t="shared" si="106"/>
        <v>#VALUE!</v>
      </c>
      <c r="R631" t="e" vm="2">
        <f>[1]!genUniform($J$9,$J$10)</f>
        <v>#VALUE!</v>
      </c>
      <c r="S631" t="e" vm="1">
        <f t="shared" si="107"/>
        <v>#VALUE!</v>
      </c>
      <c r="T631" s="47" t="e" vm="1">
        <f t="shared" si="108"/>
        <v>#VALUE!</v>
      </c>
      <c r="U631" t="e" vm="1">
        <f t="shared" si="109"/>
        <v>#VALUE!</v>
      </c>
    </row>
    <row r="632" spans="1:21">
      <c r="A632">
        <v>622</v>
      </c>
      <c r="C632" t="e" vm="2">
        <f>[1]!GenLognormal($C$9,$C$10)</f>
        <v>#VALUE!</v>
      </c>
      <c r="D632" t="e" vm="2">
        <f>[1]!GenLognormal($D$9,$D$10)</f>
        <v>#VALUE!</v>
      </c>
      <c r="E632" t="e" vm="2">
        <f>[1]!genNormal($E$9,$E$10)</f>
        <v>#VALUE!</v>
      </c>
      <c r="F632" t="e" vm="1">
        <f t="shared" si="100"/>
        <v>#VALUE!</v>
      </c>
      <c r="G632" t="e" vm="2">
        <f>[1]!GenLognormal($G$9,$G$10)</f>
        <v>#VALUE!</v>
      </c>
      <c r="H632" t="e" vm="2">
        <f>[1]!genBinomial(1,0.593)</f>
        <v>#VALUE!</v>
      </c>
      <c r="I632" s="13" t="e" vm="1">
        <f t="shared" si="110"/>
        <v>#VALUE!</v>
      </c>
      <c r="J632" t="e" vm="2">
        <f>[1]!genUniform($J$9,$J$10)</f>
        <v>#VALUE!</v>
      </c>
      <c r="K632" t="e" vm="1">
        <f t="shared" si="101"/>
        <v>#VALUE!</v>
      </c>
      <c r="L632" s="47" t="e" vm="1">
        <f t="shared" si="102"/>
        <v>#VALUE!</v>
      </c>
      <c r="M632" t="e" vm="1">
        <f t="shared" si="103"/>
        <v>#VALUE!</v>
      </c>
      <c r="N632" t="e" vm="2">
        <f>[1]!genUniform($N$9,$N$10)</f>
        <v>#VALUE!</v>
      </c>
      <c r="O632" t="e" vm="1">
        <f t="shared" si="104"/>
        <v>#VALUE!</v>
      </c>
      <c r="P632" s="47" t="e" vm="1">
        <f t="shared" si="105"/>
        <v>#VALUE!</v>
      </c>
      <c r="Q632" t="e" vm="1">
        <f t="shared" si="106"/>
        <v>#VALUE!</v>
      </c>
      <c r="R632" t="e" vm="2">
        <f>[1]!genUniform($J$9,$J$10)</f>
        <v>#VALUE!</v>
      </c>
      <c r="S632" t="e" vm="1">
        <f t="shared" si="107"/>
        <v>#VALUE!</v>
      </c>
      <c r="T632" s="47" t="e" vm="1">
        <f t="shared" si="108"/>
        <v>#VALUE!</v>
      </c>
      <c r="U632" t="e" vm="1">
        <f t="shared" si="109"/>
        <v>#VALUE!</v>
      </c>
    </row>
    <row r="633" spans="1:21">
      <c r="A633">
        <v>623</v>
      </c>
      <c r="C633" t="e" vm="2">
        <f>[1]!GenLognormal($C$9,$C$10)</f>
        <v>#VALUE!</v>
      </c>
      <c r="D633" t="e" vm="2">
        <f>[1]!GenLognormal($D$9,$D$10)</f>
        <v>#VALUE!</v>
      </c>
      <c r="E633" t="e" vm="2">
        <f>[1]!genNormal($E$9,$E$10)</f>
        <v>#VALUE!</v>
      </c>
      <c r="F633" t="e" vm="1">
        <f t="shared" si="100"/>
        <v>#VALUE!</v>
      </c>
      <c r="G633" t="e" vm="2">
        <f>[1]!GenLognormal($G$9,$G$10)</f>
        <v>#VALUE!</v>
      </c>
      <c r="H633" t="e" vm="2">
        <f>[1]!genBinomial(1,0.593)</f>
        <v>#VALUE!</v>
      </c>
      <c r="I633" s="13" t="e" vm="1">
        <f t="shared" si="110"/>
        <v>#VALUE!</v>
      </c>
      <c r="J633" t="e" vm="2">
        <f>[1]!genUniform($J$9,$J$10)</f>
        <v>#VALUE!</v>
      </c>
      <c r="K633" t="e" vm="1">
        <f t="shared" si="101"/>
        <v>#VALUE!</v>
      </c>
      <c r="L633" s="47" t="e" vm="1">
        <f t="shared" si="102"/>
        <v>#VALUE!</v>
      </c>
      <c r="M633" t="e" vm="1">
        <f t="shared" si="103"/>
        <v>#VALUE!</v>
      </c>
      <c r="N633" t="e" vm="2">
        <f>[1]!genUniform($N$9,$N$10)</f>
        <v>#VALUE!</v>
      </c>
      <c r="O633" t="e" vm="1">
        <f t="shared" si="104"/>
        <v>#VALUE!</v>
      </c>
      <c r="P633" s="47" t="e" vm="1">
        <f t="shared" si="105"/>
        <v>#VALUE!</v>
      </c>
      <c r="Q633" t="e" vm="1">
        <f t="shared" si="106"/>
        <v>#VALUE!</v>
      </c>
      <c r="R633" t="e" vm="2">
        <f>[1]!genUniform($J$9,$J$10)</f>
        <v>#VALUE!</v>
      </c>
      <c r="S633" t="e" vm="1">
        <f t="shared" si="107"/>
        <v>#VALUE!</v>
      </c>
      <c r="T633" s="47" t="e" vm="1">
        <f t="shared" si="108"/>
        <v>#VALUE!</v>
      </c>
      <c r="U633" t="e" vm="1">
        <f t="shared" si="109"/>
        <v>#VALUE!</v>
      </c>
    </row>
    <row r="634" spans="1:21">
      <c r="A634">
        <v>624</v>
      </c>
      <c r="C634" t="e" vm="2">
        <f>[1]!GenLognormal($C$9,$C$10)</f>
        <v>#VALUE!</v>
      </c>
      <c r="D634" t="e" vm="2">
        <f>[1]!GenLognormal($D$9,$D$10)</f>
        <v>#VALUE!</v>
      </c>
      <c r="E634" t="e" vm="2">
        <f>[1]!genNormal($E$9,$E$10)</f>
        <v>#VALUE!</v>
      </c>
      <c r="F634" t="e" vm="1">
        <f t="shared" si="100"/>
        <v>#VALUE!</v>
      </c>
      <c r="G634" t="e" vm="2">
        <f>[1]!GenLognormal($G$9,$G$10)</f>
        <v>#VALUE!</v>
      </c>
      <c r="H634" t="e" vm="2">
        <f>[1]!genBinomial(1,0.593)</f>
        <v>#VALUE!</v>
      </c>
      <c r="I634" s="13" t="e" vm="1">
        <f t="shared" si="110"/>
        <v>#VALUE!</v>
      </c>
      <c r="J634" t="e" vm="2">
        <f>[1]!genUniform($J$9,$J$10)</f>
        <v>#VALUE!</v>
      </c>
      <c r="K634" t="e" vm="1">
        <f t="shared" si="101"/>
        <v>#VALUE!</v>
      </c>
      <c r="L634" s="47" t="e" vm="1">
        <f t="shared" si="102"/>
        <v>#VALUE!</v>
      </c>
      <c r="M634" t="e" vm="1">
        <f t="shared" si="103"/>
        <v>#VALUE!</v>
      </c>
      <c r="N634" t="e" vm="2">
        <f>[1]!genUniform($N$9,$N$10)</f>
        <v>#VALUE!</v>
      </c>
      <c r="O634" t="e" vm="1">
        <f t="shared" si="104"/>
        <v>#VALUE!</v>
      </c>
      <c r="P634" s="47" t="e" vm="1">
        <f t="shared" si="105"/>
        <v>#VALUE!</v>
      </c>
      <c r="Q634" t="e" vm="1">
        <f t="shared" si="106"/>
        <v>#VALUE!</v>
      </c>
      <c r="R634" t="e" vm="2">
        <f>[1]!genUniform($J$9,$J$10)</f>
        <v>#VALUE!</v>
      </c>
      <c r="S634" t="e" vm="1">
        <f t="shared" si="107"/>
        <v>#VALUE!</v>
      </c>
      <c r="T634" s="47" t="e" vm="1">
        <f t="shared" si="108"/>
        <v>#VALUE!</v>
      </c>
      <c r="U634" t="e" vm="1">
        <f t="shared" si="109"/>
        <v>#VALUE!</v>
      </c>
    </row>
    <row r="635" spans="1:21">
      <c r="A635">
        <v>625</v>
      </c>
      <c r="C635" t="e" vm="2">
        <f>[1]!GenLognormal($C$9,$C$10)</f>
        <v>#VALUE!</v>
      </c>
      <c r="D635" t="e" vm="2">
        <f>[1]!GenLognormal($D$9,$D$10)</f>
        <v>#VALUE!</v>
      </c>
      <c r="E635" t="e" vm="2">
        <f>[1]!genNormal($E$9,$E$10)</f>
        <v>#VALUE!</v>
      </c>
      <c r="F635" t="e" vm="1">
        <f t="shared" si="100"/>
        <v>#VALUE!</v>
      </c>
      <c r="G635" t="e" vm="2">
        <f>[1]!GenLognormal($G$9,$G$10)</f>
        <v>#VALUE!</v>
      </c>
      <c r="H635" t="e" vm="2">
        <f>[1]!genBinomial(1,0.593)</f>
        <v>#VALUE!</v>
      </c>
      <c r="I635" s="13" t="e" vm="1">
        <f t="shared" si="110"/>
        <v>#VALUE!</v>
      </c>
      <c r="J635" t="e" vm="2">
        <f>[1]!genUniform($J$9,$J$10)</f>
        <v>#VALUE!</v>
      </c>
      <c r="K635" t="e" vm="1">
        <f t="shared" si="101"/>
        <v>#VALUE!</v>
      </c>
      <c r="L635" s="47" t="e" vm="1">
        <f t="shared" si="102"/>
        <v>#VALUE!</v>
      </c>
      <c r="M635" t="e" vm="1">
        <f t="shared" si="103"/>
        <v>#VALUE!</v>
      </c>
      <c r="N635" t="e" vm="2">
        <f>[1]!genUniform($N$9,$N$10)</f>
        <v>#VALUE!</v>
      </c>
      <c r="O635" t="e" vm="1">
        <f t="shared" si="104"/>
        <v>#VALUE!</v>
      </c>
      <c r="P635" s="47" t="e" vm="1">
        <f t="shared" si="105"/>
        <v>#VALUE!</v>
      </c>
      <c r="Q635" t="e" vm="1">
        <f t="shared" si="106"/>
        <v>#VALUE!</v>
      </c>
      <c r="R635" t="e" vm="2">
        <f>[1]!genUniform($J$9,$J$10)</f>
        <v>#VALUE!</v>
      </c>
      <c r="S635" t="e" vm="1">
        <f t="shared" si="107"/>
        <v>#VALUE!</v>
      </c>
      <c r="T635" s="47" t="e" vm="1">
        <f t="shared" si="108"/>
        <v>#VALUE!</v>
      </c>
      <c r="U635" t="e" vm="1">
        <f t="shared" si="109"/>
        <v>#VALUE!</v>
      </c>
    </row>
    <row r="636" spans="1:21">
      <c r="A636">
        <v>626</v>
      </c>
      <c r="C636" t="e" vm="2">
        <f>[1]!GenLognormal($C$9,$C$10)</f>
        <v>#VALUE!</v>
      </c>
      <c r="D636" t="e" vm="2">
        <f>[1]!GenLognormal($D$9,$D$10)</f>
        <v>#VALUE!</v>
      </c>
      <c r="E636" t="e" vm="2">
        <f>[1]!genNormal($E$9,$E$10)</f>
        <v>#VALUE!</v>
      </c>
      <c r="F636" t="e" vm="1">
        <f t="shared" si="100"/>
        <v>#VALUE!</v>
      </c>
      <c r="G636" t="e" vm="2">
        <f>[1]!GenLognormal($G$9,$G$10)</f>
        <v>#VALUE!</v>
      </c>
      <c r="H636" t="e" vm="2">
        <f>[1]!genBinomial(1,0.593)</f>
        <v>#VALUE!</v>
      </c>
      <c r="I636" s="13" t="e" vm="1">
        <f t="shared" si="110"/>
        <v>#VALUE!</v>
      </c>
      <c r="J636" t="e" vm="2">
        <f>[1]!genUniform($J$9,$J$10)</f>
        <v>#VALUE!</v>
      </c>
      <c r="K636" t="e" vm="1">
        <f t="shared" si="101"/>
        <v>#VALUE!</v>
      </c>
      <c r="L636" s="47" t="e" vm="1">
        <f t="shared" si="102"/>
        <v>#VALUE!</v>
      </c>
      <c r="M636" t="e" vm="1">
        <f t="shared" si="103"/>
        <v>#VALUE!</v>
      </c>
      <c r="N636" t="e" vm="2">
        <f>[1]!genUniform($N$9,$N$10)</f>
        <v>#VALUE!</v>
      </c>
      <c r="O636" t="e" vm="1">
        <f t="shared" si="104"/>
        <v>#VALUE!</v>
      </c>
      <c r="P636" s="47" t="e" vm="1">
        <f t="shared" si="105"/>
        <v>#VALUE!</v>
      </c>
      <c r="Q636" t="e" vm="1">
        <f t="shared" si="106"/>
        <v>#VALUE!</v>
      </c>
      <c r="R636" t="e" vm="2">
        <f>[1]!genUniform($J$9,$J$10)</f>
        <v>#VALUE!</v>
      </c>
      <c r="S636" t="e" vm="1">
        <f t="shared" si="107"/>
        <v>#VALUE!</v>
      </c>
      <c r="T636" s="47" t="e" vm="1">
        <f t="shared" si="108"/>
        <v>#VALUE!</v>
      </c>
      <c r="U636" t="e" vm="1">
        <f t="shared" si="109"/>
        <v>#VALUE!</v>
      </c>
    </row>
    <row r="637" spans="1:21">
      <c r="A637">
        <v>627</v>
      </c>
      <c r="C637" t="e" vm="2">
        <f>[1]!GenLognormal($C$9,$C$10)</f>
        <v>#VALUE!</v>
      </c>
      <c r="D637" t="e" vm="2">
        <f>[1]!GenLognormal($D$9,$D$10)</f>
        <v>#VALUE!</v>
      </c>
      <c r="E637" t="e" vm="2">
        <f>[1]!genNormal($E$9,$E$10)</f>
        <v>#VALUE!</v>
      </c>
      <c r="F637" t="e" vm="1">
        <f t="shared" si="100"/>
        <v>#VALUE!</v>
      </c>
      <c r="G637" t="e" vm="2">
        <f>[1]!GenLognormal($G$9,$G$10)</f>
        <v>#VALUE!</v>
      </c>
      <c r="H637" t="e" vm="2">
        <f>[1]!genBinomial(1,0.593)</f>
        <v>#VALUE!</v>
      </c>
      <c r="I637" s="13" t="e" vm="1">
        <f t="shared" si="110"/>
        <v>#VALUE!</v>
      </c>
      <c r="J637" t="e" vm="2">
        <f>[1]!genUniform($J$9,$J$10)</f>
        <v>#VALUE!</v>
      </c>
      <c r="K637" t="e" vm="1">
        <f t="shared" si="101"/>
        <v>#VALUE!</v>
      </c>
      <c r="L637" s="47" t="e" vm="1">
        <f t="shared" si="102"/>
        <v>#VALUE!</v>
      </c>
      <c r="M637" t="e" vm="1">
        <f t="shared" si="103"/>
        <v>#VALUE!</v>
      </c>
      <c r="N637" t="e" vm="2">
        <f>[1]!genUniform($N$9,$N$10)</f>
        <v>#VALUE!</v>
      </c>
      <c r="O637" t="e" vm="1">
        <f t="shared" si="104"/>
        <v>#VALUE!</v>
      </c>
      <c r="P637" s="47" t="e" vm="1">
        <f t="shared" si="105"/>
        <v>#VALUE!</v>
      </c>
      <c r="Q637" t="e" vm="1">
        <f t="shared" si="106"/>
        <v>#VALUE!</v>
      </c>
      <c r="R637" t="e" vm="2">
        <f>[1]!genUniform($J$9,$J$10)</f>
        <v>#VALUE!</v>
      </c>
      <c r="S637" t="e" vm="1">
        <f t="shared" si="107"/>
        <v>#VALUE!</v>
      </c>
      <c r="T637" s="47" t="e" vm="1">
        <f t="shared" si="108"/>
        <v>#VALUE!</v>
      </c>
      <c r="U637" t="e" vm="1">
        <f t="shared" si="109"/>
        <v>#VALUE!</v>
      </c>
    </row>
    <row r="638" spans="1:21">
      <c r="A638">
        <v>628</v>
      </c>
      <c r="C638" t="e" vm="2">
        <f>[1]!GenLognormal($C$9,$C$10)</f>
        <v>#VALUE!</v>
      </c>
      <c r="D638" t="e" vm="2">
        <f>[1]!GenLognormal($D$9,$D$10)</f>
        <v>#VALUE!</v>
      </c>
      <c r="E638" t="e" vm="2">
        <f>[1]!genNormal($E$9,$E$10)</f>
        <v>#VALUE!</v>
      </c>
      <c r="F638" t="e" vm="1">
        <f t="shared" si="100"/>
        <v>#VALUE!</v>
      </c>
      <c r="G638" t="e" vm="2">
        <f>[1]!GenLognormal($G$9,$G$10)</f>
        <v>#VALUE!</v>
      </c>
      <c r="H638" t="e" vm="2">
        <f>[1]!genBinomial(1,0.593)</f>
        <v>#VALUE!</v>
      </c>
      <c r="I638" s="13" t="e" vm="1">
        <f t="shared" si="110"/>
        <v>#VALUE!</v>
      </c>
      <c r="J638" t="e" vm="2">
        <f>[1]!genUniform($J$9,$J$10)</f>
        <v>#VALUE!</v>
      </c>
      <c r="K638" t="e" vm="1">
        <f t="shared" si="101"/>
        <v>#VALUE!</v>
      </c>
      <c r="L638" s="47" t="e" vm="1">
        <f t="shared" si="102"/>
        <v>#VALUE!</v>
      </c>
      <c r="M638" t="e" vm="1">
        <f t="shared" si="103"/>
        <v>#VALUE!</v>
      </c>
      <c r="N638" t="e" vm="2">
        <f>[1]!genUniform($N$9,$N$10)</f>
        <v>#VALUE!</v>
      </c>
      <c r="O638" t="e" vm="1">
        <f t="shared" si="104"/>
        <v>#VALUE!</v>
      </c>
      <c r="P638" s="47" t="e" vm="1">
        <f t="shared" si="105"/>
        <v>#VALUE!</v>
      </c>
      <c r="Q638" t="e" vm="1">
        <f t="shared" si="106"/>
        <v>#VALUE!</v>
      </c>
      <c r="R638" t="e" vm="2">
        <f>[1]!genUniform($J$9,$J$10)</f>
        <v>#VALUE!</v>
      </c>
      <c r="S638" t="e" vm="1">
        <f t="shared" si="107"/>
        <v>#VALUE!</v>
      </c>
      <c r="T638" s="47" t="e" vm="1">
        <f t="shared" si="108"/>
        <v>#VALUE!</v>
      </c>
      <c r="U638" t="e" vm="1">
        <f t="shared" si="109"/>
        <v>#VALUE!</v>
      </c>
    </row>
    <row r="639" spans="1:21">
      <c r="A639">
        <v>629</v>
      </c>
      <c r="C639" t="e" vm="2">
        <f>[1]!GenLognormal($C$9,$C$10)</f>
        <v>#VALUE!</v>
      </c>
      <c r="D639" t="e" vm="2">
        <f>[1]!GenLognormal($D$9,$D$10)</f>
        <v>#VALUE!</v>
      </c>
      <c r="E639" t="e" vm="2">
        <f>[1]!genNormal($E$9,$E$10)</f>
        <v>#VALUE!</v>
      </c>
      <c r="F639" t="e" vm="1">
        <f t="shared" si="100"/>
        <v>#VALUE!</v>
      </c>
      <c r="G639" t="e" vm="2">
        <f>[1]!GenLognormal($G$9,$G$10)</f>
        <v>#VALUE!</v>
      </c>
      <c r="H639" t="e" vm="2">
        <f>[1]!genBinomial(1,0.593)</f>
        <v>#VALUE!</v>
      </c>
      <c r="I639" s="13" t="e" vm="1">
        <f t="shared" si="110"/>
        <v>#VALUE!</v>
      </c>
      <c r="J639" t="e" vm="2">
        <f>[1]!genUniform($J$9,$J$10)</f>
        <v>#VALUE!</v>
      </c>
      <c r="K639" t="e" vm="1">
        <f t="shared" si="101"/>
        <v>#VALUE!</v>
      </c>
      <c r="L639" s="47" t="e" vm="1">
        <f t="shared" si="102"/>
        <v>#VALUE!</v>
      </c>
      <c r="M639" t="e" vm="1">
        <f t="shared" si="103"/>
        <v>#VALUE!</v>
      </c>
      <c r="N639" t="e" vm="2">
        <f>[1]!genUniform($N$9,$N$10)</f>
        <v>#VALUE!</v>
      </c>
      <c r="O639" t="e" vm="1">
        <f t="shared" si="104"/>
        <v>#VALUE!</v>
      </c>
      <c r="P639" s="47" t="e" vm="1">
        <f t="shared" si="105"/>
        <v>#VALUE!</v>
      </c>
      <c r="Q639" t="e" vm="1">
        <f t="shared" si="106"/>
        <v>#VALUE!</v>
      </c>
      <c r="R639" t="e" vm="2">
        <f>[1]!genUniform($J$9,$J$10)</f>
        <v>#VALUE!</v>
      </c>
      <c r="S639" t="e" vm="1">
        <f t="shared" si="107"/>
        <v>#VALUE!</v>
      </c>
      <c r="T639" s="47" t="e" vm="1">
        <f t="shared" si="108"/>
        <v>#VALUE!</v>
      </c>
      <c r="U639" t="e" vm="1">
        <f t="shared" si="109"/>
        <v>#VALUE!</v>
      </c>
    </row>
    <row r="640" spans="1:21">
      <c r="A640">
        <v>630</v>
      </c>
      <c r="C640" t="e" vm="2">
        <f>[1]!GenLognormal($C$9,$C$10)</f>
        <v>#VALUE!</v>
      </c>
      <c r="D640" t="e" vm="2">
        <f>[1]!GenLognormal($D$9,$D$10)</f>
        <v>#VALUE!</v>
      </c>
      <c r="E640" t="e" vm="2">
        <f>[1]!genNormal($E$9,$E$10)</f>
        <v>#VALUE!</v>
      </c>
      <c r="F640" t="e" vm="1">
        <f t="shared" si="100"/>
        <v>#VALUE!</v>
      </c>
      <c r="G640" t="e" vm="2">
        <f>[1]!GenLognormal($G$9,$G$10)</f>
        <v>#VALUE!</v>
      </c>
      <c r="H640" t="e" vm="2">
        <f>[1]!genBinomial(1,0.593)</f>
        <v>#VALUE!</v>
      </c>
      <c r="I640" s="13" t="e" vm="1">
        <f t="shared" si="110"/>
        <v>#VALUE!</v>
      </c>
      <c r="J640" t="e" vm="2">
        <f>[1]!genUniform($J$9,$J$10)</f>
        <v>#VALUE!</v>
      </c>
      <c r="K640" t="e" vm="1">
        <f t="shared" si="101"/>
        <v>#VALUE!</v>
      </c>
      <c r="L640" s="47" t="e" vm="1">
        <f t="shared" si="102"/>
        <v>#VALUE!</v>
      </c>
      <c r="M640" t="e" vm="1">
        <f t="shared" si="103"/>
        <v>#VALUE!</v>
      </c>
      <c r="N640" t="e" vm="2">
        <f>[1]!genUniform($N$9,$N$10)</f>
        <v>#VALUE!</v>
      </c>
      <c r="O640" t="e" vm="1">
        <f t="shared" si="104"/>
        <v>#VALUE!</v>
      </c>
      <c r="P640" s="47" t="e" vm="1">
        <f t="shared" si="105"/>
        <v>#VALUE!</v>
      </c>
      <c r="Q640" t="e" vm="1">
        <f t="shared" si="106"/>
        <v>#VALUE!</v>
      </c>
      <c r="R640" t="e" vm="2">
        <f>[1]!genUniform($J$9,$J$10)</f>
        <v>#VALUE!</v>
      </c>
      <c r="S640" t="e" vm="1">
        <f t="shared" si="107"/>
        <v>#VALUE!</v>
      </c>
      <c r="T640" s="47" t="e" vm="1">
        <f t="shared" si="108"/>
        <v>#VALUE!</v>
      </c>
      <c r="U640" t="e" vm="1">
        <f t="shared" si="109"/>
        <v>#VALUE!</v>
      </c>
    </row>
    <row r="641" spans="1:21">
      <c r="A641">
        <v>631</v>
      </c>
      <c r="C641" t="e" vm="2">
        <f>[1]!GenLognormal($C$9,$C$10)</f>
        <v>#VALUE!</v>
      </c>
      <c r="D641" t="e" vm="2">
        <f>[1]!GenLognormal($D$9,$D$10)</f>
        <v>#VALUE!</v>
      </c>
      <c r="E641" t="e" vm="2">
        <f>[1]!genNormal($E$9,$E$10)</f>
        <v>#VALUE!</v>
      </c>
      <c r="F641" t="e" vm="1">
        <f t="shared" si="100"/>
        <v>#VALUE!</v>
      </c>
      <c r="G641" t="e" vm="2">
        <f>[1]!GenLognormal($G$9,$G$10)</f>
        <v>#VALUE!</v>
      </c>
      <c r="H641" t="e" vm="2">
        <f>[1]!genBinomial(1,0.593)</f>
        <v>#VALUE!</v>
      </c>
      <c r="I641" s="13" t="e" vm="1">
        <f t="shared" si="110"/>
        <v>#VALUE!</v>
      </c>
      <c r="J641" t="e" vm="2">
        <f>[1]!genUniform($J$9,$J$10)</f>
        <v>#VALUE!</v>
      </c>
      <c r="K641" t="e" vm="1">
        <f t="shared" si="101"/>
        <v>#VALUE!</v>
      </c>
      <c r="L641" s="47" t="e" vm="1">
        <f t="shared" si="102"/>
        <v>#VALUE!</v>
      </c>
      <c r="M641" t="e" vm="1">
        <f t="shared" si="103"/>
        <v>#VALUE!</v>
      </c>
      <c r="N641" t="e" vm="2">
        <f>[1]!genUniform($N$9,$N$10)</f>
        <v>#VALUE!</v>
      </c>
      <c r="O641" t="e" vm="1">
        <f t="shared" si="104"/>
        <v>#VALUE!</v>
      </c>
      <c r="P641" s="47" t="e" vm="1">
        <f t="shared" si="105"/>
        <v>#VALUE!</v>
      </c>
      <c r="Q641" t="e" vm="1">
        <f t="shared" si="106"/>
        <v>#VALUE!</v>
      </c>
      <c r="R641" t="e" vm="2">
        <f>[1]!genUniform($J$9,$J$10)</f>
        <v>#VALUE!</v>
      </c>
      <c r="S641" t="e" vm="1">
        <f t="shared" si="107"/>
        <v>#VALUE!</v>
      </c>
      <c r="T641" s="47" t="e" vm="1">
        <f t="shared" si="108"/>
        <v>#VALUE!</v>
      </c>
      <c r="U641" t="e" vm="1">
        <f t="shared" si="109"/>
        <v>#VALUE!</v>
      </c>
    </row>
    <row r="642" spans="1:21">
      <c r="A642">
        <v>632</v>
      </c>
      <c r="C642" t="e" vm="2">
        <f>[1]!GenLognormal($C$9,$C$10)</f>
        <v>#VALUE!</v>
      </c>
      <c r="D642" t="e" vm="2">
        <f>[1]!GenLognormal($D$9,$D$10)</f>
        <v>#VALUE!</v>
      </c>
      <c r="E642" t="e" vm="2">
        <f>[1]!genNormal($E$9,$E$10)</f>
        <v>#VALUE!</v>
      </c>
      <c r="F642" t="e" vm="1">
        <f t="shared" si="100"/>
        <v>#VALUE!</v>
      </c>
      <c r="G642" t="e" vm="2">
        <f>[1]!GenLognormal($G$9,$G$10)</f>
        <v>#VALUE!</v>
      </c>
      <c r="H642" t="e" vm="2">
        <f>[1]!genBinomial(1,0.593)</f>
        <v>#VALUE!</v>
      </c>
      <c r="I642" s="13" t="e" vm="1">
        <f t="shared" si="110"/>
        <v>#VALUE!</v>
      </c>
      <c r="J642" t="e" vm="2">
        <f>[1]!genUniform($J$9,$J$10)</f>
        <v>#VALUE!</v>
      </c>
      <c r="K642" t="e" vm="1">
        <f t="shared" si="101"/>
        <v>#VALUE!</v>
      </c>
      <c r="L642" s="47" t="e" vm="1">
        <f t="shared" si="102"/>
        <v>#VALUE!</v>
      </c>
      <c r="M642" t="e" vm="1">
        <f t="shared" si="103"/>
        <v>#VALUE!</v>
      </c>
      <c r="N642" t="e" vm="2">
        <f>[1]!genUniform($N$9,$N$10)</f>
        <v>#VALUE!</v>
      </c>
      <c r="O642" t="e" vm="1">
        <f t="shared" si="104"/>
        <v>#VALUE!</v>
      </c>
      <c r="P642" s="47" t="e" vm="1">
        <f t="shared" si="105"/>
        <v>#VALUE!</v>
      </c>
      <c r="Q642" t="e" vm="1">
        <f t="shared" si="106"/>
        <v>#VALUE!</v>
      </c>
      <c r="R642" t="e" vm="2">
        <f>[1]!genUniform($J$9,$J$10)</f>
        <v>#VALUE!</v>
      </c>
      <c r="S642" t="e" vm="1">
        <f t="shared" si="107"/>
        <v>#VALUE!</v>
      </c>
      <c r="T642" s="47" t="e" vm="1">
        <f t="shared" si="108"/>
        <v>#VALUE!</v>
      </c>
      <c r="U642" t="e" vm="1">
        <f t="shared" si="109"/>
        <v>#VALUE!</v>
      </c>
    </row>
    <row r="643" spans="1:21">
      <c r="A643">
        <v>633</v>
      </c>
      <c r="C643" t="e" vm="2">
        <f>[1]!GenLognormal($C$9,$C$10)</f>
        <v>#VALUE!</v>
      </c>
      <c r="D643" t="e" vm="2">
        <f>[1]!GenLognormal($D$9,$D$10)</f>
        <v>#VALUE!</v>
      </c>
      <c r="E643" t="e" vm="2">
        <f>[1]!genNormal($E$9,$E$10)</f>
        <v>#VALUE!</v>
      </c>
      <c r="F643" t="e" vm="1">
        <f t="shared" si="100"/>
        <v>#VALUE!</v>
      </c>
      <c r="G643" t="e" vm="2">
        <f>[1]!GenLognormal($G$9,$G$10)</f>
        <v>#VALUE!</v>
      </c>
      <c r="H643" t="e" vm="2">
        <f>[1]!genBinomial(1,0.593)</f>
        <v>#VALUE!</v>
      </c>
      <c r="I643" s="13" t="e" vm="1">
        <f t="shared" si="110"/>
        <v>#VALUE!</v>
      </c>
      <c r="J643" t="e" vm="2">
        <f>[1]!genUniform($J$9,$J$10)</f>
        <v>#VALUE!</v>
      </c>
      <c r="K643" t="e" vm="1">
        <f t="shared" si="101"/>
        <v>#VALUE!</v>
      </c>
      <c r="L643" s="47" t="e" vm="1">
        <f t="shared" si="102"/>
        <v>#VALUE!</v>
      </c>
      <c r="M643" t="e" vm="1">
        <f t="shared" si="103"/>
        <v>#VALUE!</v>
      </c>
      <c r="N643" t="e" vm="2">
        <f>[1]!genUniform($N$9,$N$10)</f>
        <v>#VALUE!</v>
      </c>
      <c r="O643" t="e" vm="1">
        <f t="shared" si="104"/>
        <v>#VALUE!</v>
      </c>
      <c r="P643" s="47" t="e" vm="1">
        <f t="shared" si="105"/>
        <v>#VALUE!</v>
      </c>
      <c r="Q643" t="e" vm="1">
        <f t="shared" si="106"/>
        <v>#VALUE!</v>
      </c>
      <c r="R643" t="e" vm="2">
        <f>[1]!genUniform($J$9,$J$10)</f>
        <v>#VALUE!</v>
      </c>
      <c r="S643" t="e" vm="1">
        <f t="shared" si="107"/>
        <v>#VALUE!</v>
      </c>
      <c r="T643" s="47" t="e" vm="1">
        <f t="shared" si="108"/>
        <v>#VALUE!</v>
      </c>
      <c r="U643" t="e" vm="1">
        <f t="shared" si="109"/>
        <v>#VALUE!</v>
      </c>
    </row>
    <row r="644" spans="1:21">
      <c r="A644">
        <v>634</v>
      </c>
      <c r="C644" t="e" vm="2">
        <f>[1]!GenLognormal($C$9,$C$10)</f>
        <v>#VALUE!</v>
      </c>
      <c r="D644" t="e" vm="2">
        <f>[1]!GenLognormal($D$9,$D$10)</f>
        <v>#VALUE!</v>
      </c>
      <c r="E644" t="e" vm="2">
        <f>[1]!genNormal($E$9,$E$10)</f>
        <v>#VALUE!</v>
      </c>
      <c r="F644" t="e" vm="1">
        <f t="shared" si="100"/>
        <v>#VALUE!</v>
      </c>
      <c r="G644" t="e" vm="2">
        <f>[1]!GenLognormal($G$9,$G$10)</f>
        <v>#VALUE!</v>
      </c>
      <c r="H644" t="e" vm="2">
        <f>[1]!genBinomial(1,0.593)</f>
        <v>#VALUE!</v>
      </c>
      <c r="I644" s="13" t="e" vm="1">
        <f t="shared" si="110"/>
        <v>#VALUE!</v>
      </c>
      <c r="J644" t="e" vm="2">
        <f>[1]!genUniform($J$9,$J$10)</f>
        <v>#VALUE!</v>
      </c>
      <c r="K644" t="e" vm="1">
        <f t="shared" si="101"/>
        <v>#VALUE!</v>
      </c>
      <c r="L644" s="47" t="e" vm="1">
        <f t="shared" si="102"/>
        <v>#VALUE!</v>
      </c>
      <c r="M644" t="e" vm="1">
        <f t="shared" si="103"/>
        <v>#VALUE!</v>
      </c>
      <c r="N644" t="e" vm="2">
        <f>[1]!genUniform($N$9,$N$10)</f>
        <v>#VALUE!</v>
      </c>
      <c r="O644" t="e" vm="1">
        <f t="shared" si="104"/>
        <v>#VALUE!</v>
      </c>
      <c r="P644" s="47" t="e" vm="1">
        <f t="shared" si="105"/>
        <v>#VALUE!</v>
      </c>
      <c r="Q644" t="e" vm="1">
        <f t="shared" si="106"/>
        <v>#VALUE!</v>
      </c>
      <c r="R644" t="e" vm="2">
        <f>[1]!genUniform($J$9,$J$10)</f>
        <v>#VALUE!</v>
      </c>
      <c r="S644" t="e" vm="1">
        <f t="shared" si="107"/>
        <v>#VALUE!</v>
      </c>
      <c r="T644" s="47" t="e" vm="1">
        <f t="shared" si="108"/>
        <v>#VALUE!</v>
      </c>
      <c r="U644" t="e" vm="1">
        <f t="shared" si="109"/>
        <v>#VALUE!</v>
      </c>
    </row>
    <row r="645" spans="1:21">
      <c r="A645">
        <v>635</v>
      </c>
      <c r="C645" t="e" vm="2">
        <f>[1]!GenLognormal($C$9,$C$10)</f>
        <v>#VALUE!</v>
      </c>
      <c r="D645" t="e" vm="2">
        <f>[1]!GenLognormal($D$9,$D$10)</f>
        <v>#VALUE!</v>
      </c>
      <c r="E645" t="e" vm="2">
        <f>[1]!genNormal($E$9,$E$10)</f>
        <v>#VALUE!</v>
      </c>
      <c r="F645" t="e" vm="1">
        <f t="shared" si="100"/>
        <v>#VALUE!</v>
      </c>
      <c r="G645" t="e" vm="2">
        <f>[1]!GenLognormal($G$9,$G$10)</f>
        <v>#VALUE!</v>
      </c>
      <c r="H645" t="e" vm="2">
        <f>[1]!genBinomial(1,0.593)</f>
        <v>#VALUE!</v>
      </c>
      <c r="I645" s="13" t="e" vm="1">
        <f t="shared" si="110"/>
        <v>#VALUE!</v>
      </c>
      <c r="J645" t="e" vm="2">
        <f>[1]!genUniform($J$9,$J$10)</f>
        <v>#VALUE!</v>
      </c>
      <c r="K645" t="e" vm="1">
        <f t="shared" si="101"/>
        <v>#VALUE!</v>
      </c>
      <c r="L645" s="47" t="e" vm="1">
        <f t="shared" si="102"/>
        <v>#VALUE!</v>
      </c>
      <c r="M645" t="e" vm="1">
        <f t="shared" si="103"/>
        <v>#VALUE!</v>
      </c>
      <c r="N645" t="e" vm="2">
        <f>[1]!genUniform($N$9,$N$10)</f>
        <v>#VALUE!</v>
      </c>
      <c r="O645" t="e" vm="1">
        <f t="shared" si="104"/>
        <v>#VALUE!</v>
      </c>
      <c r="P645" s="47" t="e" vm="1">
        <f t="shared" si="105"/>
        <v>#VALUE!</v>
      </c>
      <c r="Q645" t="e" vm="1">
        <f t="shared" si="106"/>
        <v>#VALUE!</v>
      </c>
      <c r="R645" t="e" vm="2">
        <f>[1]!genUniform($J$9,$J$10)</f>
        <v>#VALUE!</v>
      </c>
      <c r="S645" t="e" vm="1">
        <f t="shared" si="107"/>
        <v>#VALUE!</v>
      </c>
      <c r="T645" s="47" t="e" vm="1">
        <f t="shared" si="108"/>
        <v>#VALUE!</v>
      </c>
      <c r="U645" t="e" vm="1">
        <f t="shared" si="109"/>
        <v>#VALUE!</v>
      </c>
    </row>
    <row r="646" spans="1:21">
      <c r="A646">
        <v>636</v>
      </c>
      <c r="C646" t="e" vm="2">
        <f>[1]!GenLognormal($C$9,$C$10)</f>
        <v>#VALUE!</v>
      </c>
      <c r="D646" t="e" vm="2">
        <f>[1]!GenLognormal($D$9,$D$10)</f>
        <v>#VALUE!</v>
      </c>
      <c r="E646" t="e" vm="2">
        <f>[1]!genNormal($E$9,$E$10)</f>
        <v>#VALUE!</v>
      </c>
      <c r="F646" t="e" vm="1">
        <f t="shared" si="100"/>
        <v>#VALUE!</v>
      </c>
      <c r="G646" t="e" vm="2">
        <f>[1]!GenLognormal($G$9,$G$10)</f>
        <v>#VALUE!</v>
      </c>
      <c r="H646" t="e" vm="2">
        <f>[1]!genBinomial(1,0.593)</f>
        <v>#VALUE!</v>
      </c>
      <c r="I646" s="13" t="e" vm="1">
        <f t="shared" si="110"/>
        <v>#VALUE!</v>
      </c>
      <c r="J646" t="e" vm="2">
        <f>[1]!genUniform($J$9,$J$10)</f>
        <v>#VALUE!</v>
      </c>
      <c r="K646" t="e" vm="1">
        <f t="shared" si="101"/>
        <v>#VALUE!</v>
      </c>
      <c r="L646" s="47" t="e" vm="1">
        <f t="shared" si="102"/>
        <v>#VALUE!</v>
      </c>
      <c r="M646" t="e" vm="1">
        <f t="shared" si="103"/>
        <v>#VALUE!</v>
      </c>
      <c r="N646" t="e" vm="2">
        <f>[1]!genUniform($N$9,$N$10)</f>
        <v>#VALUE!</v>
      </c>
      <c r="O646" t="e" vm="1">
        <f t="shared" si="104"/>
        <v>#VALUE!</v>
      </c>
      <c r="P646" s="47" t="e" vm="1">
        <f t="shared" si="105"/>
        <v>#VALUE!</v>
      </c>
      <c r="Q646" t="e" vm="1">
        <f t="shared" si="106"/>
        <v>#VALUE!</v>
      </c>
      <c r="R646" t="e" vm="2">
        <f>[1]!genUniform($J$9,$J$10)</f>
        <v>#VALUE!</v>
      </c>
      <c r="S646" t="e" vm="1">
        <f t="shared" si="107"/>
        <v>#VALUE!</v>
      </c>
      <c r="T646" s="47" t="e" vm="1">
        <f t="shared" si="108"/>
        <v>#VALUE!</v>
      </c>
      <c r="U646" t="e" vm="1">
        <f t="shared" si="109"/>
        <v>#VALUE!</v>
      </c>
    </row>
    <row r="647" spans="1:21">
      <c r="A647">
        <v>637</v>
      </c>
      <c r="C647" t="e" vm="2">
        <f>[1]!GenLognormal($C$9,$C$10)</f>
        <v>#VALUE!</v>
      </c>
      <c r="D647" t="e" vm="2">
        <f>[1]!GenLognormal($D$9,$D$10)</f>
        <v>#VALUE!</v>
      </c>
      <c r="E647" t="e" vm="2">
        <f>[1]!genNormal($E$9,$E$10)</f>
        <v>#VALUE!</v>
      </c>
      <c r="F647" t="e" vm="1">
        <f t="shared" si="100"/>
        <v>#VALUE!</v>
      </c>
      <c r="G647" t="e" vm="2">
        <f>[1]!GenLognormal($G$9,$G$10)</f>
        <v>#VALUE!</v>
      </c>
      <c r="H647" t="e" vm="2">
        <f>[1]!genBinomial(1,0.593)</f>
        <v>#VALUE!</v>
      </c>
      <c r="I647" s="13" t="e" vm="1">
        <f t="shared" si="110"/>
        <v>#VALUE!</v>
      </c>
      <c r="J647" t="e" vm="2">
        <f>[1]!genUniform($J$9,$J$10)</f>
        <v>#VALUE!</v>
      </c>
      <c r="K647" t="e" vm="1">
        <f t="shared" si="101"/>
        <v>#VALUE!</v>
      </c>
      <c r="L647" s="47" t="e" vm="1">
        <f t="shared" si="102"/>
        <v>#VALUE!</v>
      </c>
      <c r="M647" t="e" vm="1">
        <f t="shared" si="103"/>
        <v>#VALUE!</v>
      </c>
      <c r="N647" t="e" vm="2">
        <f>[1]!genUniform($N$9,$N$10)</f>
        <v>#VALUE!</v>
      </c>
      <c r="O647" t="e" vm="1">
        <f t="shared" si="104"/>
        <v>#VALUE!</v>
      </c>
      <c r="P647" s="47" t="e" vm="1">
        <f t="shared" si="105"/>
        <v>#VALUE!</v>
      </c>
      <c r="Q647" t="e" vm="1">
        <f t="shared" si="106"/>
        <v>#VALUE!</v>
      </c>
      <c r="R647" t="e" vm="2">
        <f>[1]!genUniform($J$9,$J$10)</f>
        <v>#VALUE!</v>
      </c>
      <c r="S647" t="e" vm="1">
        <f t="shared" si="107"/>
        <v>#VALUE!</v>
      </c>
      <c r="T647" s="47" t="e" vm="1">
        <f t="shared" si="108"/>
        <v>#VALUE!</v>
      </c>
      <c r="U647" t="e" vm="1">
        <f t="shared" si="109"/>
        <v>#VALUE!</v>
      </c>
    </row>
    <row r="648" spans="1:21">
      <c r="A648">
        <v>638</v>
      </c>
      <c r="C648" t="e" vm="2">
        <f>[1]!GenLognormal($C$9,$C$10)</f>
        <v>#VALUE!</v>
      </c>
      <c r="D648" t="e" vm="2">
        <f>[1]!GenLognormal($D$9,$D$10)</f>
        <v>#VALUE!</v>
      </c>
      <c r="E648" t="e" vm="2">
        <f>[1]!genNormal($E$9,$E$10)</f>
        <v>#VALUE!</v>
      </c>
      <c r="F648" t="e" vm="1">
        <f t="shared" si="100"/>
        <v>#VALUE!</v>
      </c>
      <c r="G648" t="e" vm="2">
        <f>[1]!GenLognormal($G$9,$G$10)</f>
        <v>#VALUE!</v>
      </c>
      <c r="H648" t="e" vm="2">
        <f>[1]!genBinomial(1,0.593)</f>
        <v>#VALUE!</v>
      </c>
      <c r="I648" s="13" t="e" vm="1">
        <f t="shared" si="110"/>
        <v>#VALUE!</v>
      </c>
      <c r="J648" t="e" vm="2">
        <f>[1]!genUniform($J$9,$J$10)</f>
        <v>#VALUE!</v>
      </c>
      <c r="K648" t="e" vm="1">
        <f t="shared" si="101"/>
        <v>#VALUE!</v>
      </c>
      <c r="L648" s="47" t="e" vm="1">
        <f t="shared" si="102"/>
        <v>#VALUE!</v>
      </c>
      <c r="M648" t="e" vm="1">
        <f t="shared" si="103"/>
        <v>#VALUE!</v>
      </c>
      <c r="N648" t="e" vm="2">
        <f>[1]!genUniform($N$9,$N$10)</f>
        <v>#VALUE!</v>
      </c>
      <c r="O648" t="e" vm="1">
        <f t="shared" si="104"/>
        <v>#VALUE!</v>
      </c>
      <c r="P648" s="47" t="e" vm="1">
        <f t="shared" si="105"/>
        <v>#VALUE!</v>
      </c>
      <c r="Q648" t="e" vm="1">
        <f t="shared" si="106"/>
        <v>#VALUE!</v>
      </c>
      <c r="R648" t="e" vm="2">
        <f>[1]!genUniform($J$9,$J$10)</f>
        <v>#VALUE!</v>
      </c>
      <c r="S648" t="e" vm="1">
        <f t="shared" si="107"/>
        <v>#VALUE!</v>
      </c>
      <c r="T648" s="47" t="e" vm="1">
        <f t="shared" si="108"/>
        <v>#VALUE!</v>
      </c>
      <c r="U648" t="e" vm="1">
        <f t="shared" si="109"/>
        <v>#VALUE!</v>
      </c>
    </row>
    <row r="649" spans="1:21">
      <c r="A649">
        <v>639</v>
      </c>
      <c r="C649" t="e" vm="2">
        <f>[1]!GenLognormal($C$9,$C$10)</f>
        <v>#VALUE!</v>
      </c>
      <c r="D649" t="e" vm="2">
        <f>[1]!GenLognormal($D$9,$D$10)</f>
        <v>#VALUE!</v>
      </c>
      <c r="E649" t="e" vm="2">
        <f>[1]!genNormal($E$9,$E$10)</f>
        <v>#VALUE!</v>
      </c>
      <c r="F649" t="e" vm="1">
        <f t="shared" si="100"/>
        <v>#VALUE!</v>
      </c>
      <c r="G649" t="e" vm="2">
        <f>[1]!GenLognormal($G$9,$G$10)</f>
        <v>#VALUE!</v>
      </c>
      <c r="H649" t="e" vm="2">
        <f>[1]!genBinomial(1,0.593)</f>
        <v>#VALUE!</v>
      </c>
      <c r="I649" s="13" t="e" vm="1">
        <f t="shared" si="110"/>
        <v>#VALUE!</v>
      </c>
      <c r="J649" t="e" vm="2">
        <f>[1]!genUniform($J$9,$J$10)</f>
        <v>#VALUE!</v>
      </c>
      <c r="K649" t="e" vm="1">
        <f t="shared" si="101"/>
        <v>#VALUE!</v>
      </c>
      <c r="L649" s="47" t="e" vm="1">
        <f t="shared" si="102"/>
        <v>#VALUE!</v>
      </c>
      <c r="M649" t="e" vm="1">
        <f t="shared" si="103"/>
        <v>#VALUE!</v>
      </c>
      <c r="N649" t="e" vm="2">
        <f>[1]!genUniform($N$9,$N$10)</f>
        <v>#VALUE!</v>
      </c>
      <c r="O649" t="e" vm="1">
        <f t="shared" si="104"/>
        <v>#VALUE!</v>
      </c>
      <c r="P649" s="47" t="e" vm="1">
        <f t="shared" si="105"/>
        <v>#VALUE!</v>
      </c>
      <c r="Q649" t="e" vm="1">
        <f t="shared" si="106"/>
        <v>#VALUE!</v>
      </c>
      <c r="R649" t="e" vm="2">
        <f>[1]!genUniform($J$9,$J$10)</f>
        <v>#VALUE!</v>
      </c>
      <c r="S649" t="e" vm="1">
        <f t="shared" si="107"/>
        <v>#VALUE!</v>
      </c>
      <c r="T649" s="47" t="e" vm="1">
        <f t="shared" si="108"/>
        <v>#VALUE!</v>
      </c>
      <c r="U649" t="e" vm="1">
        <f t="shared" si="109"/>
        <v>#VALUE!</v>
      </c>
    </row>
    <row r="650" spans="1:21">
      <c r="A650">
        <v>640</v>
      </c>
      <c r="C650" t="e" vm="2">
        <f>[1]!GenLognormal($C$9,$C$10)</f>
        <v>#VALUE!</v>
      </c>
      <c r="D650" t="e" vm="2">
        <f>[1]!GenLognormal($D$9,$D$10)</f>
        <v>#VALUE!</v>
      </c>
      <c r="E650" t="e" vm="2">
        <f>[1]!genNormal($E$9,$E$10)</f>
        <v>#VALUE!</v>
      </c>
      <c r="F650" t="e" vm="1">
        <f t="shared" si="100"/>
        <v>#VALUE!</v>
      </c>
      <c r="G650" t="e" vm="2">
        <f>[1]!GenLognormal($G$9,$G$10)</f>
        <v>#VALUE!</v>
      </c>
      <c r="H650" t="e" vm="2">
        <f>[1]!genBinomial(1,0.593)</f>
        <v>#VALUE!</v>
      </c>
      <c r="I650" s="13" t="e" vm="1">
        <f t="shared" si="110"/>
        <v>#VALUE!</v>
      </c>
      <c r="J650" t="e" vm="2">
        <f>[1]!genUniform($J$9,$J$10)</f>
        <v>#VALUE!</v>
      </c>
      <c r="K650" t="e" vm="1">
        <f t="shared" si="101"/>
        <v>#VALUE!</v>
      </c>
      <c r="L650" s="47" t="e" vm="1">
        <f t="shared" si="102"/>
        <v>#VALUE!</v>
      </c>
      <c r="M650" t="e" vm="1">
        <f t="shared" si="103"/>
        <v>#VALUE!</v>
      </c>
      <c r="N650" t="e" vm="2">
        <f>[1]!genUniform($N$9,$N$10)</f>
        <v>#VALUE!</v>
      </c>
      <c r="O650" t="e" vm="1">
        <f t="shared" si="104"/>
        <v>#VALUE!</v>
      </c>
      <c r="P650" s="47" t="e" vm="1">
        <f t="shared" si="105"/>
        <v>#VALUE!</v>
      </c>
      <c r="Q650" t="e" vm="1">
        <f t="shared" si="106"/>
        <v>#VALUE!</v>
      </c>
      <c r="R650" t="e" vm="2">
        <f>[1]!genUniform($J$9,$J$10)</f>
        <v>#VALUE!</v>
      </c>
      <c r="S650" t="e" vm="1">
        <f t="shared" si="107"/>
        <v>#VALUE!</v>
      </c>
      <c r="T650" s="47" t="e" vm="1">
        <f t="shared" si="108"/>
        <v>#VALUE!</v>
      </c>
      <c r="U650" t="e" vm="1">
        <f t="shared" si="109"/>
        <v>#VALUE!</v>
      </c>
    </row>
    <row r="651" spans="1:21">
      <c r="A651">
        <v>641</v>
      </c>
      <c r="C651" t="e" vm="2">
        <f>[1]!GenLognormal($C$9,$C$10)</f>
        <v>#VALUE!</v>
      </c>
      <c r="D651" t="e" vm="2">
        <f>[1]!GenLognormal($D$9,$D$10)</f>
        <v>#VALUE!</v>
      </c>
      <c r="E651" t="e" vm="2">
        <f>[1]!genNormal($E$9,$E$10)</f>
        <v>#VALUE!</v>
      </c>
      <c r="F651" t="e" vm="1">
        <f t="shared" si="100"/>
        <v>#VALUE!</v>
      </c>
      <c r="G651" t="e" vm="2">
        <f>[1]!GenLognormal($G$9,$G$10)</f>
        <v>#VALUE!</v>
      </c>
      <c r="H651" t="e" vm="2">
        <f>[1]!genBinomial(1,0.593)</f>
        <v>#VALUE!</v>
      </c>
      <c r="I651" s="13" t="e" vm="1">
        <f t="shared" si="110"/>
        <v>#VALUE!</v>
      </c>
      <c r="J651" t="e" vm="2">
        <f>[1]!genUniform($J$9,$J$10)</f>
        <v>#VALUE!</v>
      </c>
      <c r="K651" t="e" vm="1">
        <f t="shared" si="101"/>
        <v>#VALUE!</v>
      </c>
      <c r="L651" s="47" t="e" vm="1">
        <f t="shared" si="102"/>
        <v>#VALUE!</v>
      </c>
      <c r="M651" t="e" vm="1">
        <f t="shared" si="103"/>
        <v>#VALUE!</v>
      </c>
      <c r="N651" t="e" vm="2">
        <f>[1]!genUniform($N$9,$N$10)</f>
        <v>#VALUE!</v>
      </c>
      <c r="O651" t="e" vm="1">
        <f t="shared" si="104"/>
        <v>#VALUE!</v>
      </c>
      <c r="P651" s="47" t="e" vm="1">
        <f t="shared" si="105"/>
        <v>#VALUE!</v>
      </c>
      <c r="Q651" t="e" vm="1">
        <f t="shared" si="106"/>
        <v>#VALUE!</v>
      </c>
      <c r="R651" t="e" vm="2">
        <f>[1]!genUniform($J$9,$J$10)</f>
        <v>#VALUE!</v>
      </c>
      <c r="S651" t="e" vm="1">
        <f t="shared" si="107"/>
        <v>#VALUE!</v>
      </c>
      <c r="T651" s="47" t="e" vm="1">
        <f t="shared" si="108"/>
        <v>#VALUE!</v>
      </c>
      <c r="U651" t="e" vm="1">
        <f t="shared" si="109"/>
        <v>#VALUE!</v>
      </c>
    </row>
    <row r="652" spans="1:21">
      <c r="A652">
        <v>642</v>
      </c>
      <c r="C652" t="e" vm="2">
        <f>[1]!GenLognormal($C$9,$C$10)</f>
        <v>#VALUE!</v>
      </c>
      <c r="D652" t="e" vm="2">
        <f>[1]!GenLognormal($D$9,$D$10)</f>
        <v>#VALUE!</v>
      </c>
      <c r="E652" t="e" vm="2">
        <f>[1]!genNormal($E$9,$E$10)</f>
        <v>#VALUE!</v>
      </c>
      <c r="F652" t="e" vm="1">
        <f t="shared" ref="F652:F715" si="111">IF(E652&gt;45,E652,45)</f>
        <v>#VALUE!</v>
      </c>
      <c r="G652" t="e" vm="2">
        <f>[1]!GenLognormal($G$9,$G$10)</f>
        <v>#VALUE!</v>
      </c>
      <c r="H652" t="e" vm="2">
        <f>[1]!genBinomial(1,0.593)</f>
        <v>#VALUE!</v>
      </c>
      <c r="I652" s="13" t="e" vm="1">
        <f t="shared" si="110"/>
        <v>#VALUE!</v>
      </c>
      <c r="J652" t="e" vm="2">
        <f>[1]!genUniform($J$9,$J$10)</f>
        <v>#VALUE!</v>
      </c>
      <c r="K652" t="e" vm="1">
        <f t="shared" ref="K652:K715" si="112">_xlfn.LOGNORM.INV($J652,$K$9,$K$10)</f>
        <v>#VALUE!</v>
      </c>
      <c r="L652" s="47" t="e" vm="1">
        <f t="shared" ref="L652:L715" si="113">K652*$I652/24/60</f>
        <v>#VALUE!</v>
      </c>
      <c r="M652" t="e" vm="1">
        <f t="shared" ref="M652:M715" si="114">L652*24*60/$D652</f>
        <v>#VALUE!</v>
      </c>
      <c r="N652" t="e" vm="2">
        <f>[1]!genUniform($N$9,$N$10)</f>
        <v>#VALUE!</v>
      </c>
      <c r="O652" t="e" vm="1">
        <f t="shared" ref="O652:O715" si="115">_xlfn.LOGNORM.INV($R652,$S$9,$S$10)</f>
        <v>#VALUE!</v>
      </c>
      <c r="P652" s="47" t="e" vm="1">
        <f t="shared" ref="P652:P715" si="116">O652*$I652/24/60</f>
        <v>#VALUE!</v>
      </c>
      <c r="Q652" t="e" vm="1">
        <f t="shared" ref="Q652:Q715" si="117">P652*24*60/$D652</f>
        <v>#VALUE!</v>
      </c>
      <c r="R652" t="e" vm="2">
        <f>[1]!genUniform($J$9,$J$10)</f>
        <v>#VALUE!</v>
      </c>
      <c r="S652" t="e" vm="1">
        <f t="shared" ref="S652:S715" si="118">_xlfn.LOGNORM.INV($R652,$S$9,$S$10)</f>
        <v>#VALUE!</v>
      </c>
      <c r="T652" s="47" t="e" vm="1">
        <f t="shared" ref="T652:T715" si="119">S652*$I652/24/60</f>
        <v>#VALUE!</v>
      </c>
      <c r="U652" t="e" vm="1">
        <f t="shared" ref="U652:U715" si="120">T652*24*60/$D652</f>
        <v>#VALUE!</v>
      </c>
    </row>
    <row r="653" spans="1:21">
      <c r="A653">
        <v>643</v>
      </c>
      <c r="C653" t="e" vm="2">
        <f>[1]!GenLognormal($C$9,$C$10)</f>
        <v>#VALUE!</v>
      </c>
      <c r="D653" t="e" vm="2">
        <f>[1]!GenLognormal($D$9,$D$10)</f>
        <v>#VALUE!</v>
      </c>
      <c r="E653" t="e" vm="2">
        <f>[1]!genNormal($E$9,$E$10)</f>
        <v>#VALUE!</v>
      </c>
      <c r="F653" t="e" vm="1">
        <f t="shared" si="111"/>
        <v>#VALUE!</v>
      </c>
      <c r="G653" t="e" vm="2">
        <f>[1]!GenLognormal($G$9,$G$10)</f>
        <v>#VALUE!</v>
      </c>
      <c r="H653" t="e" vm="2">
        <f>[1]!genBinomial(1,0.593)</f>
        <v>#VALUE!</v>
      </c>
      <c r="I653" s="13" t="e" vm="1">
        <f t="shared" si="110"/>
        <v>#VALUE!</v>
      </c>
      <c r="J653" t="e" vm="2">
        <f>[1]!genUniform($J$9,$J$10)</f>
        <v>#VALUE!</v>
      </c>
      <c r="K653" t="e" vm="1">
        <f t="shared" si="112"/>
        <v>#VALUE!</v>
      </c>
      <c r="L653" s="47" t="e" vm="1">
        <f t="shared" si="113"/>
        <v>#VALUE!</v>
      </c>
      <c r="M653" t="e" vm="1">
        <f t="shared" si="114"/>
        <v>#VALUE!</v>
      </c>
      <c r="N653" t="e" vm="2">
        <f>[1]!genUniform($N$9,$N$10)</f>
        <v>#VALUE!</v>
      </c>
      <c r="O653" t="e" vm="1">
        <f t="shared" si="115"/>
        <v>#VALUE!</v>
      </c>
      <c r="P653" s="47" t="e" vm="1">
        <f t="shared" si="116"/>
        <v>#VALUE!</v>
      </c>
      <c r="Q653" t="e" vm="1">
        <f t="shared" si="117"/>
        <v>#VALUE!</v>
      </c>
      <c r="R653" t="e" vm="2">
        <f>[1]!genUniform($J$9,$J$10)</f>
        <v>#VALUE!</v>
      </c>
      <c r="S653" t="e" vm="1">
        <f t="shared" si="118"/>
        <v>#VALUE!</v>
      </c>
      <c r="T653" s="47" t="e" vm="1">
        <f t="shared" si="119"/>
        <v>#VALUE!</v>
      </c>
      <c r="U653" t="e" vm="1">
        <f t="shared" si="120"/>
        <v>#VALUE!</v>
      </c>
    </row>
    <row r="654" spans="1:21">
      <c r="A654">
        <v>644</v>
      </c>
      <c r="C654" t="e" vm="2">
        <f>[1]!GenLognormal($C$9,$C$10)</f>
        <v>#VALUE!</v>
      </c>
      <c r="D654" t="e" vm="2">
        <f>[1]!GenLognormal($D$9,$D$10)</f>
        <v>#VALUE!</v>
      </c>
      <c r="E654" t="e" vm="2">
        <f>[1]!genNormal($E$9,$E$10)</f>
        <v>#VALUE!</v>
      </c>
      <c r="F654" t="e" vm="1">
        <f t="shared" si="111"/>
        <v>#VALUE!</v>
      </c>
      <c r="G654" t="e" vm="2">
        <f>[1]!GenLognormal($G$9,$G$10)</f>
        <v>#VALUE!</v>
      </c>
      <c r="H654" t="e" vm="2">
        <f>[1]!genBinomial(1,0.593)</f>
        <v>#VALUE!</v>
      </c>
      <c r="I654" s="13" t="e" vm="1">
        <f t="shared" si="110"/>
        <v>#VALUE!</v>
      </c>
      <c r="J654" t="e" vm="2">
        <f>[1]!genUniform($J$9,$J$10)</f>
        <v>#VALUE!</v>
      </c>
      <c r="K654" t="e" vm="1">
        <f t="shared" si="112"/>
        <v>#VALUE!</v>
      </c>
      <c r="L654" s="47" t="e" vm="1">
        <f t="shared" si="113"/>
        <v>#VALUE!</v>
      </c>
      <c r="M654" t="e" vm="1">
        <f t="shared" si="114"/>
        <v>#VALUE!</v>
      </c>
      <c r="N654" t="e" vm="2">
        <f>[1]!genUniform($N$9,$N$10)</f>
        <v>#VALUE!</v>
      </c>
      <c r="O654" t="e" vm="1">
        <f t="shared" si="115"/>
        <v>#VALUE!</v>
      </c>
      <c r="P654" s="47" t="e" vm="1">
        <f t="shared" si="116"/>
        <v>#VALUE!</v>
      </c>
      <c r="Q654" t="e" vm="1">
        <f t="shared" si="117"/>
        <v>#VALUE!</v>
      </c>
      <c r="R654" t="e" vm="2">
        <f>[1]!genUniform($J$9,$J$10)</f>
        <v>#VALUE!</v>
      </c>
      <c r="S654" t="e" vm="1">
        <f t="shared" si="118"/>
        <v>#VALUE!</v>
      </c>
      <c r="T654" s="47" t="e" vm="1">
        <f t="shared" si="119"/>
        <v>#VALUE!</v>
      </c>
      <c r="U654" t="e" vm="1">
        <f t="shared" si="120"/>
        <v>#VALUE!</v>
      </c>
    </row>
    <row r="655" spans="1:21">
      <c r="A655">
        <v>645</v>
      </c>
      <c r="C655" t="e" vm="2">
        <f>[1]!GenLognormal($C$9,$C$10)</f>
        <v>#VALUE!</v>
      </c>
      <c r="D655" t="e" vm="2">
        <f>[1]!GenLognormal($D$9,$D$10)</f>
        <v>#VALUE!</v>
      </c>
      <c r="E655" t="e" vm="2">
        <f>[1]!genNormal($E$9,$E$10)</f>
        <v>#VALUE!</v>
      </c>
      <c r="F655" t="e" vm="1">
        <f t="shared" si="111"/>
        <v>#VALUE!</v>
      </c>
      <c r="G655" t="e" vm="2">
        <f>[1]!GenLognormal($G$9,$G$10)</f>
        <v>#VALUE!</v>
      </c>
      <c r="H655" t="e" vm="2">
        <f>[1]!genBinomial(1,0.593)</f>
        <v>#VALUE!</v>
      </c>
      <c r="I655" s="13" t="e" vm="1">
        <f t="shared" ref="I655:I718" si="121">(266.16-47.17*H655-2.33*G655+0.66*F655+0.017*(F655^2))*113.12/1000000*D655</f>
        <v>#VALUE!</v>
      </c>
      <c r="J655" t="e" vm="2">
        <f>[1]!genUniform($J$9,$J$10)</f>
        <v>#VALUE!</v>
      </c>
      <c r="K655" t="e" vm="1">
        <f t="shared" si="112"/>
        <v>#VALUE!</v>
      </c>
      <c r="L655" s="47" t="e" vm="1">
        <f t="shared" si="113"/>
        <v>#VALUE!</v>
      </c>
      <c r="M655" t="e" vm="1">
        <f t="shared" si="114"/>
        <v>#VALUE!</v>
      </c>
      <c r="N655" t="e" vm="2">
        <f>[1]!genUniform($N$9,$N$10)</f>
        <v>#VALUE!</v>
      </c>
      <c r="O655" t="e" vm="1">
        <f t="shared" si="115"/>
        <v>#VALUE!</v>
      </c>
      <c r="P655" s="47" t="e" vm="1">
        <f t="shared" si="116"/>
        <v>#VALUE!</v>
      </c>
      <c r="Q655" t="e" vm="1">
        <f t="shared" si="117"/>
        <v>#VALUE!</v>
      </c>
      <c r="R655" t="e" vm="2">
        <f>[1]!genUniform($J$9,$J$10)</f>
        <v>#VALUE!</v>
      </c>
      <c r="S655" t="e" vm="1">
        <f t="shared" si="118"/>
        <v>#VALUE!</v>
      </c>
      <c r="T655" s="47" t="e" vm="1">
        <f t="shared" si="119"/>
        <v>#VALUE!</v>
      </c>
      <c r="U655" t="e" vm="1">
        <f t="shared" si="120"/>
        <v>#VALUE!</v>
      </c>
    </row>
    <row r="656" spans="1:21">
      <c r="A656">
        <v>646</v>
      </c>
      <c r="C656" t="e" vm="2">
        <f>[1]!GenLognormal($C$9,$C$10)</f>
        <v>#VALUE!</v>
      </c>
      <c r="D656" t="e" vm="2">
        <f>[1]!GenLognormal($D$9,$D$10)</f>
        <v>#VALUE!</v>
      </c>
      <c r="E656" t="e" vm="2">
        <f>[1]!genNormal($E$9,$E$10)</f>
        <v>#VALUE!</v>
      </c>
      <c r="F656" t="e" vm="1">
        <f t="shared" si="111"/>
        <v>#VALUE!</v>
      </c>
      <c r="G656" t="e" vm="2">
        <f>[1]!GenLognormal($G$9,$G$10)</f>
        <v>#VALUE!</v>
      </c>
      <c r="H656" t="e" vm="2">
        <f>[1]!genBinomial(1,0.593)</f>
        <v>#VALUE!</v>
      </c>
      <c r="I656" s="13" t="e" vm="1">
        <f t="shared" si="121"/>
        <v>#VALUE!</v>
      </c>
      <c r="J656" t="e" vm="2">
        <f>[1]!genUniform($J$9,$J$10)</f>
        <v>#VALUE!</v>
      </c>
      <c r="K656" t="e" vm="1">
        <f t="shared" si="112"/>
        <v>#VALUE!</v>
      </c>
      <c r="L656" s="47" t="e" vm="1">
        <f t="shared" si="113"/>
        <v>#VALUE!</v>
      </c>
      <c r="M656" t="e" vm="1">
        <f t="shared" si="114"/>
        <v>#VALUE!</v>
      </c>
      <c r="N656" t="e" vm="2">
        <f>[1]!genUniform($N$9,$N$10)</f>
        <v>#VALUE!</v>
      </c>
      <c r="O656" t="e" vm="1">
        <f t="shared" si="115"/>
        <v>#VALUE!</v>
      </c>
      <c r="P656" s="47" t="e" vm="1">
        <f t="shared" si="116"/>
        <v>#VALUE!</v>
      </c>
      <c r="Q656" t="e" vm="1">
        <f t="shared" si="117"/>
        <v>#VALUE!</v>
      </c>
      <c r="R656" t="e" vm="2">
        <f>[1]!genUniform($J$9,$J$10)</f>
        <v>#VALUE!</v>
      </c>
      <c r="S656" t="e" vm="1">
        <f t="shared" si="118"/>
        <v>#VALUE!</v>
      </c>
      <c r="T656" s="47" t="e" vm="1">
        <f t="shared" si="119"/>
        <v>#VALUE!</v>
      </c>
      <c r="U656" t="e" vm="1">
        <f t="shared" si="120"/>
        <v>#VALUE!</v>
      </c>
    </row>
    <row r="657" spans="1:21">
      <c r="A657">
        <v>647</v>
      </c>
      <c r="C657" t="e" vm="2">
        <f>[1]!GenLognormal($C$9,$C$10)</f>
        <v>#VALUE!</v>
      </c>
      <c r="D657" t="e" vm="2">
        <f>[1]!GenLognormal($D$9,$D$10)</f>
        <v>#VALUE!</v>
      </c>
      <c r="E657" t="e" vm="2">
        <f>[1]!genNormal($E$9,$E$10)</f>
        <v>#VALUE!</v>
      </c>
      <c r="F657" t="e" vm="1">
        <f t="shared" si="111"/>
        <v>#VALUE!</v>
      </c>
      <c r="G657" t="e" vm="2">
        <f>[1]!GenLognormal($G$9,$G$10)</f>
        <v>#VALUE!</v>
      </c>
      <c r="H657" t="e" vm="2">
        <f>[1]!genBinomial(1,0.593)</f>
        <v>#VALUE!</v>
      </c>
      <c r="I657" s="13" t="e" vm="1">
        <f t="shared" si="121"/>
        <v>#VALUE!</v>
      </c>
      <c r="J657" t="e" vm="2">
        <f>[1]!genUniform($J$9,$J$10)</f>
        <v>#VALUE!</v>
      </c>
      <c r="K657" t="e" vm="1">
        <f t="shared" si="112"/>
        <v>#VALUE!</v>
      </c>
      <c r="L657" s="47" t="e" vm="1">
        <f t="shared" si="113"/>
        <v>#VALUE!</v>
      </c>
      <c r="M657" t="e" vm="1">
        <f t="shared" si="114"/>
        <v>#VALUE!</v>
      </c>
      <c r="N657" t="e" vm="2">
        <f>[1]!genUniform($N$9,$N$10)</f>
        <v>#VALUE!</v>
      </c>
      <c r="O657" t="e" vm="1">
        <f t="shared" si="115"/>
        <v>#VALUE!</v>
      </c>
      <c r="P657" s="47" t="e" vm="1">
        <f t="shared" si="116"/>
        <v>#VALUE!</v>
      </c>
      <c r="Q657" t="e" vm="1">
        <f t="shared" si="117"/>
        <v>#VALUE!</v>
      </c>
      <c r="R657" t="e" vm="2">
        <f>[1]!genUniform($J$9,$J$10)</f>
        <v>#VALUE!</v>
      </c>
      <c r="S657" t="e" vm="1">
        <f t="shared" si="118"/>
        <v>#VALUE!</v>
      </c>
      <c r="T657" s="47" t="e" vm="1">
        <f t="shared" si="119"/>
        <v>#VALUE!</v>
      </c>
      <c r="U657" t="e" vm="1">
        <f t="shared" si="120"/>
        <v>#VALUE!</v>
      </c>
    </row>
    <row r="658" spans="1:21">
      <c r="A658">
        <v>648</v>
      </c>
      <c r="C658" t="e" vm="2">
        <f>[1]!GenLognormal($C$9,$C$10)</f>
        <v>#VALUE!</v>
      </c>
      <c r="D658" t="e" vm="2">
        <f>[1]!GenLognormal($D$9,$D$10)</f>
        <v>#VALUE!</v>
      </c>
      <c r="E658" t="e" vm="2">
        <f>[1]!genNormal($E$9,$E$10)</f>
        <v>#VALUE!</v>
      </c>
      <c r="F658" t="e" vm="1">
        <f t="shared" si="111"/>
        <v>#VALUE!</v>
      </c>
      <c r="G658" t="e" vm="2">
        <f>[1]!GenLognormal($G$9,$G$10)</f>
        <v>#VALUE!</v>
      </c>
      <c r="H658" t="e" vm="2">
        <f>[1]!genBinomial(1,0.593)</f>
        <v>#VALUE!</v>
      </c>
      <c r="I658" s="13" t="e" vm="1">
        <f t="shared" si="121"/>
        <v>#VALUE!</v>
      </c>
      <c r="J658" t="e" vm="2">
        <f>[1]!genUniform($J$9,$J$10)</f>
        <v>#VALUE!</v>
      </c>
      <c r="K658" t="e" vm="1">
        <f t="shared" si="112"/>
        <v>#VALUE!</v>
      </c>
      <c r="L658" s="47" t="e" vm="1">
        <f t="shared" si="113"/>
        <v>#VALUE!</v>
      </c>
      <c r="M658" t="e" vm="1">
        <f t="shared" si="114"/>
        <v>#VALUE!</v>
      </c>
      <c r="N658" t="e" vm="2">
        <f>[1]!genUniform($N$9,$N$10)</f>
        <v>#VALUE!</v>
      </c>
      <c r="O658" t="e" vm="1">
        <f t="shared" si="115"/>
        <v>#VALUE!</v>
      </c>
      <c r="P658" s="47" t="e" vm="1">
        <f t="shared" si="116"/>
        <v>#VALUE!</v>
      </c>
      <c r="Q658" t="e" vm="1">
        <f t="shared" si="117"/>
        <v>#VALUE!</v>
      </c>
      <c r="R658" t="e" vm="2">
        <f>[1]!genUniform($J$9,$J$10)</f>
        <v>#VALUE!</v>
      </c>
      <c r="S658" t="e" vm="1">
        <f t="shared" si="118"/>
        <v>#VALUE!</v>
      </c>
      <c r="T658" s="47" t="e" vm="1">
        <f t="shared" si="119"/>
        <v>#VALUE!</v>
      </c>
      <c r="U658" t="e" vm="1">
        <f t="shared" si="120"/>
        <v>#VALUE!</v>
      </c>
    </row>
    <row r="659" spans="1:21">
      <c r="A659">
        <v>649</v>
      </c>
      <c r="C659" t="e" vm="2">
        <f>[1]!GenLognormal($C$9,$C$10)</f>
        <v>#VALUE!</v>
      </c>
      <c r="D659" t="e" vm="2">
        <f>[1]!GenLognormal($D$9,$D$10)</f>
        <v>#VALUE!</v>
      </c>
      <c r="E659" t="e" vm="2">
        <f>[1]!genNormal($E$9,$E$10)</f>
        <v>#VALUE!</v>
      </c>
      <c r="F659" t="e" vm="1">
        <f t="shared" si="111"/>
        <v>#VALUE!</v>
      </c>
      <c r="G659" t="e" vm="2">
        <f>[1]!GenLognormal($G$9,$G$10)</f>
        <v>#VALUE!</v>
      </c>
      <c r="H659" t="e" vm="2">
        <f>[1]!genBinomial(1,0.593)</f>
        <v>#VALUE!</v>
      </c>
      <c r="I659" s="13" t="e" vm="1">
        <f t="shared" si="121"/>
        <v>#VALUE!</v>
      </c>
      <c r="J659" t="e" vm="2">
        <f>[1]!genUniform($J$9,$J$10)</f>
        <v>#VALUE!</v>
      </c>
      <c r="K659" t="e" vm="1">
        <f t="shared" si="112"/>
        <v>#VALUE!</v>
      </c>
      <c r="L659" s="47" t="e" vm="1">
        <f t="shared" si="113"/>
        <v>#VALUE!</v>
      </c>
      <c r="M659" t="e" vm="1">
        <f t="shared" si="114"/>
        <v>#VALUE!</v>
      </c>
      <c r="N659" t="e" vm="2">
        <f>[1]!genUniform($N$9,$N$10)</f>
        <v>#VALUE!</v>
      </c>
      <c r="O659" t="e" vm="1">
        <f t="shared" si="115"/>
        <v>#VALUE!</v>
      </c>
      <c r="P659" s="47" t="e" vm="1">
        <f t="shared" si="116"/>
        <v>#VALUE!</v>
      </c>
      <c r="Q659" t="e" vm="1">
        <f t="shared" si="117"/>
        <v>#VALUE!</v>
      </c>
      <c r="R659" t="e" vm="2">
        <f>[1]!genUniform($J$9,$J$10)</f>
        <v>#VALUE!</v>
      </c>
      <c r="S659" t="e" vm="1">
        <f t="shared" si="118"/>
        <v>#VALUE!</v>
      </c>
      <c r="T659" s="47" t="e" vm="1">
        <f t="shared" si="119"/>
        <v>#VALUE!</v>
      </c>
      <c r="U659" t="e" vm="1">
        <f t="shared" si="120"/>
        <v>#VALUE!</v>
      </c>
    </row>
    <row r="660" spans="1:21">
      <c r="A660">
        <v>650</v>
      </c>
      <c r="C660" t="e" vm="2">
        <f>[1]!GenLognormal($C$9,$C$10)</f>
        <v>#VALUE!</v>
      </c>
      <c r="D660" t="e" vm="2">
        <f>[1]!GenLognormal($D$9,$D$10)</f>
        <v>#VALUE!</v>
      </c>
      <c r="E660" t="e" vm="2">
        <f>[1]!genNormal($E$9,$E$10)</f>
        <v>#VALUE!</v>
      </c>
      <c r="F660" t="e" vm="1">
        <f t="shared" si="111"/>
        <v>#VALUE!</v>
      </c>
      <c r="G660" t="e" vm="2">
        <f>[1]!GenLognormal($G$9,$G$10)</f>
        <v>#VALUE!</v>
      </c>
      <c r="H660" t="e" vm="2">
        <f>[1]!genBinomial(1,0.593)</f>
        <v>#VALUE!</v>
      </c>
      <c r="I660" s="13" t="e" vm="1">
        <f t="shared" si="121"/>
        <v>#VALUE!</v>
      </c>
      <c r="J660" t="e" vm="2">
        <f>[1]!genUniform($J$9,$J$10)</f>
        <v>#VALUE!</v>
      </c>
      <c r="K660" t="e" vm="1">
        <f t="shared" si="112"/>
        <v>#VALUE!</v>
      </c>
      <c r="L660" s="47" t="e" vm="1">
        <f t="shared" si="113"/>
        <v>#VALUE!</v>
      </c>
      <c r="M660" t="e" vm="1">
        <f t="shared" si="114"/>
        <v>#VALUE!</v>
      </c>
      <c r="N660" t="e" vm="2">
        <f>[1]!genUniform($N$9,$N$10)</f>
        <v>#VALUE!</v>
      </c>
      <c r="O660" t="e" vm="1">
        <f t="shared" si="115"/>
        <v>#VALUE!</v>
      </c>
      <c r="P660" s="47" t="e" vm="1">
        <f t="shared" si="116"/>
        <v>#VALUE!</v>
      </c>
      <c r="Q660" t="e" vm="1">
        <f t="shared" si="117"/>
        <v>#VALUE!</v>
      </c>
      <c r="R660" t="e" vm="2">
        <f>[1]!genUniform($J$9,$J$10)</f>
        <v>#VALUE!</v>
      </c>
      <c r="S660" t="e" vm="1">
        <f t="shared" si="118"/>
        <v>#VALUE!</v>
      </c>
      <c r="T660" s="47" t="e" vm="1">
        <f t="shared" si="119"/>
        <v>#VALUE!</v>
      </c>
      <c r="U660" t="e" vm="1">
        <f t="shared" si="120"/>
        <v>#VALUE!</v>
      </c>
    </row>
    <row r="661" spans="1:21">
      <c r="A661">
        <v>651</v>
      </c>
      <c r="C661" t="e" vm="2">
        <f>[1]!GenLognormal($C$9,$C$10)</f>
        <v>#VALUE!</v>
      </c>
      <c r="D661" t="e" vm="2">
        <f>[1]!GenLognormal($D$9,$D$10)</f>
        <v>#VALUE!</v>
      </c>
      <c r="E661" t="e" vm="2">
        <f>[1]!genNormal($E$9,$E$10)</f>
        <v>#VALUE!</v>
      </c>
      <c r="F661" t="e" vm="1">
        <f t="shared" si="111"/>
        <v>#VALUE!</v>
      </c>
      <c r="G661" t="e" vm="2">
        <f>[1]!GenLognormal($G$9,$G$10)</f>
        <v>#VALUE!</v>
      </c>
      <c r="H661" t="e" vm="2">
        <f>[1]!genBinomial(1,0.593)</f>
        <v>#VALUE!</v>
      </c>
      <c r="I661" s="13" t="e" vm="1">
        <f t="shared" si="121"/>
        <v>#VALUE!</v>
      </c>
      <c r="J661" t="e" vm="2">
        <f>[1]!genUniform($J$9,$J$10)</f>
        <v>#VALUE!</v>
      </c>
      <c r="K661" t="e" vm="1">
        <f t="shared" si="112"/>
        <v>#VALUE!</v>
      </c>
      <c r="L661" s="47" t="e" vm="1">
        <f t="shared" si="113"/>
        <v>#VALUE!</v>
      </c>
      <c r="M661" t="e" vm="1">
        <f t="shared" si="114"/>
        <v>#VALUE!</v>
      </c>
      <c r="N661" t="e" vm="2">
        <f>[1]!genUniform($N$9,$N$10)</f>
        <v>#VALUE!</v>
      </c>
      <c r="O661" t="e" vm="1">
        <f t="shared" si="115"/>
        <v>#VALUE!</v>
      </c>
      <c r="P661" s="47" t="e" vm="1">
        <f t="shared" si="116"/>
        <v>#VALUE!</v>
      </c>
      <c r="Q661" t="e" vm="1">
        <f t="shared" si="117"/>
        <v>#VALUE!</v>
      </c>
      <c r="R661" t="e" vm="2">
        <f>[1]!genUniform($J$9,$J$10)</f>
        <v>#VALUE!</v>
      </c>
      <c r="S661" t="e" vm="1">
        <f t="shared" si="118"/>
        <v>#VALUE!</v>
      </c>
      <c r="T661" s="47" t="e" vm="1">
        <f t="shared" si="119"/>
        <v>#VALUE!</v>
      </c>
      <c r="U661" t="e" vm="1">
        <f t="shared" si="120"/>
        <v>#VALUE!</v>
      </c>
    </row>
    <row r="662" spans="1:21">
      <c r="A662">
        <v>652</v>
      </c>
      <c r="C662" t="e" vm="2">
        <f>[1]!GenLognormal($C$9,$C$10)</f>
        <v>#VALUE!</v>
      </c>
      <c r="D662" t="e" vm="2">
        <f>[1]!GenLognormal($D$9,$D$10)</f>
        <v>#VALUE!</v>
      </c>
      <c r="E662" t="e" vm="2">
        <f>[1]!genNormal($E$9,$E$10)</f>
        <v>#VALUE!</v>
      </c>
      <c r="F662" t="e" vm="1">
        <f t="shared" si="111"/>
        <v>#VALUE!</v>
      </c>
      <c r="G662" t="e" vm="2">
        <f>[1]!GenLognormal($G$9,$G$10)</f>
        <v>#VALUE!</v>
      </c>
      <c r="H662" t="e" vm="2">
        <f>[1]!genBinomial(1,0.593)</f>
        <v>#VALUE!</v>
      </c>
      <c r="I662" s="13" t="e" vm="1">
        <f t="shared" si="121"/>
        <v>#VALUE!</v>
      </c>
      <c r="J662" t="e" vm="2">
        <f>[1]!genUniform($J$9,$J$10)</f>
        <v>#VALUE!</v>
      </c>
      <c r="K662" t="e" vm="1">
        <f t="shared" si="112"/>
        <v>#VALUE!</v>
      </c>
      <c r="L662" s="47" t="e" vm="1">
        <f t="shared" si="113"/>
        <v>#VALUE!</v>
      </c>
      <c r="M662" t="e" vm="1">
        <f t="shared" si="114"/>
        <v>#VALUE!</v>
      </c>
      <c r="N662" t="e" vm="2">
        <f>[1]!genUniform($N$9,$N$10)</f>
        <v>#VALUE!</v>
      </c>
      <c r="O662" t="e" vm="1">
        <f t="shared" si="115"/>
        <v>#VALUE!</v>
      </c>
      <c r="P662" s="47" t="e" vm="1">
        <f t="shared" si="116"/>
        <v>#VALUE!</v>
      </c>
      <c r="Q662" t="e" vm="1">
        <f t="shared" si="117"/>
        <v>#VALUE!</v>
      </c>
      <c r="R662" t="e" vm="2">
        <f>[1]!genUniform($J$9,$J$10)</f>
        <v>#VALUE!</v>
      </c>
      <c r="S662" t="e" vm="1">
        <f t="shared" si="118"/>
        <v>#VALUE!</v>
      </c>
      <c r="T662" s="47" t="e" vm="1">
        <f t="shared" si="119"/>
        <v>#VALUE!</v>
      </c>
      <c r="U662" t="e" vm="1">
        <f t="shared" si="120"/>
        <v>#VALUE!</v>
      </c>
    </row>
    <row r="663" spans="1:21">
      <c r="A663">
        <v>653</v>
      </c>
      <c r="C663" t="e" vm="2">
        <f>[1]!GenLognormal($C$9,$C$10)</f>
        <v>#VALUE!</v>
      </c>
      <c r="D663" t="e" vm="2">
        <f>[1]!GenLognormal($D$9,$D$10)</f>
        <v>#VALUE!</v>
      </c>
      <c r="E663" t="e" vm="2">
        <f>[1]!genNormal($E$9,$E$10)</f>
        <v>#VALUE!</v>
      </c>
      <c r="F663" t="e" vm="1">
        <f t="shared" si="111"/>
        <v>#VALUE!</v>
      </c>
      <c r="G663" t="e" vm="2">
        <f>[1]!GenLognormal($G$9,$G$10)</f>
        <v>#VALUE!</v>
      </c>
      <c r="H663" t="e" vm="2">
        <f>[1]!genBinomial(1,0.593)</f>
        <v>#VALUE!</v>
      </c>
      <c r="I663" s="13" t="e" vm="1">
        <f t="shared" si="121"/>
        <v>#VALUE!</v>
      </c>
      <c r="J663" t="e" vm="2">
        <f>[1]!genUniform($J$9,$J$10)</f>
        <v>#VALUE!</v>
      </c>
      <c r="K663" t="e" vm="1">
        <f t="shared" si="112"/>
        <v>#VALUE!</v>
      </c>
      <c r="L663" s="47" t="e" vm="1">
        <f t="shared" si="113"/>
        <v>#VALUE!</v>
      </c>
      <c r="M663" t="e" vm="1">
        <f t="shared" si="114"/>
        <v>#VALUE!</v>
      </c>
      <c r="N663" t="e" vm="2">
        <f>[1]!genUniform($N$9,$N$10)</f>
        <v>#VALUE!</v>
      </c>
      <c r="O663" t="e" vm="1">
        <f t="shared" si="115"/>
        <v>#VALUE!</v>
      </c>
      <c r="P663" s="47" t="e" vm="1">
        <f t="shared" si="116"/>
        <v>#VALUE!</v>
      </c>
      <c r="Q663" t="e" vm="1">
        <f t="shared" si="117"/>
        <v>#VALUE!</v>
      </c>
      <c r="R663" t="e" vm="2">
        <f>[1]!genUniform($J$9,$J$10)</f>
        <v>#VALUE!</v>
      </c>
      <c r="S663" t="e" vm="1">
        <f t="shared" si="118"/>
        <v>#VALUE!</v>
      </c>
      <c r="T663" s="47" t="e" vm="1">
        <f t="shared" si="119"/>
        <v>#VALUE!</v>
      </c>
      <c r="U663" t="e" vm="1">
        <f t="shared" si="120"/>
        <v>#VALUE!</v>
      </c>
    </row>
    <row r="664" spans="1:21">
      <c r="A664">
        <v>654</v>
      </c>
      <c r="C664" t="e" vm="2">
        <f>[1]!GenLognormal($C$9,$C$10)</f>
        <v>#VALUE!</v>
      </c>
      <c r="D664" t="e" vm="2">
        <f>[1]!GenLognormal($D$9,$D$10)</f>
        <v>#VALUE!</v>
      </c>
      <c r="E664" t="e" vm="2">
        <f>[1]!genNormal($E$9,$E$10)</f>
        <v>#VALUE!</v>
      </c>
      <c r="F664" t="e" vm="1">
        <f t="shared" si="111"/>
        <v>#VALUE!</v>
      </c>
      <c r="G664" t="e" vm="2">
        <f>[1]!GenLognormal($G$9,$G$10)</f>
        <v>#VALUE!</v>
      </c>
      <c r="H664" t="e" vm="2">
        <f>[1]!genBinomial(1,0.593)</f>
        <v>#VALUE!</v>
      </c>
      <c r="I664" s="13" t="e" vm="1">
        <f t="shared" si="121"/>
        <v>#VALUE!</v>
      </c>
      <c r="J664" t="e" vm="2">
        <f>[1]!genUniform($J$9,$J$10)</f>
        <v>#VALUE!</v>
      </c>
      <c r="K664" t="e" vm="1">
        <f t="shared" si="112"/>
        <v>#VALUE!</v>
      </c>
      <c r="L664" s="47" t="e" vm="1">
        <f t="shared" si="113"/>
        <v>#VALUE!</v>
      </c>
      <c r="M664" t="e" vm="1">
        <f t="shared" si="114"/>
        <v>#VALUE!</v>
      </c>
      <c r="N664" t="e" vm="2">
        <f>[1]!genUniform($N$9,$N$10)</f>
        <v>#VALUE!</v>
      </c>
      <c r="O664" t="e" vm="1">
        <f t="shared" si="115"/>
        <v>#VALUE!</v>
      </c>
      <c r="P664" s="47" t="e" vm="1">
        <f t="shared" si="116"/>
        <v>#VALUE!</v>
      </c>
      <c r="Q664" t="e" vm="1">
        <f t="shared" si="117"/>
        <v>#VALUE!</v>
      </c>
      <c r="R664" t="e" vm="2">
        <f>[1]!genUniform($J$9,$J$10)</f>
        <v>#VALUE!</v>
      </c>
      <c r="S664" t="e" vm="1">
        <f t="shared" si="118"/>
        <v>#VALUE!</v>
      </c>
      <c r="T664" s="47" t="e" vm="1">
        <f t="shared" si="119"/>
        <v>#VALUE!</v>
      </c>
      <c r="U664" t="e" vm="1">
        <f t="shared" si="120"/>
        <v>#VALUE!</v>
      </c>
    </row>
    <row r="665" spans="1:21">
      <c r="A665">
        <v>655</v>
      </c>
      <c r="C665" t="e" vm="2">
        <f>[1]!GenLognormal($C$9,$C$10)</f>
        <v>#VALUE!</v>
      </c>
      <c r="D665" t="e" vm="2">
        <f>[1]!GenLognormal($D$9,$D$10)</f>
        <v>#VALUE!</v>
      </c>
      <c r="E665" t="e" vm="2">
        <f>[1]!genNormal($E$9,$E$10)</f>
        <v>#VALUE!</v>
      </c>
      <c r="F665" t="e" vm="1">
        <f t="shared" si="111"/>
        <v>#VALUE!</v>
      </c>
      <c r="G665" t="e" vm="2">
        <f>[1]!GenLognormal($G$9,$G$10)</f>
        <v>#VALUE!</v>
      </c>
      <c r="H665" t="e" vm="2">
        <f>[1]!genBinomial(1,0.593)</f>
        <v>#VALUE!</v>
      </c>
      <c r="I665" s="13" t="e" vm="1">
        <f t="shared" si="121"/>
        <v>#VALUE!</v>
      </c>
      <c r="J665" t="e" vm="2">
        <f>[1]!genUniform($J$9,$J$10)</f>
        <v>#VALUE!</v>
      </c>
      <c r="K665" t="e" vm="1">
        <f t="shared" si="112"/>
        <v>#VALUE!</v>
      </c>
      <c r="L665" s="47" t="e" vm="1">
        <f t="shared" si="113"/>
        <v>#VALUE!</v>
      </c>
      <c r="M665" t="e" vm="1">
        <f t="shared" si="114"/>
        <v>#VALUE!</v>
      </c>
      <c r="N665" t="e" vm="2">
        <f>[1]!genUniform($N$9,$N$10)</f>
        <v>#VALUE!</v>
      </c>
      <c r="O665" t="e" vm="1">
        <f t="shared" si="115"/>
        <v>#VALUE!</v>
      </c>
      <c r="P665" s="47" t="e" vm="1">
        <f t="shared" si="116"/>
        <v>#VALUE!</v>
      </c>
      <c r="Q665" t="e" vm="1">
        <f t="shared" si="117"/>
        <v>#VALUE!</v>
      </c>
      <c r="R665" t="e" vm="2">
        <f>[1]!genUniform($J$9,$J$10)</f>
        <v>#VALUE!</v>
      </c>
      <c r="S665" t="e" vm="1">
        <f t="shared" si="118"/>
        <v>#VALUE!</v>
      </c>
      <c r="T665" s="47" t="e" vm="1">
        <f t="shared" si="119"/>
        <v>#VALUE!</v>
      </c>
      <c r="U665" t="e" vm="1">
        <f t="shared" si="120"/>
        <v>#VALUE!</v>
      </c>
    </row>
    <row r="666" spans="1:21">
      <c r="A666">
        <v>656</v>
      </c>
      <c r="C666" t="e" vm="2">
        <f>[1]!GenLognormal($C$9,$C$10)</f>
        <v>#VALUE!</v>
      </c>
      <c r="D666" t="e" vm="2">
        <f>[1]!GenLognormal($D$9,$D$10)</f>
        <v>#VALUE!</v>
      </c>
      <c r="E666" t="e" vm="2">
        <f>[1]!genNormal($E$9,$E$10)</f>
        <v>#VALUE!</v>
      </c>
      <c r="F666" t="e" vm="1">
        <f t="shared" si="111"/>
        <v>#VALUE!</v>
      </c>
      <c r="G666" t="e" vm="2">
        <f>[1]!GenLognormal($G$9,$G$10)</f>
        <v>#VALUE!</v>
      </c>
      <c r="H666" t="e" vm="2">
        <f>[1]!genBinomial(1,0.593)</f>
        <v>#VALUE!</v>
      </c>
      <c r="I666" s="13" t="e" vm="1">
        <f t="shared" si="121"/>
        <v>#VALUE!</v>
      </c>
      <c r="J666" t="e" vm="2">
        <f>[1]!genUniform($J$9,$J$10)</f>
        <v>#VALUE!</v>
      </c>
      <c r="K666" t="e" vm="1">
        <f t="shared" si="112"/>
        <v>#VALUE!</v>
      </c>
      <c r="L666" s="47" t="e" vm="1">
        <f t="shared" si="113"/>
        <v>#VALUE!</v>
      </c>
      <c r="M666" t="e" vm="1">
        <f t="shared" si="114"/>
        <v>#VALUE!</v>
      </c>
      <c r="N666" t="e" vm="2">
        <f>[1]!genUniform($N$9,$N$10)</f>
        <v>#VALUE!</v>
      </c>
      <c r="O666" t="e" vm="1">
        <f t="shared" si="115"/>
        <v>#VALUE!</v>
      </c>
      <c r="P666" s="47" t="e" vm="1">
        <f t="shared" si="116"/>
        <v>#VALUE!</v>
      </c>
      <c r="Q666" t="e" vm="1">
        <f t="shared" si="117"/>
        <v>#VALUE!</v>
      </c>
      <c r="R666" t="e" vm="2">
        <f>[1]!genUniform($J$9,$J$10)</f>
        <v>#VALUE!</v>
      </c>
      <c r="S666" t="e" vm="1">
        <f t="shared" si="118"/>
        <v>#VALUE!</v>
      </c>
      <c r="T666" s="47" t="e" vm="1">
        <f t="shared" si="119"/>
        <v>#VALUE!</v>
      </c>
      <c r="U666" t="e" vm="1">
        <f t="shared" si="120"/>
        <v>#VALUE!</v>
      </c>
    </row>
    <row r="667" spans="1:21">
      <c r="A667">
        <v>657</v>
      </c>
      <c r="C667" t="e" vm="2">
        <f>[1]!GenLognormal($C$9,$C$10)</f>
        <v>#VALUE!</v>
      </c>
      <c r="D667" t="e" vm="2">
        <f>[1]!GenLognormal($D$9,$D$10)</f>
        <v>#VALUE!</v>
      </c>
      <c r="E667" t="e" vm="2">
        <f>[1]!genNormal($E$9,$E$10)</f>
        <v>#VALUE!</v>
      </c>
      <c r="F667" t="e" vm="1">
        <f t="shared" si="111"/>
        <v>#VALUE!</v>
      </c>
      <c r="G667" t="e" vm="2">
        <f>[1]!GenLognormal($G$9,$G$10)</f>
        <v>#VALUE!</v>
      </c>
      <c r="H667" t="e" vm="2">
        <f>[1]!genBinomial(1,0.593)</f>
        <v>#VALUE!</v>
      </c>
      <c r="I667" s="13" t="e" vm="1">
        <f t="shared" si="121"/>
        <v>#VALUE!</v>
      </c>
      <c r="J667" t="e" vm="2">
        <f>[1]!genUniform($J$9,$J$10)</f>
        <v>#VALUE!</v>
      </c>
      <c r="K667" t="e" vm="1">
        <f t="shared" si="112"/>
        <v>#VALUE!</v>
      </c>
      <c r="L667" s="47" t="e" vm="1">
        <f t="shared" si="113"/>
        <v>#VALUE!</v>
      </c>
      <c r="M667" t="e" vm="1">
        <f t="shared" si="114"/>
        <v>#VALUE!</v>
      </c>
      <c r="N667" t="e" vm="2">
        <f>[1]!genUniform($N$9,$N$10)</f>
        <v>#VALUE!</v>
      </c>
      <c r="O667" t="e" vm="1">
        <f t="shared" si="115"/>
        <v>#VALUE!</v>
      </c>
      <c r="P667" s="47" t="e" vm="1">
        <f t="shared" si="116"/>
        <v>#VALUE!</v>
      </c>
      <c r="Q667" t="e" vm="1">
        <f t="shared" si="117"/>
        <v>#VALUE!</v>
      </c>
      <c r="R667" t="e" vm="2">
        <f>[1]!genUniform($J$9,$J$10)</f>
        <v>#VALUE!</v>
      </c>
      <c r="S667" t="e" vm="1">
        <f t="shared" si="118"/>
        <v>#VALUE!</v>
      </c>
      <c r="T667" s="47" t="e" vm="1">
        <f t="shared" si="119"/>
        <v>#VALUE!</v>
      </c>
      <c r="U667" t="e" vm="1">
        <f t="shared" si="120"/>
        <v>#VALUE!</v>
      </c>
    </row>
    <row r="668" spans="1:21">
      <c r="A668">
        <v>658</v>
      </c>
      <c r="C668" t="e" vm="2">
        <f>[1]!GenLognormal($C$9,$C$10)</f>
        <v>#VALUE!</v>
      </c>
      <c r="D668" t="e" vm="2">
        <f>[1]!GenLognormal($D$9,$D$10)</f>
        <v>#VALUE!</v>
      </c>
      <c r="E668" t="e" vm="2">
        <f>[1]!genNormal($E$9,$E$10)</f>
        <v>#VALUE!</v>
      </c>
      <c r="F668" t="e" vm="1">
        <f t="shared" si="111"/>
        <v>#VALUE!</v>
      </c>
      <c r="G668" t="e" vm="2">
        <f>[1]!GenLognormal($G$9,$G$10)</f>
        <v>#VALUE!</v>
      </c>
      <c r="H668" t="e" vm="2">
        <f>[1]!genBinomial(1,0.593)</f>
        <v>#VALUE!</v>
      </c>
      <c r="I668" s="13" t="e" vm="1">
        <f t="shared" si="121"/>
        <v>#VALUE!</v>
      </c>
      <c r="J668" t="e" vm="2">
        <f>[1]!genUniform($J$9,$J$10)</f>
        <v>#VALUE!</v>
      </c>
      <c r="K668" t="e" vm="1">
        <f t="shared" si="112"/>
        <v>#VALUE!</v>
      </c>
      <c r="L668" s="47" t="e" vm="1">
        <f t="shared" si="113"/>
        <v>#VALUE!</v>
      </c>
      <c r="M668" t="e" vm="1">
        <f t="shared" si="114"/>
        <v>#VALUE!</v>
      </c>
      <c r="N668" t="e" vm="2">
        <f>[1]!genUniform($N$9,$N$10)</f>
        <v>#VALUE!</v>
      </c>
      <c r="O668" t="e" vm="1">
        <f t="shared" si="115"/>
        <v>#VALUE!</v>
      </c>
      <c r="P668" s="47" t="e" vm="1">
        <f t="shared" si="116"/>
        <v>#VALUE!</v>
      </c>
      <c r="Q668" t="e" vm="1">
        <f t="shared" si="117"/>
        <v>#VALUE!</v>
      </c>
      <c r="R668" t="e" vm="2">
        <f>[1]!genUniform($J$9,$J$10)</f>
        <v>#VALUE!</v>
      </c>
      <c r="S668" t="e" vm="1">
        <f t="shared" si="118"/>
        <v>#VALUE!</v>
      </c>
      <c r="T668" s="47" t="e" vm="1">
        <f t="shared" si="119"/>
        <v>#VALUE!</v>
      </c>
      <c r="U668" t="e" vm="1">
        <f t="shared" si="120"/>
        <v>#VALUE!</v>
      </c>
    </row>
    <row r="669" spans="1:21">
      <c r="A669">
        <v>659</v>
      </c>
      <c r="C669" t="e" vm="2">
        <f>[1]!GenLognormal($C$9,$C$10)</f>
        <v>#VALUE!</v>
      </c>
      <c r="D669" t="e" vm="2">
        <f>[1]!GenLognormal($D$9,$D$10)</f>
        <v>#VALUE!</v>
      </c>
      <c r="E669" t="e" vm="2">
        <f>[1]!genNormal($E$9,$E$10)</f>
        <v>#VALUE!</v>
      </c>
      <c r="F669" t="e" vm="1">
        <f t="shared" si="111"/>
        <v>#VALUE!</v>
      </c>
      <c r="G669" t="e" vm="2">
        <f>[1]!GenLognormal($G$9,$G$10)</f>
        <v>#VALUE!</v>
      </c>
      <c r="H669" t="e" vm="2">
        <f>[1]!genBinomial(1,0.593)</f>
        <v>#VALUE!</v>
      </c>
      <c r="I669" s="13" t="e" vm="1">
        <f t="shared" si="121"/>
        <v>#VALUE!</v>
      </c>
      <c r="J669" t="e" vm="2">
        <f>[1]!genUniform($J$9,$J$10)</f>
        <v>#VALUE!</v>
      </c>
      <c r="K669" t="e" vm="1">
        <f t="shared" si="112"/>
        <v>#VALUE!</v>
      </c>
      <c r="L669" s="47" t="e" vm="1">
        <f t="shared" si="113"/>
        <v>#VALUE!</v>
      </c>
      <c r="M669" t="e" vm="1">
        <f t="shared" si="114"/>
        <v>#VALUE!</v>
      </c>
      <c r="N669" t="e" vm="2">
        <f>[1]!genUniform($N$9,$N$10)</f>
        <v>#VALUE!</v>
      </c>
      <c r="O669" t="e" vm="1">
        <f t="shared" si="115"/>
        <v>#VALUE!</v>
      </c>
      <c r="P669" s="47" t="e" vm="1">
        <f t="shared" si="116"/>
        <v>#VALUE!</v>
      </c>
      <c r="Q669" t="e" vm="1">
        <f t="shared" si="117"/>
        <v>#VALUE!</v>
      </c>
      <c r="R669" t="e" vm="2">
        <f>[1]!genUniform($J$9,$J$10)</f>
        <v>#VALUE!</v>
      </c>
      <c r="S669" t="e" vm="1">
        <f t="shared" si="118"/>
        <v>#VALUE!</v>
      </c>
      <c r="T669" s="47" t="e" vm="1">
        <f t="shared" si="119"/>
        <v>#VALUE!</v>
      </c>
      <c r="U669" t="e" vm="1">
        <f t="shared" si="120"/>
        <v>#VALUE!</v>
      </c>
    </row>
    <row r="670" spans="1:21">
      <c r="A670">
        <v>660</v>
      </c>
      <c r="C670" t="e" vm="2">
        <f>[1]!GenLognormal($C$9,$C$10)</f>
        <v>#VALUE!</v>
      </c>
      <c r="D670" t="e" vm="2">
        <f>[1]!GenLognormal($D$9,$D$10)</f>
        <v>#VALUE!</v>
      </c>
      <c r="E670" t="e" vm="2">
        <f>[1]!genNormal($E$9,$E$10)</f>
        <v>#VALUE!</v>
      </c>
      <c r="F670" t="e" vm="1">
        <f t="shared" si="111"/>
        <v>#VALUE!</v>
      </c>
      <c r="G670" t="e" vm="2">
        <f>[1]!GenLognormal($G$9,$G$10)</f>
        <v>#VALUE!</v>
      </c>
      <c r="H670" t="e" vm="2">
        <f>[1]!genBinomial(1,0.593)</f>
        <v>#VALUE!</v>
      </c>
      <c r="I670" s="13" t="e" vm="1">
        <f t="shared" si="121"/>
        <v>#VALUE!</v>
      </c>
      <c r="J670" t="e" vm="2">
        <f>[1]!genUniform($J$9,$J$10)</f>
        <v>#VALUE!</v>
      </c>
      <c r="K670" t="e" vm="1">
        <f t="shared" si="112"/>
        <v>#VALUE!</v>
      </c>
      <c r="L670" s="47" t="e" vm="1">
        <f t="shared" si="113"/>
        <v>#VALUE!</v>
      </c>
      <c r="M670" t="e" vm="1">
        <f t="shared" si="114"/>
        <v>#VALUE!</v>
      </c>
      <c r="N670" t="e" vm="2">
        <f>[1]!genUniform($N$9,$N$10)</f>
        <v>#VALUE!</v>
      </c>
      <c r="O670" t="e" vm="1">
        <f t="shared" si="115"/>
        <v>#VALUE!</v>
      </c>
      <c r="P670" s="47" t="e" vm="1">
        <f t="shared" si="116"/>
        <v>#VALUE!</v>
      </c>
      <c r="Q670" t="e" vm="1">
        <f t="shared" si="117"/>
        <v>#VALUE!</v>
      </c>
      <c r="R670" t="e" vm="2">
        <f>[1]!genUniform($J$9,$J$10)</f>
        <v>#VALUE!</v>
      </c>
      <c r="S670" t="e" vm="1">
        <f t="shared" si="118"/>
        <v>#VALUE!</v>
      </c>
      <c r="T670" s="47" t="e" vm="1">
        <f t="shared" si="119"/>
        <v>#VALUE!</v>
      </c>
      <c r="U670" t="e" vm="1">
        <f t="shared" si="120"/>
        <v>#VALUE!</v>
      </c>
    </row>
    <row r="671" spans="1:21">
      <c r="A671">
        <v>661</v>
      </c>
      <c r="C671" t="e" vm="2">
        <f>[1]!GenLognormal($C$9,$C$10)</f>
        <v>#VALUE!</v>
      </c>
      <c r="D671" t="e" vm="2">
        <f>[1]!GenLognormal($D$9,$D$10)</f>
        <v>#VALUE!</v>
      </c>
      <c r="E671" t="e" vm="2">
        <f>[1]!genNormal($E$9,$E$10)</f>
        <v>#VALUE!</v>
      </c>
      <c r="F671" t="e" vm="1">
        <f t="shared" si="111"/>
        <v>#VALUE!</v>
      </c>
      <c r="G671" t="e" vm="2">
        <f>[1]!GenLognormal($G$9,$G$10)</f>
        <v>#VALUE!</v>
      </c>
      <c r="H671" t="e" vm="2">
        <f>[1]!genBinomial(1,0.593)</f>
        <v>#VALUE!</v>
      </c>
      <c r="I671" s="13" t="e" vm="1">
        <f t="shared" si="121"/>
        <v>#VALUE!</v>
      </c>
      <c r="J671" t="e" vm="2">
        <f>[1]!genUniform($J$9,$J$10)</f>
        <v>#VALUE!</v>
      </c>
      <c r="K671" t="e" vm="1">
        <f t="shared" si="112"/>
        <v>#VALUE!</v>
      </c>
      <c r="L671" s="47" t="e" vm="1">
        <f t="shared" si="113"/>
        <v>#VALUE!</v>
      </c>
      <c r="M671" t="e" vm="1">
        <f t="shared" si="114"/>
        <v>#VALUE!</v>
      </c>
      <c r="N671" t="e" vm="2">
        <f>[1]!genUniform($N$9,$N$10)</f>
        <v>#VALUE!</v>
      </c>
      <c r="O671" t="e" vm="1">
        <f t="shared" si="115"/>
        <v>#VALUE!</v>
      </c>
      <c r="P671" s="47" t="e" vm="1">
        <f t="shared" si="116"/>
        <v>#VALUE!</v>
      </c>
      <c r="Q671" t="e" vm="1">
        <f t="shared" si="117"/>
        <v>#VALUE!</v>
      </c>
      <c r="R671" t="e" vm="2">
        <f>[1]!genUniform($J$9,$J$10)</f>
        <v>#VALUE!</v>
      </c>
      <c r="S671" t="e" vm="1">
        <f t="shared" si="118"/>
        <v>#VALUE!</v>
      </c>
      <c r="T671" s="47" t="e" vm="1">
        <f t="shared" si="119"/>
        <v>#VALUE!</v>
      </c>
      <c r="U671" t="e" vm="1">
        <f t="shared" si="120"/>
        <v>#VALUE!</v>
      </c>
    </row>
    <row r="672" spans="1:21">
      <c r="A672">
        <v>662</v>
      </c>
      <c r="C672" t="e" vm="2">
        <f>[1]!GenLognormal($C$9,$C$10)</f>
        <v>#VALUE!</v>
      </c>
      <c r="D672" t="e" vm="2">
        <f>[1]!GenLognormal($D$9,$D$10)</f>
        <v>#VALUE!</v>
      </c>
      <c r="E672" t="e" vm="2">
        <f>[1]!genNormal($E$9,$E$10)</f>
        <v>#VALUE!</v>
      </c>
      <c r="F672" t="e" vm="1">
        <f t="shared" si="111"/>
        <v>#VALUE!</v>
      </c>
      <c r="G672" t="e" vm="2">
        <f>[1]!GenLognormal($G$9,$G$10)</f>
        <v>#VALUE!</v>
      </c>
      <c r="H672" t="e" vm="2">
        <f>[1]!genBinomial(1,0.593)</f>
        <v>#VALUE!</v>
      </c>
      <c r="I672" s="13" t="e" vm="1">
        <f t="shared" si="121"/>
        <v>#VALUE!</v>
      </c>
      <c r="J672" t="e" vm="2">
        <f>[1]!genUniform($J$9,$J$10)</f>
        <v>#VALUE!</v>
      </c>
      <c r="K672" t="e" vm="1">
        <f t="shared" si="112"/>
        <v>#VALUE!</v>
      </c>
      <c r="L672" s="47" t="e" vm="1">
        <f t="shared" si="113"/>
        <v>#VALUE!</v>
      </c>
      <c r="M672" t="e" vm="1">
        <f t="shared" si="114"/>
        <v>#VALUE!</v>
      </c>
      <c r="N672" t="e" vm="2">
        <f>[1]!genUniform($N$9,$N$10)</f>
        <v>#VALUE!</v>
      </c>
      <c r="O672" t="e" vm="1">
        <f t="shared" si="115"/>
        <v>#VALUE!</v>
      </c>
      <c r="P672" s="47" t="e" vm="1">
        <f t="shared" si="116"/>
        <v>#VALUE!</v>
      </c>
      <c r="Q672" t="e" vm="1">
        <f t="shared" si="117"/>
        <v>#VALUE!</v>
      </c>
      <c r="R672" t="e" vm="2">
        <f>[1]!genUniform($J$9,$J$10)</f>
        <v>#VALUE!</v>
      </c>
      <c r="S672" t="e" vm="1">
        <f t="shared" si="118"/>
        <v>#VALUE!</v>
      </c>
      <c r="T672" s="47" t="e" vm="1">
        <f t="shared" si="119"/>
        <v>#VALUE!</v>
      </c>
      <c r="U672" t="e" vm="1">
        <f t="shared" si="120"/>
        <v>#VALUE!</v>
      </c>
    </row>
    <row r="673" spans="1:21">
      <c r="A673">
        <v>663</v>
      </c>
      <c r="C673" t="e" vm="2">
        <f>[1]!GenLognormal($C$9,$C$10)</f>
        <v>#VALUE!</v>
      </c>
      <c r="D673" t="e" vm="2">
        <f>[1]!GenLognormal($D$9,$D$10)</f>
        <v>#VALUE!</v>
      </c>
      <c r="E673" t="e" vm="2">
        <f>[1]!genNormal($E$9,$E$10)</f>
        <v>#VALUE!</v>
      </c>
      <c r="F673" t="e" vm="1">
        <f t="shared" si="111"/>
        <v>#VALUE!</v>
      </c>
      <c r="G673" t="e" vm="2">
        <f>[1]!GenLognormal($G$9,$G$10)</f>
        <v>#VALUE!</v>
      </c>
      <c r="H673" t="e" vm="2">
        <f>[1]!genBinomial(1,0.593)</f>
        <v>#VALUE!</v>
      </c>
      <c r="I673" s="13" t="e" vm="1">
        <f t="shared" si="121"/>
        <v>#VALUE!</v>
      </c>
      <c r="J673" t="e" vm="2">
        <f>[1]!genUniform($J$9,$J$10)</f>
        <v>#VALUE!</v>
      </c>
      <c r="K673" t="e" vm="1">
        <f t="shared" si="112"/>
        <v>#VALUE!</v>
      </c>
      <c r="L673" s="47" t="e" vm="1">
        <f t="shared" si="113"/>
        <v>#VALUE!</v>
      </c>
      <c r="M673" t="e" vm="1">
        <f t="shared" si="114"/>
        <v>#VALUE!</v>
      </c>
      <c r="N673" t="e" vm="2">
        <f>[1]!genUniform($N$9,$N$10)</f>
        <v>#VALUE!</v>
      </c>
      <c r="O673" t="e" vm="1">
        <f t="shared" si="115"/>
        <v>#VALUE!</v>
      </c>
      <c r="P673" s="47" t="e" vm="1">
        <f t="shared" si="116"/>
        <v>#VALUE!</v>
      </c>
      <c r="Q673" t="e" vm="1">
        <f t="shared" si="117"/>
        <v>#VALUE!</v>
      </c>
      <c r="R673" t="e" vm="2">
        <f>[1]!genUniform($J$9,$J$10)</f>
        <v>#VALUE!</v>
      </c>
      <c r="S673" t="e" vm="1">
        <f t="shared" si="118"/>
        <v>#VALUE!</v>
      </c>
      <c r="T673" s="47" t="e" vm="1">
        <f t="shared" si="119"/>
        <v>#VALUE!</v>
      </c>
      <c r="U673" t="e" vm="1">
        <f t="shared" si="120"/>
        <v>#VALUE!</v>
      </c>
    </row>
    <row r="674" spans="1:21">
      <c r="A674">
        <v>664</v>
      </c>
      <c r="C674" t="e" vm="2">
        <f>[1]!GenLognormal($C$9,$C$10)</f>
        <v>#VALUE!</v>
      </c>
      <c r="D674" t="e" vm="2">
        <f>[1]!GenLognormal($D$9,$D$10)</f>
        <v>#VALUE!</v>
      </c>
      <c r="E674" t="e" vm="2">
        <f>[1]!genNormal($E$9,$E$10)</f>
        <v>#VALUE!</v>
      </c>
      <c r="F674" t="e" vm="1">
        <f t="shared" si="111"/>
        <v>#VALUE!</v>
      </c>
      <c r="G674" t="e" vm="2">
        <f>[1]!GenLognormal($G$9,$G$10)</f>
        <v>#VALUE!</v>
      </c>
      <c r="H674" t="e" vm="2">
        <f>[1]!genBinomial(1,0.593)</f>
        <v>#VALUE!</v>
      </c>
      <c r="I674" s="13" t="e" vm="1">
        <f t="shared" si="121"/>
        <v>#VALUE!</v>
      </c>
      <c r="J674" t="e" vm="2">
        <f>[1]!genUniform($J$9,$J$10)</f>
        <v>#VALUE!</v>
      </c>
      <c r="K674" t="e" vm="1">
        <f t="shared" si="112"/>
        <v>#VALUE!</v>
      </c>
      <c r="L674" s="47" t="e" vm="1">
        <f t="shared" si="113"/>
        <v>#VALUE!</v>
      </c>
      <c r="M674" t="e" vm="1">
        <f t="shared" si="114"/>
        <v>#VALUE!</v>
      </c>
      <c r="N674" t="e" vm="2">
        <f>[1]!genUniform($N$9,$N$10)</f>
        <v>#VALUE!</v>
      </c>
      <c r="O674" t="e" vm="1">
        <f t="shared" si="115"/>
        <v>#VALUE!</v>
      </c>
      <c r="P674" s="47" t="e" vm="1">
        <f t="shared" si="116"/>
        <v>#VALUE!</v>
      </c>
      <c r="Q674" t="e" vm="1">
        <f t="shared" si="117"/>
        <v>#VALUE!</v>
      </c>
      <c r="R674" t="e" vm="2">
        <f>[1]!genUniform($J$9,$J$10)</f>
        <v>#VALUE!</v>
      </c>
      <c r="S674" t="e" vm="1">
        <f t="shared" si="118"/>
        <v>#VALUE!</v>
      </c>
      <c r="T674" s="47" t="e" vm="1">
        <f t="shared" si="119"/>
        <v>#VALUE!</v>
      </c>
      <c r="U674" t="e" vm="1">
        <f t="shared" si="120"/>
        <v>#VALUE!</v>
      </c>
    </row>
    <row r="675" spans="1:21">
      <c r="A675">
        <v>665</v>
      </c>
      <c r="C675" t="e" vm="2">
        <f>[1]!GenLognormal($C$9,$C$10)</f>
        <v>#VALUE!</v>
      </c>
      <c r="D675" t="e" vm="2">
        <f>[1]!GenLognormal($D$9,$D$10)</f>
        <v>#VALUE!</v>
      </c>
      <c r="E675" t="e" vm="2">
        <f>[1]!genNormal($E$9,$E$10)</f>
        <v>#VALUE!</v>
      </c>
      <c r="F675" t="e" vm="1">
        <f t="shared" si="111"/>
        <v>#VALUE!</v>
      </c>
      <c r="G675" t="e" vm="2">
        <f>[1]!GenLognormal($G$9,$G$10)</f>
        <v>#VALUE!</v>
      </c>
      <c r="H675" t="e" vm="2">
        <f>[1]!genBinomial(1,0.593)</f>
        <v>#VALUE!</v>
      </c>
      <c r="I675" s="13" t="e" vm="1">
        <f t="shared" si="121"/>
        <v>#VALUE!</v>
      </c>
      <c r="J675" t="e" vm="2">
        <f>[1]!genUniform($J$9,$J$10)</f>
        <v>#VALUE!</v>
      </c>
      <c r="K675" t="e" vm="1">
        <f t="shared" si="112"/>
        <v>#VALUE!</v>
      </c>
      <c r="L675" s="47" t="e" vm="1">
        <f t="shared" si="113"/>
        <v>#VALUE!</v>
      </c>
      <c r="M675" t="e" vm="1">
        <f t="shared" si="114"/>
        <v>#VALUE!</v>
      </c>
      <c r="N675" t="e" vm="2">
        <f>[1]!genUniform($N$9,$N$10)</f>
        <v>#VALUE!</v>
      </c>
      <c r="O675" t="e" vm="1">
        <f t="shared" si="115"/>
        <v>#VALUE!</v>
      </c>
      <c r="P675" s="47" t="e" vm="1">
        <f t="shared" si="116"/>
        <v>#VALUE!</v>
      </c>
      <c r="Q675" t="e" vm="1">
        <f t="shared" si="117"/>
        <v>#VALUE!</v>
      </c>
      <c r="R675" t="e" vm="2">
        <f>[1]!genUniform($J$9,$J$10)</f>
        <v>#VALUE!</v>
      </c>
      <c r="S675" t="e" vm="1">
        <f t="shared" si="118"/>
        <v>#VALUE!</v>
      </c>
      <c r="T675" s="47" t="e" vm="1">
        <f t="shared" si="119"/>
        <v>#VALUE!</v>
      </c>
      <c r="U675" t="e" vm="1">
        <f t="shared" si="120"/>
        <v>#VALUE!</v>
      </c>
    </row>
    <row r="676" spans="1:21">
      <c r="A676">
        <v>666</v>
      </c>
      <c r="C676" t="e" vm="2">
        <f>[1]!GenLognormal($C$9,$C$10)</f>
        <v>#VALUE!</v>
      </c>
      <c r="D676" t="e" vm="2">
        <f>[1]!GenLognormal($D$9,$D$10)</f>
        <v>#VALUE!</v>
      </c>
      <c r="E676" t="e" vm="2">
        <f>[1]!genNormal($E$9,$E$10)</f>
        <v>#VALUE!</v>
      </c>
      <c r="F676" t="e" vm="1">
        <f t="shared" si="111"/>
        <v>#VALUE!</v>
      </c>
      <c r="G676" t="e" vm="2">
        <f>[1]!GenLognormal($G$9,$G$10)</f>
        <v>#VALUE!</v>
      </c>
      <c r="H676" t="e" vm="2">
        <f>[1]!genBinomial(1,0.593)</f>
        <v>#VALUE!</v>
      </c>
      <c r="I676" s="13" t="e" vm="1">
        <f t="shared" si="121"/>
        <v>#VALUE!</v>
      </c>
      <c r="J676" t="e" vm="2">
        <f>[1]!genUniform($J$9,$J$10)</f>
        <v>#VALUE!</v>
      </c>
      <c r="K676" t="e" vm="1">
        <f t="shared" si="112"/>
        <v>#VALUE!</v>
      </c>
      <c r="L676" s="47" t="e" vm="1">
        <f t="shared" si="113"/>
        <v>#VALUE!</v>
      </c>
      <c r="M676" t="e" vm="1">
        <f t="shared" si="114"/>
        <v>#VALUE!</v>
      </c>
      <c r="N676" t="e" vm="2">
        <f>[1]!genUniform($N$9,$N$10)</f>
        <v>#VALUE!</v>
      </c>
      <c r="O676" t="e" vm="1">
        <f t="shared" si="115"/>
        <v>#VALUE!</v>
      </c>
      <c r="P676" s="47" t="e" vm="1">
        <f t="shared" si="116"/>
        <v>#VALUE!</v>
      </c>
      <c r="Q676" t="e" vm="1">
        <f t="shared" si="117"/>
        <v>#VALUE!</v>
      </c>
      <c r="R676" t="e" vm="2">
        <f>[1]!genUniform($J$9,$J$10)</f>
        <v>#VALUE!</v>
      </c>
      <c r="S676" t="e" vm="1">
        <f t="shared" si="118"/>
        <v>#VALUE!</v>
      </c>
      <c r="T676" s="47" t="e" vm="1">
        <f t="shared" si="119"/>
        <v>#VALUE!</v>
      </c>
      <c r="U676" t="e" vm="1">
        <f t="shared" si="120"/>
        <v>#VALUE!</v>
      </c>
    </row>
    <row r="677" spans="1:21">
      <c r="A677">
        <v>667</v>
      </c>
      <c r="C677" t="e" vm="2">
        <f>[1]!GenLognormal($C$9,$C$10)</f>
        <v>#VALUE!</v>
      </c>
      <c r="D677" t="e" vm="2">
        <f>[1]!GenLognormal($D$9,$D$10)</f>
        <v>#VALUE!</v>
      </c>
      <c r="E677" t="e" vm="2">
        <f>[1]!genNormal($E$9,$E$10)</f>
        <v>#VALUE!</v>
      </c>
      <c r="F677" t="e" vm="1">
        <f t="shared" si="111"/>
        <v>#VALUE!</v>
      </c>
      <c r="G677" t="e" vm="2">
        <f>[1]!GenLognormal($G$9,$G$10)</f>
        <v>#VALUE!</v>
      </c>
      <c r="H677" t="e" vm="2">
        <f>[1]!genBinomial(1,0.593)</f>
        <v>#VALUE!</v>
      </c>
      <c r="I677" s="13" t="e" vm="1">
        <f t="shared" si="121"/>
        <v>#VALUE!</v>
      </c>
      <c r="J677" t="e" vm="2">
        <f>[1]!genUniform($J$9,$J$10)</f>
        <v>#VALUE!</v>
      </c>
      <c r="K677" t="e" vm="1">
        <f t="shared" si="112"/>
        <v>#VALUE!</v>
      </c>
      <c r="L677" s="47" t="e" vm="1">
        <f t="shared" si="113"/>
        <v>#VALUE!</v>
      </c>
      <c r="M677" t="e" vm="1">
        <f t="shared" si="114"/>
        <v>#VALUE!</v>
      </c>
      <c r="N677" t="e" vm="2">
        <f>[1]!genUniform($N$9,$N$10)</f>
        <v>#VALUE!</v>
      </c>
      <c r="O677" t="e" vm="1">
        <f t="shared" si="115"/>
        <v>#VALUE!</v>
      </c>
      <c r="P677" s="47" t="e" vm="1">
        <f t="shared" si="116"/>
        <v>#VALUE!</v>
      </c>
      <c r="Q677" t="e" vm="1">
        <f t="shared" si="117"/>
        <v>#VALUE!</v>
      </c>
      <c r="R677" t="e" vm="2">
        <f>[1]!genUniform($J$9,$J$10)</f>
        <v>#VALUE!</v>
      </c>
      <c r="S677" t="e" vm="1">
        <f t="shared" si="118"/>
        <v>#VALUE!</v>
      </c>
      <c r="T677" s="47" t="e" vm="1">
        <f t="shared" si="119"/>
        <v>#VALUE!</v>
      </c>
      <c r="U677" t="e" vm="1">
        <f t="shared" si="120"/>
        <v>#VALUE!</v>
      </c>
    </row>
    <row r="678" spans="1:21">
      <c r="A678">
        <v>668</v>
      </c>
      <c r="C678" t="e" vm="2">
        <f>[1]!GenLognormal($C$9,$C$10)</f>
        <v>#VALUE!</v>
      </c>
      <c r="D678" t="e" vm="2">
        <f>[1]!GenLognormal($D$9,$D$10)</f>
        <v>#VALUE!</v>
      </c>
      <c r="E678" t="e" vm="2">
        <f>[1]!genNormal($E$9,$E$10)</f>
        <v>#VALUE!</v>
      </c>
      <c r="F678" t="e" vm="1">
        <f t="shared" si="111"/>
        <v>#VALUE!</v>
      </c>
      <c r="G678" t="e" vm="2">
        <f>[1]!GenLognormal($G$9,$G$10)</f>
        <v>#VALUE!</v>
      </c>
      <c r="H678" t="e" vm="2">
        <f>[1]!genBinomial(1,0.593)</f>
        <v>#VALUE!</v>
      </c>
      <c r="I678" s="13" t="e" vm="1">
        <f t="shared" si="121"/>
        <v>#VALUE!</v>
      </c>
      <c r="J678" t="e" vm="2">
        <f>[1]!genUniform($J$9,$J$10)</f>
        <v>#VALUE!</v>
      </c>
      <c r="K678" t="e" vm="1">
        <f t="shared" si="112"/>
        <v>#VALUE!</v>
      </c>
      <c r="L678" s="47" t="e" vm="1">
        <f t="shared" si="113"/>
        <v>#VALUE!</v>
      </c>
      <c r="M678" t="e" vm="1">
        <f t="shared" si="114"/>
        <v>#VALUE!</v>
      </c>
      <c r="N678" t="e" vm="2">
        <f>[1]!genUniform($N$9,$N$10)</f>
        <v>#VALUE!</v>
      </c>
      <c r="O678" t="e" vm="1">
        <f t="shared" si="115"/>
        <v>#VALUE!</v>
      </c>
      <c r="P678" s="47" t="e" vm="1">
        <f t="shared" si="116"/>
        <v>#VALUE!</v>
      </c>
      <c r="Q678" t="e" vm="1">
        <f t="shared" si="117"/>
        <v>#VALUE!</v>
      </c>
      <c r="R678" t="e" vm="2">
        <f>[1]!genUniform($J$9,$J$10)</f>
        <v>#VALUE!</v>
      </c>
      <c r="S678" t="e" vm="1">
        <f t="shared" si="118"/>
        <v>#VALUE!</v>
      </c>
      <c r="T678" s="47" t="e" vm="1">
        <f t="shared" si="119"/>
        <v>#VALUE!</v>
      </c>
      <c r="U678" t="e" vm="1">
        <f t="shared" si="120"/>
        <v>#VALUE!</v>
      </c>
    </row>
    <row r="679" spans="1:21">
      <c r="A679">
        <v>669</v>
      </c>
      <c r="C679" t="e" vm="2">
        <f>[1]!GenLognormal($C$9,$C$10)</f>
        <v>#VALUE!</v>
      </c>
      <c r="D679" t="e" vm="2">
        <f>[1]!GenLognormal($D$9,$D$10)</f>
        <v>#VALUE!</v>
      </c>
      <c r="E679" t="e" vm="2">
        <f>[1]!genNormal($E$9,$E$10)</f>
        <v>#VALUE!</v>
      </c>
      <c r="F679" t="e" vm="1">
        <f t="shared" si="111"/>
        <v>#VALUE!</v>
      </c>
      <c r="G679" t="e" vm="2">
        <f>[1]!GenLognormal($G$9,$G$10)</f>
        <v>#VALUE!</v>
      </c>
      <c r="H679" t="e" vm="2">
        <f>[1]!genBinomial(1,0.593)</f>
        <v>#VALUE!</v>
      </c>
      <c r="I679" s="13" t="e" vm="1">
        <f t="shared" si="121"/>
        <v>#VALUE!</v>
      </c>
      <c r="J679" t="e" vm="2">
        <f>[1]!genUniform($J$9,$J$10)</f>
        <v>#VALUE!</v>
      </c>
      <c r="K679" t="e" vm="1">
        <f t="shared" si="112"/>
        <v>#VALUE!</v>
      </c>
      <c r="L679" s="47" t="e" vm="1">
        <f t="shared" si="113"/>
        <v>#VALUE!</v>
      </c>
      <c r="M679" t="e" vm="1">
        <f t="shared" si="114"/>
        <v>#VALUE!</v>
      </c>
      <c r="N679" t="e" vm="2">
        <f>[1]!genUniform($N$9,$N$10)</f>
        <v>#VALUE!</v>
      </c>
      <c r="O679" t="e" vm="1">
        <f t="shared" si="115"/>
        <v>#VALUE!</v>
      </c>
      <c r="P679" s="47" t="e" vm="1">
        <f t="shared" si="116"/>
        <v>#VALUE!</v>
      </c>
      <c r="Q679" t="e" vm="1">
        <f t="shared" si="117"/>
        <v>#VALUE!</v>
      </c>
      <c r="R679" t="e" vm="2">
        <f>[1]!genUniform($J$9,$J$10)</f>
        <v>#VALUE!</v>
      </c>
      <c r="S679" t="e" vm="1">
        <f t="shared" si="118"/>
        <v>#VALUE!</v>
      </c>
      <c r="T679" s="47" t="e" vm="1">
        <f t="shared" si="119"/>
        <v>#VALUE!</v>
      </c>
      <c r="U679" t="e" vm="1">
        <f t="shared" si="120"/>
        <v>#VALUE!</v>
      </c>
    </row>
    <row r="680" spans="1:21">
      <c r="A680">
        <v>670</v>
      </c>
      <c r="C680" t="e" vm="2">
        <f>[1]!GenLognormal($C$9,$C$10)</f>
        <v>#VALUE!</v>
      </c>
      <c r="D680" t="e" vm="2">
        <f>[1]!GenLognormal($D$9,$D$10)</f>
        <v>#VALUE!</v>
      </c>
      <c r="E680" t="e" vm="2">
        <f>[1]!genNormal($E$9,$E$10)</f>
        <v>#VALUE!</v>
      </c>
      <c r="F680" t="e" vm="1">
        <f t="shared" si="111"/>
        <v>#VALUE!</v>
      </c>
      <c r="G680" t="e" vm="2">
        <f>[1]!GenLognormal($G$9,$G$10)</f>
        <v>#VALUE!</v>
      </c>
      <c r="H680" t="e" vm="2">
        <f>[1]!genBinomial(1,0.593)</f>
        <v>#VALUE!</v>
      </c>
      <c r="I680" s="13" t="e" vm="1">
        <f t="shared" si="121"/>
        <v>#VALUE!</v>
      </c>
      <c r="J680" t="e" vm="2">
        <f>[1]!genUniform($J$9,$J$10)</f>
        <v>#VALUE!</v>
      </c>
      <c r="K680" t="e" vm="1">
        <f t="shared" si="112"/>
        <v>#VALUE!</v>
      </c>
      <c r="L680" s="47" t="e" vm="1">
        <f t="shared" si="113"/>
        <v>#VALUE!</v>
      </c>
      <c r="M680" t="e" vm="1">
        <f t="shared" si="114"/>
        <v>#VALUE!</v>
      </c>
      <c r="N680" t="e" vm="2">
        <f>[1]!genUniform($N$9,$N$10)</f>
        <v>#VALUE!</v>
      </c>
      <c r="O680" t="e" vm="1">
        <f t="shared" si="115"/>
        <v>#VALUE!</v>
      </c>
      <c r="P680" s="47" t="e" vm="1">
        <f t="shared" si="116"/>
        <v>#VALUE!</v>
      </c>
      <c r="Q680" t="e" vm="1">
        <f t="shared" si="117"/>
        <v>#VALUE!</v>
      </c>
      <c r="R680" t="e" vm="2">
        <f>[1]!genUniform($J$9,$J$10)</f>
        <v>#VALUE!</v>
      </c>
      <c r="S680" t="e" vm="1">
        <f t="shared" si="118"/>
        <v>#VALUE!</v>
      </c>
      <c r="T680" s="47" t="e" vm="1">
        <f t="shared" si="119"/>
        <v>#VALUE!</v>
      </c>
      <c r="U680" t="e" vm="1">
        <f t="shared" si="120"/>
        <v>#VALUE!</v>
      </c>
    </row>
    <row r="681" spans="1:21">
      <c r="A681">
        <v>671</v>
      </c>
      <c r="C681" t="e" vm="2">
        <f>[1]!GenLognormal($C$9,$C$10)</f>
        <v>#VALUE!</v>
      </c>
      <c r="D681" t="e" vm="2">
        <f>[1]!GenLognormal($D$9,$D$10)</f>
        <v>#VALUE!</v>
      </c>
      <c r="E681" t="e" vm="2">
        <f>[1]!genNormal($E$9,$E$10)</f>
        <v>#VALUE!</v>
      </c>
      <c r="F681" t="e" vm="1">
        <f t="shared" si="111"/>
        <v>#VALUE!</v>
      </c>
      <c r="G681" t="e" vm="2">
        <f>[1]!GenLognormal($G$9,$G$10)</f>
        <v>#VALUE!</v>
      </c>
      <c r="H681" t="e" vm="2">
        <f>[1]!genBinomial(1,0.593)</f>
        <v>#VALUE!</v>
      </c>
      <c r="I681" s="13" t="e" vm="1">
        <f t="shared" si="121"/>
        <v>#VALUE!</v>
      </c>
      <c r="J681" t="e" vm="2">
        <f>[1]!genUniform($J$9,$J$10)</f>
        <v>#VALUE!</v>
      </c>
      <c r="K681" t="e" vm="1">
        <f t="shared" si="112"/>
        <v>#VALUE!</v>
      </c>
      <c r="L681" s="47" t="e" vm="1">
        <f t="shared" si="113"/>
        <v>#VALUE!</v>
      </c>
      <c r="M681" t="e" vm="1">
        <f t="shared" si="114"/>
        <v>#VALUE!</v>
      </c>
      <c r="N681" t="e" vm="2">
        <f>[1]!genUniform($N$9,$N$10)</f>
        <v>#VALUE!</v>
      </c>
      <c r="O681" t="e" vm="1">
        <f t="shared" si="115"/>
        <v>#VALUE!</v>
      </c>
      <c r="P681" s="47" t="e" vm="1">
        <f t="shared" si="116"/>
        <v>#VALUE!</v>
      </c>
      <c r="Q681" t="e" vm="1">
        <f t="shared" si="117"/>
        <v>#VALUE!</v>
      </c>
      <c r="R681" t="e" vm="2">
        <f>[1]!genUniform($J$9,$J$10)</f>
        <v>#VALUE!</v>
      </c>
      <c r="S681" t="e" vm="1">
        <f t="shared" si="118"/>
        <v>#VALUE!</v>
      </c>
      <c r="T681" s="47" t="e" vm="1">
        <f t="shared" si="119"/>
        <v>#VALUE!</v>
      </c>
      <c r="U681" t="e" vm="1">
        <f t="shared" si="120"/>
        <v>#VALUE!</v>
      </c>
    </row>
    <row r="682" spans="1:21">
      <c r="A682">
        <v>672</v>
      </c>
      <c r="C682" t="e" vm="2">
        <f>[1]!GenLognormal($C$9,$C$10)</f>
        <v>#VALUE!</v>
      </c>
      <c r="D682" t="e" vm="2">
        <f>[1]!GenLognormal($D$9,$D$10)</f>
        <v>#VALUE!</v>
      </c>
      <c r="E682" t="e" vm="2">
        <f>[1]!genNormal($E$9,$E$10)</f>
        <v>#VALUE!</v>
      </c>
      <c r="F682" t="e" vm="1">
        <f t="shared" si="111"/>
        <v>#VALUE!</v>
      </c>
      <c r="G682" t="e" vm="2">
        <f>[1]!GenLognormal($G$9,$G$10)</f>
        <v>#VALUE!</v>
      </c>
      <c r="H682" t="e" vm="2">
        <f>[1]!genBinomial(1,0.593)</f>
        <v>#VALUE!</v>
      </c>
      <c r="I682" s="13" t="e" vm="1">
        <f t="shared" si="121"/>
        <v>#VALUE!</v>
      </c>
      <c r="J682" t="e" vm="2">
        <f>[1]!genUniform($J$9,$J$10)</f>
        <v>#VALUE!</v>
      </c>
      <c r="K682" t="e" vm="1">
        <f t="shared" si="112"/>
        <v>#VALUE!</v>
      </c>
      <c r="L682" s="47" t="e" vm="1">
        <f t="shared" si="113"/>
        <v>#VALUE!</v>
      </c>
      <c r="M682" t="e" vm="1">
        <f t="shared" si="114"/>
        <v>#VALUE!</v>
      </c>
      <c r="N682" t="e" vm="2">
        <f>[1]!genUniform($N$9,$N$10)</f>
        <v>#VALUE!</v>
      </c>
      <c r="O682" t="e" vm="1">
        <f t="shared" si="115"/>
        <v>#VALUE!</v>
      </c>
      <c r="P682" s="47" t="e" vm="1">
        <f t="shared" si="116"/>
        <v>#VALUE!</v>
      </c>
      <c r="Q682" t="e" vm="1">
        <f t="shared" si="117"/>
        <v>#VALUE!</v>
      </c>
      <c r="R682" t="e" vm="2">
        <f>[1]!genUniform($J$9,$J$10)</f>
        <v>#VALUE!</v>
      </c>
      <c r="S682" t="e" vm="1">
        <f t="shared" si="118"/>
        <v>#VALUE!</v>
      </c>
      <c r="T682" s="47" t="e" vm="1">
        <f t="shared" si="119"/>
        <v>#VALUE!</v>
      </c>
      <c r="U682" t="e" vm="1">
        <f t="shared" si="120"/>
        <v>#VALUE!</v>
      </c>
    </row>
    <row r="683" spans="1:21">
      <c r="A683">
        <v>673</v>
      </c>
      <c r="C683" t="e" vm="2">
        <f>[1]!GenLognormal($C$9,$C$10)</f>
        <v>#VALUE!</v>
      </c>
      <c r="D683" t="e" vm="2">
        <f>[1]!GenLognormal($D$9,$D$10)</f>
        <v>#VALUE!</v>
      </c>
      <c r="E683" t="e" vm="2">
        <f>[1]!genNormal($E$9,$E$10)</f>
        <v>#VALUE!</v>
      </c>
      <c r="F683" t="e" vm="1">
        <f t="shared" si="111"/>
        <v>#VALUE!</v>
      </c>
      <c r="G683" t="e" vm="2">
        <f>[1]!GenLognormal($G$9,$G$10)</f>
        <v>#VALUE!</v>
      </c>
      <c r="H683" t="e" vm="2">
        <f>[1]!genBinomial(1,0.593)</f>
        <v>#VALUE!</v>
      </c>
      <c r="I683" s="13" t="e" vm="1">
        <f t="shared" si="121"/>
        <v>#VALUE!</v>
      </c>
      <c r="J683" t="e" vm="2">
        <f>[1]!genUniform($J$9,$J$10)</f>
        <v>#VALUE!</v>
      </c>
      <c r="K683" t="e" vm="1">
        <f t="shared" si="112"/>
        <v>#VALUE!</v>
      </c>
      <c r="L683" s="47" t="e" vm="1">
        <f t="shared" si="113"/>
        <v>#VALUE!</v>
      </c>
      <c r="M683" t="e" vm="1">
        <f t="shared" si="114"/>
        <v>#VALUE!</v>
      </c>
      <c r="N683" t="e" vm="2">
        <f>[1]!genUniform($N$9,$N$10)</f>
        <v>#VALUE!</v>
      </c>
      <c r="O683" t="e" vm="1">
        <f t="shared" si="115"/>
        <v>#VALUE!</v>
      </c>
      <c r="P683" s="47" t="e" vm="1">
        <f t="shared" si="116"/>
        <v>#VALUE!</v>
      </c>
      <c r="Q683" t="e" vm="1">
        <f t="shared" si="117"/>
        <v>#VALUE!</v>
      </c>
      <c r="R683" t="e" vm="2">
        <f>[1]!genUniform($J$9,$J$10)</f>
        <v>#VALUE!</v>
      </c>
      <c r="S683" t="e" vm="1">
        <f t="shared" si="118"/>
        <v>#VALUE!</v>
      </c>
      <c r="T683" s="47" t="e" vm="1">
        <f t="shared" si="119"/>
        <v>#VALUE!</v>
      </c>
      <c r="U683" t="e" vm="1">
        <f t="shared" si="120"/>
        <v>#VALUE!</v>
      </c>
    </row>
    <row r="684" spans="1:21">
      <c r="A684">
        <v>674</v>
      </c>
      <c r="C684" t="e" vm="2">
        <f>[1]!GenLognormal($C$9,$C$10)</f>
        <v>#VALUE!</v>
      </c>
      <c r="D684" t="e" vm="2">
        <f>[1]!GenLognormal($D$9,$D$10)</f>
        <v>#VALUE!</v>
      </c>
      <c r="E684" t="e" vm="2">
        <f>[1]!genNormal($E$9,$E$10)</f>
        <v>#VALUE!</v>
      </c>
      <c r="F684" t="e" vm="1">
        <f t="shared" si="111"/>
        <v>#VALUE!</v>
      </c>
      <c r="G684" t="e" vm="2">
        <f>[1]!GenLognormal($G$9,$G$10)</f>
        <v>#VALUE!</v>
      </c>
      <c r="H684" t="e" vm="2">
        <f>[1]!genBinomial(1,0.593)</f>
        <v>#VALUE!</v>
      </c>
      <c r="I684" s="13" t="e" vm="1">
        <f t="shared" si="121"/>
        <v>#VALUE!</v>
      </c>
      <c r="J684" t="e" vm="2">
        <f>[1]!genUniform($J$9,$J$10)</f>
        <v>#VALUE!</v>
      </c>
      <c r="K684" t="e" vm="1">
        <f t="shared" si="112"/>
        <v>#VALUE!</v>
      </c>
      <c r="L684" s="47" t="e" vm="1">
        <f t="shared" si="113"/>
        <v>#VALUE!</v>
      </c>
      <c r="M684" t="e" vm="1">
        <f t="shared" si="114"/>
        <v>#VALUE!</v>
      </c>
      <c r="N684" t="e" vm="2">
        <f>[1]!genUniform($N$9,$N$10)</f>
        <v>#VALUE!</v>
      </c>
      <c r="O684" t="e" vm="1">
        <f t="shared" si="115"/>
        <v>#VALUE!</v>
      </c>
      <c r="P684" s="47" t="e" vm="1">
        <f t="shared" si="116"/>
        <v>#VALUE!</v>
      </c>
      <c r="Q684" t="e" vm="1">
        <f t="shared" si="117"/>
        <v>#VALUE!</v>
      </c>
      <c r="R684" t="e" vm="2">
        <f>[1]!genUniform($J$9,$J$10)</f>
        <v>#VALUE!</v>
      </c>
      <c r="S684" t="e" vm="1">
        <f t="shared" si="118"/>
        <v>#VALUE!</v>
      </c>
      <c r="T684" s="47" t="e" vm="1">
        <f t="shared" si="119"/>
        <v>#VALUE!</v>
      </c>
      <c r="U684" t="e" vm="1">
        <f t="shared" si="120"/>
        <v>#VALUE!</v>
      </c>
    </row>
    <row r="685" spans="1:21">
      <c r="A685">
        <v>675</v>
      </c>
      <c r="C685" t="e" vm="2">
        <f>[1]!GenLognormal($C$9,$C$10)</f>
        <v>#VALUE!</v>
      </c>
      <c r="D685" t="e" vm="2">
        <f>[1]!GenLognormal($D$9,$D$10)</f>
        <v>#VALUE!</v>
      </c>
      <c r="E685" t="e" vm="2">
        <f>[1]!genNormal($E$9,$E$10)</f>
        <v>#VALUE!</v>
      </c>
      <c r="F685" t="e" vm="1">
        <f t="shared" si="111"/>
        <v>#VALUE!</v>
      </c>
      <c r="G685" t="e" vm="2">
        <f>[1]!GenLognormal($G$9,$G$10)</f>
        <v>#VALUE!</v>
      </c>
      <c r="H685" t="e" vm="2">
        <f>[1]!genBinomial(1,0.593)</f>
        <v>#VALUE!</v>
      </c>
      <c r="I685" s="13" t="e" vm="1">
        <f t="shared" si="121"/>
        <v>#VALUE!</v>
      </c>
      <c r="J685" t="e" vm="2">
        <f>[1]!genUniform($J$9,$J$10)</f>
        <v>#VALUE!</v>
      </c>
      <c r="K685" t="e" vm="1">
        <f t="shared" si="112"/>
        <v>#VALUE!</v>
      </c>
      <c r="L685" s="47" t="e" vm="1">
        <f t="shared" si="113"/>
        <v>#VALUE!</v>
      </c>
      <c r="M685" t="e" vm="1">
        <f t="shared" si="114"/>
        <v>#VALUE!</v>
      </c>
      <c r="N685" t="e" vm="2">
        <f>[1]!genUniform($N$9,$N$10)</f>
        <v>#VALUE!</v>
      </c>
      <c r="O685" t="e" vm="1">
        <f t="shared" si="115"/>
        <v>#VALUE!</v>
      </c>
      <c r="P685" s="47" t="e" vm="1">
        <f t="shared" si="116"/>
        <v>#VALUE!</v>
      </c>
      <c r="Q685" t="e" vm="1">
        <f t="shared" si="117"/>
        <v>#VALUE!</v>
      </c>
      <c r="R685" t="e" vm="2">
        <f>[1]!genUniform($J$9,$J$10)</f>
        <v>#VALUE!</v>
      </c>
      <c r="S685" t="e" vm="1">
        <f t="shared" si="118"/>
        <v>#VALUE!</v>
      </c>
      <c r="T685" s="47" t="e" vm="1">
        <f t="shared" si="119"/>
        <v>#VALUE!</v>
      </c>
      <c r="U685" t="e" vm="1">
        <f t="shared" si="120"/>
        <v>#VALUE!</v>
      </c>
    </row>
    <row r="686" spans="1:21">
      <c r="A686">
        <v>676</v>
      </c>
      <c r="C686" t="e" vm="2">
        <f>[1]!GenLognormal($C$9,$C$10)</f>
        <v>#VALUE!</v>
      </c>
      <c r="D686" t="e" vm="2">
        <f>[1]!GenLognormal($D$9,$D$10)</f>
        <v>#VALUE!</v>
      </c>
      <c r="E686" t="e" vm="2">
        <f>[1]!genNormal($E$9,$E$10)</f>
        <v>#VALUE!</v>
      </c>
      <c r="F686" t="e" vm="1">
        <f t="shared" si="111"/>
        <v>#VALUE!</v>
      </c>
      <c r="G686" t="e" vm="2">
        <f>[1]!GenLognormal($G$9,$G$10)</f>
        <v>#VALUE!</v>
      </c>
      <c r="H686" t="e" vm="2">
        <f>[1]!genBinomial(1,0.593)</f>
        <v>#VALUE!</v>
      </c>
      <c r="I686" s="13" t="e" vm="1">
        <f t="shared" si="121"/>
        <v>#VALUE!</v>
      </c>
      <c r="J686" t="e" vm="2">
        <f>[1]!genUniform($J$9,$J$10)</f>
        <v>#VALUE!</v>
      </c>
      <c r="K686" t="e" vm="1">
        <f t="shared" si="112"/>
        <v>#VALUE!</v>
      </c>
      <c r="L686" s="47" t="e" vm="1">
        <f t="shared" si="113"/>
        <v>#VALUE!</v>
      </c>
      <c r="M686" t="e" vm="1">
        <f t="shared" si="114"/>
        <v>#VALUE!</v>
      </c>
      <c r="N686" t="e" vm="2">
        <f>[1]!genUniform($N$9,$N$10)</f>
        <v>#VALUE!</v>
      </c>
      <c r="O686" t="e" vm="1">
        <f t="shared" si="115"/>
        <v>#VALUE!</v>
      </c>
      <c r="P686" s="47" t="e" vm="1">
        <f t="shared" si="116"/>
        <v>#VALUE!</v>
      </c>
      <c r="Q686" t="e" vm="1">
        <f t="shared" si="117"/>
        <v>#VALUE!</v>
      </c>
      <c r="R686" t="e" vm="2">
        <f>[1]!genUniform($J$9,$J$10)</f>
        <v>#VALUE!</v>
      </c>
      <c r="S686" t="e" vm="1">
        <f t="shared" si="118"/>
        <v>#VALUE!</v>
      </c>
      <c r="T686" s="47" t="e" vm="1">
        <f t="shared" si="119"/>
        <v>#VALUE!</v>
      </c>
      <c r="U686" t="e" vm="1">
        <f t="shared" si="120"/>
        <v>#VALUE!</v>
      </c>
    </row>
    <row r="687" spans="1:21">
      <c r="A687">
        <v>677</v>
      </c>
      <c r="C687" t="e" vm="2">
        <f>[1]!GenLognormal($C$9,$C$10)</f>
        <v>#VALUE!</v>
      </c>
      <c r="D687" t="e" vm="2">
        <f>[1]!GenLognormal($D$9,$D$10)</f>
        <v>#VALUE!</v>
      </c>
      <c r="E687" t="e" vm="2">
        <f>[1]!genNormal($E$9,$E$10)</f>
        <v>#VALUE!</v>
      </c>
      <c r="F687" t="e" vm="1">
        <f t="shared" si="111"/>
        <v>#VALUE!</v>
      </c>
      <c r="G687" t="e" vm="2">
        <f>[1]!GenLognormal($G$9,$G$10)</f>
        <v>#VALUE!</v>
      </c>
      <c r="H687" t="e" vm="2">
        <f>[1]!genBinomial(1,0.593)</f>
        <v>#VALUE!</v>
      </c>
      <c r="I687" s="13" t="e" vm="1">
        <f t="shared" si="121"/>
        <v>#VALUE!</v>
      </c>
      <c r="J687" t="e" vm="2">
        <f>[1]!genUniform($J$9,$J$10)</f>
        <v>#VALUE!</v>
      </c>
      <c r="K687" t="e" vm="1">
        <f t="shared" si="112"/>
        <v>#VALUE!</v>
      </c>
      <c r="L687" s="47" t="e" vm="1">
        <f t="shared" si="113"/>
        <v>#VALUE!</v>
      </c>
      <c r="M687" t="e" vm="1">
        <f t="shared" si="114"/>
        <v>#VALUE!</v>
      </c>
      <c r="N687" t="e" vm="2">
        <f>[1]!genUniform($N$9,$N$10)</f>
        <v>#VALUE!</v>
      </c>
      <c r="O687" t="e" vm="1">
        <f t="shared" si="115"/>
        <v>#VALUE!</v>
      </c>
      <c r="P687" s="47" t="e" vm="1">
        <f t="shared" si="116"/>
        <v>#VALUE!</v>
      </c>
      <c r="Q687" t="e" vm="1">
        <f t="shared" si="117"/>
        <v>#VALUE!</v>
      </c>
      <c r="R687" t="e" vm="2">
        <f>[1]!genUniform($J$9,$J$10)</f>
        <v>#VALUE!</v>
      </c>
      <c r="S687" t="e" vm="1">
        <f t="shared" si="118"/>
        <v>#VALUE!</v>
      </c>
      <c r="T687" s="47" t="e" vm="1">
        <f t="shared" si="119"/>
        <v>#VALUE!</v>
      </c>
      <c r="U687" t="e" vm="1">
        <f t="shared" si="120"/>
        <v>#VALUE!</v>
      </c>
    </row>
    <row r="688" spans="1:21">
      <c r="A688">
        <v>678</v>
      </c>
      <c r="C688" t="e" vm="2">
        <f>[1]!GenLognormal($C$9,$C$10)</f>
        <v>#VALUE!</v>
      </c>
      <c r="D688" t="e" vm="2">
        <f>[1]!GenLognormal($D$9,$D$10)</f>
        <v>#VALUE!</v>
      </c>
      <c r="E688" t="e" vm="2">
        <f>[1]!genNormal($E$9,$E$10)</f>
        <v>#VALUE!</v>
      </c>
      <c r="F688" t="e" vm="1">
        <f t="shared" si="111"/>
        <v>#VALUE!</v>
      </c>
      <c r="G688" t="e" vm="2">
        <f>[1]!GenLognormal($G$9,$G$10)</f>
        <v>#VALUE!</v>
      </c>
      <c r="H688" t="e" vm="2">
        <f>[1]!genBinomial(1,0.593)</f>
        <v>#VALUE!</v>
      </c>
      <c r="I688" s="13" t="e" vm="1">
        <f t="shared" si="121"/>
        <v>#VALUE!</v>
      </c>
      <c r="J688" t="e" vm="2">
        <f>[1]!genUniform($J$9,$J$10)</f>
        <v>#VALUE!</v>
      </c>
      <c r="K688" t="e" vm="1">
        <f t="shared" si="112"/>
        <v>#VALUE!</v>
      </c>
      <c r="L688" s="47" t="e" vm="1">
        <f t="shared" si="113"/>
        <v>#VALUE!</v>
      </c>
      <c r="M688" t="e" vm="1">
        <f t="shared" si="114"/>
        <v>#VALUE!</v>
      </c>
      <c r="N688" t="e" vm="2">
        <f>[1]!genUniform($N$9,$N$10)</f>
        <v>#VALUE!</v>
      </c>
      <c r="O688" t="e" vm="1">
        <f t="shared" si="115"/>
        <v>#VALUE!</v>
      </c>
      <c r="P688" s="47" t="e" vm="1">
        <f t="shared" si="116"/>
        <v>#VALUE!</v>
      </c>
      <c r="Q688" t="e" vm="1">
        <f t="shared" si="117"/>
        <v>#VALUE!</v>
      </c>
      <c r="R688" t="e" vm="2">
        <f>[1]!genUniform($J$9,$J$10)</f>
        <v>#VALUE!</v>
      </c>
      <c r="S688" t="e" vm="1">
        <f t="shared" si="118"/>
        <v>#VALUE!</v>
      </c>
      <c r="T688" s="47" t="e" vm="1">
        <f t="shared" si="119"/>
        <v>#VALUE!</v>
      </c>
      <c r="U688" t="e" vm="1">
        <f t="shared" si="120"/>
        <v>#VALUE!</v>
      </c>
    </row>
    <row r="689" spans="1:21">
      <c r="A689">
        <v>679</v>
      </c>
      <c r="C689" t="e" vm="2">
        <f>[1]!GenLognormal($C$9,$C$10)</f>
        <v>#VALUE!</v>
      </c>
      <c r="D689" t="e" vm="2">
        <f>[1]!GenLognormal($D$9,$D$10)</f>
        <v>#VALUE!</v>
      </c>
      <c r="E689" t="e" vm="2">
        <f>[1]!genNormal($E$9,$E$10)</f>
        <v>#VALUE!</v>
      </c>
      <c r="F689" t="e" vm="1">
        <f t="shared" si="111"/>
        <v>#VALUE!</v>
      </c>
      <c r="G689" t="e" vm="2">
        <f>[1]!GenLognormal($G$9,$G$10)</f>
        <v>#VALUE!</v>
      </c>
      <c r="H689" t="e" vm="2">
        <f>[1]!genBinomial(1,0.593)</f>
        <v>#VALUE!</v>
      </c>
      <c r="I689" s="13" t="e" vm="1">
        <f t="shared" si="121"/>
        <v>#VALUE!</v>
      </c>
      <c r="J689" t="e" vm="2">
        <f>[1]!genUniform($J$9,$J$10)</f>
        <v>#VALUE!</v>
      </c>
      <c r="K689" t="e" vm="1">
        <f t="shared" si="112"/>
        <v>#VALUE!</v>
      </c>
      <c r="L689" s="47" t="e" vm="1">
        <f t="shared" si="113"/>
        <v>#VALUE!</v>
      </c>
      <c r="M689" t="e" vm="1">
        <f t="shared" si="114"/>
        <v>#VALUE!</v>
      </c>
      <c r="N689" t="e" vm="2">
        <f>[1]!genUniform($N$9,$N$10)</f>
        <v>#VALUE!</v>
      </c>
      <c r="O689" t="e" vm="1">
        <f t="shared" si="115"/>
        <v>#VALUE!</v>
      </c>
      <c r="P689" s="47" t="e" vm="1">
        <f t="shared" si="116"/>
        <v>#VALUE!</v>
      </c>
      <c r="Q689" t="e" vm="1">
        <f t="shared" si="117"/>
        <v>#VALUE!</v>
      </c>
      <c r="R689" t="e" vm="2">
        <f>[1]!genUniform($J$9,$J$10)</f>
        <v>#VALUE!</v>
      </c>
      <c r="S689" t="e" vm="1">
        <f t="shared" si="118"/>
        <v>#VALUE!</v>
      </c>
      <c r="T689" s="47" t="e" vm="1">
        <f t="shared" si="119"/>
        <v>#VALUE!</v>
      </c>
      <c r="U689" t="e" vm="1">
        <f t="shared" si="120"/>
        <v>#VALUE!</v>
      </c>
    </row>
    <row r="690" spans="1:21">
      <c r="A690">
        <v>680</v>
      </c>
      <c r="C690" t="e" vm="2">
        <f>[1]!GenLognormal($C$9,$C$10)</f>
        <v>#VALUE!</v>
      </c>
      <c r="D690" t="e" vm="2">
        <f>[1]!GenLognormal($D$9,$D$10)</f>
        <v>#VALUE!</v>
      </c>
      <c r="E690" t="e" vm="2">
        <f>[1]!genNormal($E$9,$E$10)</f>
        <v>#VALUE!</v>
      </c>
      <c r="F690" t="e" vm="1">
        <f t="shared" si="111"/>
        <v>#VALUE!</v>
      </c>
      <c r="G690" t="e" vm="2">
        <f>[1]!GenLognormal($G$9,$G$10)</f>
        <v>#VALUE!</v>
      </c>
      <c r="H690" t="e" vm="2">
        <f>[1]!genBinomial(1,0.593)</f>
        <v>#VALUE!</v>
      </c>
      <c r="I690" s="13" t="e" vm="1">
        <f t="shared" si="121"/>
        <v>#VALUE!</v>
      </c>
      <c r="J690" t="e" vm="2">
        <f>[1]!genUniform($J$9,$J$10)</f>
        <v>#VALUE!</v>
      </c>
      <c r="K690" t="e" vm="1">
        <f t="shared" si="112"/>
        <v>#VALUE!</v>
      </c>
      <c r="L690" s="47" t="e" vm="1">
        <f t="shared" si="113"/>
        <v>#VALUE!</v>
      </c>
      <c r="M690" t="e" vm="1">
        <f t="shared" si="114"/>
        <v>#VALUE!</v>
      </c>
      <c r="N690" t="e" vm="2">
        <f>[1]!genUniform($N$9,$N$10)</f>
        <v>#VALUE!</v>
      </c>
      <c r="O690" t="e" vm="1">
        <f t="shared" si="115"/>
        <v>#VALUE!</v>
      </c>
      <c r="P690" s="47" t="e" vm="1">
        <f t="shared" si="116"/>
        <v>#VALUE!</v>
      </c>
      <c r="Q690" t="e" vm="1">
        <f t="shared" si="117"/>
        <v>#VALUE!</v>
      </c>
      <c r="R690" t="e" vm="2">
        <f>[1]!genUniform($J$9,$J$10)</f>
        <v>#VALUE!</v>
      </c>
      <c r="S690" t="e" vm="1">
        <f t="shared" si="118"/>
        <v>#VALUE!</v>
      </c>
      <c r="T690" s="47" t="e" vm="1">
        <f t="shared" si="119"/>
        <v>#VALUE!</v>
      </c>
      <c r="U690" t="e" vm="1">
        <f t="shared" si="120"/>
        <v>#VALUE!</v>
      </c>
    </row>
    <row r="691" spans="1:21">
      <c r="A691">
        <v>681</v>
      </c>
      <c r="C691" t="e" vm="2">
        <f>[1]!GenLognormal($C$9,$C$10)</f>
        <v>#VALUE!</v>
      </c>
      <c r="D691" t="e" vm="2">
        <f>[1]!GenLognormal($D$9,$D$10)</f>
        <v>#VALUE!</v>
      </c>
      <c r="E691" t="e" vm="2">
        <f>[1]!genNormal($E$9,$E$10)</f>
        <v>#VALUE!</v>
      </c>
      <c r="F691" t="e" vm="1">
        <f t="shared" si="111"/>
        <v>#VALUE!</v>
      </c>
      <c r="G691" t="e" vm="2">
        <f>[1]!GenLognormal($G$9,$G$10)</f>
        <v>#VALUE!</v>
      </c>
      <c r="H691" t="e" vm="2">
        <f>[1]!genBinomial(1,0.593)</f>
        <v>#VALUE!</v>
      </c>
      <c r="I691" s="13" t="e" vm="1">
        <f t="shared" si="121"/>
        <v>#VALUE!</v>
      </c>
      <c r="J691" t="e" vm="2">
        <f>[1]!genUniform($J$9,$J$10)</f>
        <v>#VALUE!</v>
      </c>
      <c r="K691" t="e" vm="1">
        <f t="shared" si="112"/>
        <v>#VALUE!</v>
      </c>
      <c r="L691" s="47" t="e" vm="1">
        <f t="shared" si="113"/>
        <v>#VALUE!</v>
      </c>
      <c r="M691" t="e" vm="1">
        <f t="shared" si="114"/>
        <v>#VALUE!</v>
      </c>
      <c r="N691" t="e" vm="2">
        <f>[1]!genUniform($N$9,$N$10)</f>
        <v>#VALUE!</v>
      </c>
      <c r="O691" t="e" vm="1">
        <f t="shared" si="115"/>
        <v>#VALUE!</v>
      </c>
      <c r="P691" s="47" t="e" vm="1">
        <f t="shared" si="116"/>
        <v>#VALUE!</v>
      </c>
      <c r="Q691" t="e" vm="1">
        <f t="shared" si="117"/>
        <v>#VALUE!</v>
      </c>
      <c r="R691" t="e" vm="2">
        <f>[1]!genUniform($J$9,$J$10)</f>
        <v>#VALUE!</v>
      </c>
      <c r="S691" t="e" vm="1">
        <f t="shared" si="118"/>
        <v>#VALUE!</v>
      </c>
      <c r="T691" s="47" t="e" vm="1">
        <f t="shared" si="119"/>
        <v>#VALUE!</v>
      </c>
      <c r="U691" t="e" vm="1">
        <f t="shared" si="120"/>
        <v>#VALUE!</v>
      </c>
    </row>
    <row r="692" spans="1:21">
      <c r="A692">
        <v>682</v>
      </c>
      <c r="C692" t="e" vm="2">
        <f>[1]!GenLognormal($C$9,$C$10)</f>
        <v>#VALUE!</v>
      </c>
      <c r="D692" t="e" vm="2">
        <f>[1]!GenLognormal($D$9,$D$10)</f>
        <v>#VALUE!</v>
      </c>
      <c r="E692" t="e" vm="2">
        <f>[1]!genNormal($E$9,$E$10)</f>
        <v>#VALUE!</v>
      </c>
      <c r="F692" t="e" vm="1">
        <f t="shared" si="111"/>
        <v>#VALUE!</v>
      </c>
      <c r="G692" t="e" vm="2">
        <f>[1]!GenLognormal($G$9,$G$10)</f>
        <v>#VALUE!</v>
      </c>
      <c r="H692" t="e" vm="2">
        <f>[1]!genBinomial(1,0.593)</f>
        <v>#VALUE!</v>
      </c>
      <c r="I692" s="13" t="e" vm="1">
        <f t="shared" si="121"/>
        <v>#VALUE!</v>
      </c>
      <c r="J692" t="e" vm="2">
        <f>[1]!genUniform($J$9,$J$10)</f>
        <v>#VALUE!</v>
      </c>
      <c r="K692" t="e" vm="1">
        <f t="shared" si="112"/>
        <v>#VALUE!</v>
      </c>
      <c r="L692" s="47" t="e" vm="1">
        <f t="shared" si="113"/>
        <v>#VALUE!</v>
      </c>
      <c r="M692" t="e" vm="1">
        <f t="shared" si="114"/>
        <v>#VALUE!</v>
      </c>
      <c r="N692" t="e" vm="2">
        <f>[1]!genUniform($N$9,$N$10)</f>
        <v>#VALUE!</v>
      </c>
      <c r="O692" t="e" vm="1">
        <f t="shared" si="115"/>
        <v>#VALUE!</v>
      </c>
      <c r="P692" s="47" t="e" vm="1">
        <f t="shared" si="116"/>
        <v>#VALUE!</v>
      </c>
      <c r="Q692" t="e" vm="1">
        <f t="shared" si="117"/>
        <v>#VALUE!</v>
      </c>
      <c r="R692" t="e" vm="2">
        <f>[1]!genUniform($J$9,$J$10)</f>
        <v>#VALUE!</v>
      </c>
      <c r="S692" t="e" vm="1">
        <f t="shared" si="118"/>
        <v>#VALUE!</v>
      </c>
      <c r="T692" s="47" t="e" vm="1">
        <f t="shared" si="119"/>
        <v>#VALUE!</v>
      </c>
      <c r="U692" t="e" vm="1">
        <f t="shared" si="120"/>
        <v>#VALUE!</v>
      </c>
    </row>
    <row r="693" spans="1:21">
      <c r="A693">
        <v>683</v>
      </c>
      <c r="C693" t="e" vm="2">
        <f>[1]!GenLognormal($C$9,$C$10)</f>
        <v>#VALUE!</v>
      </c>
      <c r="D693" t="e" vm="2">
        <f>[1]!GenLognormal($D$9,$D$10)</f>
        <v>#VALUE!</v>
      </c>
      <c r="E693" t="e" vm="2">
        <f>[1]!genNormal($E$9,$E$10)</f>
        <v>#VALUE!</v>
      </c>
      <c r="F693" t="e" vm="1">
        <f t="shared" si="111"/>
        <v>#VALUE!</v>
      </c>
      <c r="G693" t="e" vm="2">
        <f>[1]!GenLognormal($G$9,$G$10)</f>
        <v>#VALUE!</v>
      </c>
      <c r="H693" t="e" vm="2">
        <f>[1]!genBinomial(1,0.593)</f>
        <v>#VALUE!</v>
      </c>
      <c r="I693" s="13" t="e" vm="1">
        <f t="shared" si="121"/>
        <v>#VALUE!</v>
      </c>
      <c r="J693" t="e" vm="2">
        <f>[1]!genUniform($J$9,$J$10)</f>
        <v>#VALUE!</v>
      </c>
      <c r="K693" t="e" vm="1">
        <f t="shared" si="112"/>
        <v>#VALUE!</v>
      </c>
      <c r="L693" s="47" t="e" vm="1">
        <f t="shared" si="113"/>
        <v>#VALUE!</v>
      </c>
      <c r="M693" t="e" vm="1">
        <f t="shared" si="114"/>
        <v>#VALUE!</v>
      </c>
      <c r="N693" t="e" vm="2">
        <f>[1]!genUniform($N$9,$N$10)</f>
        <v>#VALUE!</v>
      </c>
      <c r="O693" t="e" vm="1">
        <f t="shared" si="115"/>
        <v>#VALUE!</v>
      </c>
      <c r="P693" s="47" t="e" vm="1">
        <f t="shared" si="116"/>
        <v>#VALUE!</v>
      </c>
      <c r="Q693" t="e" vm="1">
        <f t="shared" si="117"/>
        <v>#VALUE!</v>
      </c>
      <c r="R693" t="e" vm="2">
        <f>[1]!genUniform($J$9,$J$10)</f>
        <v>#VALUE!</v>
      </c>
      <c r="S693" t="e" vm="1">
        <f t="shared" si="118"/>
        <v>#VALUE!</v>
      </c>
      <c r="T693" s="47" t="e" vm="1">
        <f t="shared" si="119"/>
        <v>#VALUE!</v>
      </c>
      <c r="U693" t="e" vm="1">
        <f t="shared" si="120"/>
        <v>#VALUE!</v>
      </c>
    </row>
    <row r="694" spans="1:21">
      <c r="A694">
        <v>684</v>
      </c>
      <c r="C694" t="e" vm="2">
        <f>[1]!GenLognormal($C$9,$C$10)</f>
        <v>#VALUE!</v>
      </c>
      <c r="D694" t="e" vm="2">
        <f>[1]!GenLognormal($D$9,$D$10)</f>
        <v>#VALUE!</v>
      </c>
      <c r="E694" t="e" vm="2">
        <f>[1]!genNormal($E$9,$E$10)</f>
        <v>#VALUE!</v>
      </c>
      <c r="F694" t="e" vm="1">
        <f t="shared" si="111"/>
        <v>#VALUE!</v>
      </c>
      <c r="G694" t="e" vm="2">
        <f>[1]!GenLognormal($G$9,$G$10)</f>
        <v>#VALUE!</v>
      </c>
      <c r="H694" t="e" vm="2">
        <f>[1]!genBinomial(1,0.593)</f>
        <v>#VALUE!</v>
      </c>
      <c r="I694" s="13" t="e" vm="1">
        <f t="shared" si="121"/>
        <v>#VALUE!</v>
      </c>
      <c r="J694" t="e" vm="2">
        <f>[1]!genUniform($J$9,$J$10)</f>
        <v>#VALUE!</v>
      </c>
      <c r="K694" t="e" vm="1">
        <f t="shared" si="112"/>
        <v>#VALUE!</v>
      </c>
      <c r="L694" s="47" t="e" vm="1">
        <f t="shared" si="113"/>
        <v>#VALUE!</v>
      </c>
      <c r="M694" t="e" vm="1">
        <f t="shared" si="114"/>
        <v>#VALUE!</v>
      </c>
      <c r="N694" t="e" vm="2">
        <f>[1]!genUniform($N$9,$N$10)</f>
        <v>#VALUE!</v>
      </c>
      <c r="O694" t="e" vm="1">
        <f t="shared" si="115"/>
        <v>#VALUE!</v>
      </c>
      <c r="P694" s="47" t="e" vm="1">
        <f t="shared" si="116"/>
        <v>#VALUE!</v>
      </c>
      <c r="Q694" t="e" vm="1">
        <f t="shared" si="117"/>
        <v>#VALUE!</v>
      </c>
      <c r="R694" t="e" vm="2">
        <f>[1]!genUniform($J$9,$J$10)</f>
        <v>#VALUE!</v>
      </c>
      <c r="S694" t="e" vm="1">
        <f t="shared" si="118"/>
        <v>#VALUE!</v>
      </c>
      <c r="T694" s="47" t="e" vm="1">
        <f t="shared" si="119"/>
        <v>#VALUE!</v>
      </c>
      <c r="U694" t="e" vm="1">
        <f t="shared" si="120"/>
        <v>#VALUE!</v>
      </c>
    </row>
    <row r="695" spans="1:21">
      <c r="A695">
        <v>685</v>
      </c>
      <c r="C695" t="e" vm="2">
        <f>[1]!GenLognormal($C$9,$C$10)</f>
        <v>#VALUE!</v>
      </c>
      <c r="D695" t="e" vm="2">
        <f>[1]!GenLognormal($D$9,$D$10)</f>
        <v>#VALUE!</v>
      </c>
      <c r="E695" t="e" vm="2">
        <f>[1]!genNormal($E$9,$E$10)</f>
        <v>#VALUE!</v>
      </c>
      <c r="F695" t="e" vm="1">
        <f t="shared" si="111"/>
        <v>#VALUE!</v>
      </c>
      <c r="G695" t="e" vm="2">
        <f>[1]!GenLognormal($G$9,$G$10)</f>
        <v>#VALUE!</v>
      </c>
      <c r="H695" t="e" vm="2">
        <f>[1]!genBinomial(1,0.593)</f>
        <v>#VALUE!</v>
      </c>
      <c r="I695" s="13" t="e" vm="1">
        <f t="shared" si="121"/>
        <v>#VALUE!</v>
      </c>
      <c r="J695" t="e" vm="2">
        <f>[1]!genUniform($J$9,$J$10)</f>
        <v>#VALUE!</v>
      </c>
      <c r="K695" t="e" vm="1">
        <f t="shared" si="112"/>
        <v>#VALUE!</v>
      </c>
      <c r="L695" s="47" t="e" vm="1">
        <f t="shared" si="113"/>
        <v>#VALUE!</v>
      </c>
      <c r="M695" t="e" vm="1">
        <f t="shared" si="114"/>
        <v>#VALUE!</v>
      </c>
      <c r="N695" t="e" vm="2">
        <f>[1]!genUniform($N$9,$N$10)</f>
        <v>#VALUE!</v>
      </c>
      <c r="O695" t="e" vm="1">
        <f t="shared" si="115"/>
        <v>#VALUE!</v>
      </c>
      <c r="P695" s="47" t="e" vm="1">
        <f t="shared" si="116"/>
        <v>#VALUE!</v>
      </c>
      <c r="Q695" t="e" vm="1">
        <f t="shared" si="117"/>
        <v>#VALUE!</v>
      </c>
      <c r="R695" t="e" vm="2">
        <f>[1]!genUniform($J$9,$J$10)</f>
        <v>#VALUE!</v>
      </c>
      <c r="S695" t="e" vm="1">
        <f t="shared" si="118"/>
        <v>#VALUE!</v>
      </c>
      <c r="T695" s="47" t="e" vm="1">
        <f t="shared" si="119"/>
        <v>#VALUE!</v>
      </c>
      <c r="U695" t="e" vm="1">
        <f t="shared" si="120"/>
        <v>#VALUE!</v>
      </c>
    </row>
    <row r="696" spans="1:21">
      <c r="A696">
        <v>686</v>
      </c>
      <c r="C696" t="e" vm="2">
        <f>[1]!GenLognormal($C$9,$C$10)</f>
        <v>#VALUE!</v>
      </c>
      <c r="D696" t="e" vm="2">
        <f>[1]!GenLognormal($D$9,$D$10)</f>
        <v>#VALUE!</v>
      </c>
      <c r="E696" t="e" vm="2">
        <f>[1]!genNormal($E$9,$E$10)</f>
        <v>#VALUE!</v>
      </c>
      <c r="F696" t="e" vm="1">
        <f t="shared" si="111"/>
        <v>#VALUE!</v>
      </c>
      <c r="G696" t="e" vm="2">
        <f>[1]!GenLognormal($G$9,$G$10)</f>
        <v>#VALUE!</v>
      </c>
      <c r="H696" t="e" vm="2">
        <f>[1]!genBinomial(1,0.593)</f>
        <v>#VALUE!</v>
      </c>
      <c r="I696" s="13" t="e" vm="1">
        <f t="shared" si="121"/>
        <v>#VALUE!</v>
      </c>
      <c r="J696" t="e" vm="2">
        <f>[1]!genUniform($J$9,$J$10)</f>
        <v>#VALUE!</v>
      </c>
      <c r="K696" t="e" vm="1">
        <f t="shared" si="112"/>
        <v>#VALUE!</v>
      </c>
      <c r="L696" s="47" t="e" vm="1">
        <f t="shared" si="113"/>
        <v>#VALUE!</v>
      </c>
      <c r="M696" t="e" vm="1">
        <f t="shared" si="114"/>
        <v>#VALUE!</v>
      </c>
      <c r="N696" t="e" vm="2">
        <f>[1]!genUniform($N$9,$N$10)</f>
        <v>#VALUE!</v>
      </c>
      <c r="O696" t="e" vm="1">
        <f t="shared" si="115"/>
        <v>#VALUE!</v>
      </c>
      <c r="P696" s="47" t="e" vm="1">
        <f t="shared" si="116"/>
        <v>#VALUE!</v>
      </c>
      <c r="Q696" t="e" vm="1">
        <f t="shared" si="117"/>
        <v>#VALUE!</v>
      </c>
      <c r="R696" t="e" vm="2">
        <f>[1]!genUniform($J$9,$J$10)</f>
        <v>#VALUE!</v>
      </c>
      <c r="S696" t="e" vm="1">
        <f t="shared" si="118"/>
        <v>#VALUE!</v>
      </c>
      <c r="T696" s="47" t="e" vm="1">
        <f t="shared" si="119"/>
        <v>#VALUE!</v>
      </c>
      <c r="U696" t="e" vm="1">
        <f t="shared" si="120"/>
        <v>#VALUE!</v>
      </c>
    </row>
    <row r="697" spans="1:21">
      <c r="A697">
        <v>687</v>
      </c>
      <c r="C697" t="e" vm="2">
        <f>[1]!GenLognormal($C$9,$C$10)</f>
        <v>#VALUE!</v>
      </c>
      <c r="D697" t="e" vm="2">
        <f>[1]!GenLognormal($D$9,$D$10)</f>
        <v>#VALUE!</v>
      </c>
      <c r="E697" t="e" vm="2">
        <f>[1]!genNormal($E$9,$E$10)</f>
        <v>#VALUE!</v>
      </c>
      <c r="F697" t="e" vm="1">
        <f t="shared" si="111"/>
        <v>#VALUE!</v>
      </c>
      <c r="G697" t="e" vm="2">
        <f>[1]!GenLognormal($G$9,$G$10)</f>
        <v>#VALUE!</v>
      </c>
      <c r="H697" t="e" vm="2">
        <f>[1]!genBinomial(1,0.593)</f>
        <v>#VALUE!</v>
      </c>
      <c r="I697" s="13" t="e" vm="1">
        <f t="shared" si="121"/>
        <v>#VALUE!</v>
      </c>
      <c r="J697" t="e" vm="2">
        <f>[1]!genUniform($J$9,$J$10)</f>
        <v>#VALUE!</v>
      </c>
      <c r="K697" t="e" vm="1">
        <f t="shared" si="112"/>
        <v>#VALUE!</v>
      </c>
      <c r="L697" s="47" t="e" vm="1">
        <f t="shared" si="113"/>
        <v>#VALUE!</v>
      </c>
      <c r="M697" t="e" vm="1">
        <f t="shared" si="114"/>
        <v>#VALUE!</v>
      </c>
      <c r="N697" t="e" vm="2">
        <f>[1]!genUniform($N$9,$N$10)</f>
        <v>#VALUE!</v>
      </c>
      <c r="O697" t="e" vm="1">
        <f t="shared" si="115"/>
        <v>#VALUE!</v>
      </c>
      <c r="P697" s="47" t="e" vm="1">
        <f t="shared" si="116"/>
        <v>#VALUE!</v>
      </c>
      <c r="Q697" t="e" vm="1">
        <f t="shared" si="117"/>
        <v>#VALUE!</v>
      </c>
      <c r="R697" t="e" vm="2">
        <f>[1]!genUniform($J$9,$J$10)</f>
        <v>#VALUE!</v>
      </c>
      <c r="S697" t="e" vm="1">
        <f t="shared" si="118"/>
        <v>#VALUE!</v>
      </c>
      <c r="T697" s="47" t="e" vm="1">
        <f t="shared" si="119"/>
        <v>#VALUE!</v>
      </c>
      <c r="U697" t="e" vm="1">
        <f t="shared" si="120"/>
        <v>#VALUE!</v>
      </c>
    </row>
    <row r="698" spans="1:21">
      <c r="A698">
        <v>688</v>
      </c>
      <c r="C698" t="e" vm="2">
        <f>[1]!GenLognormal($C$9,$C$10)</f>
        <v>#VALUE!</v>
      </c>
      <c r="D698" t="e" vm="2">
        <f>[1]!GenLognormal($D$9,$D$10)</f>
        <v>#VALUE!</v>
      </c>
      <c r="E698" t="e" vm="2">
        <f>[1]!genNormal($E$9,$E$10)</f>
        <v>#VALUE!</v>
      </c>
      <c r="F698" t="e" vm="1">
        <f t="shared" si="111"/>
        <v>#VALUE!</v>
      </c>
      <c r="G698" t="e" vm="2">
        <f>[1]!GenLognormal($G$9,$G$10)</f>
        <v>#VALUE!</v>
      </c>
      <c r="H698" t="e" vm="2">
        <f>[1]!genBinomial(1,0.593)</f>
        <v>#VALUE!</v>
      </c>
      <c r="I698" s="13" t="e" vm="1">
        <f t="shared" si="121"/>
        <v>#VALUE!</v>
      </c>
      <c r="J698" t="e" vm="2">
        <f>[1]!genUniform($J$9,$J$10)</f>
        <v>#VALUE!</v>
      </c>
      <c r="K698" t="e" vm="1">
        <f t="shared" si="112"/>
        <v>#VALUE!</v>
      </c>
      <c r="L698" s="47" t="e" vm="1">
        <f t="shared" si="113"/>
        <v>#VALUE!</v>
      </c>
      <c r="M698" t="e" vm="1">
        <f t="shared" si="114"/>
        <v>#VALUE!</v>
      </c>
      <c r="N698" t="e" vm="2">
        <f>[1]!genUniform($N$9,$N$10)</f>
        <v>#VALUE!</v>
      </c>
      <c r="O698" t="e" vm="1">
        <f t="shared" si="115"/>
        <v>#VALUE!</v>
      </c>
      <c r="P698" s="47" t="e" vm="1">
        <f t="shared" si="116"/>
        <v>#VALUE!</v>
      </c>
      <c r="Q698" t="e" vm="1">
        <f t="shared" si="117"/>
        <v>#VALUE!</v>
      </c>
      <c r="R698" t="e" vm="2">
        <f>[1]!genUniform($J$9,$J$10)</f>
        <v>#VALUE!</v>
      </c>
      <c r="S698" t="e" vm="1">
        <f t="shared" si="118"/>
        <v>#VALUE!</v>
      </c>
      <c r="T698" s="47" t="e" vm="1">
        <f t="shared" si="119"/>
        <v>#VALUE!</v>
      </c>
      <c r="U698" t="e" vm="1">
        <f t="shared" si="120"/>
        <v>#VALUE!</v>
      </c>
    </row>
    <row r="699" spans="1:21">
      <c r="A699">
        <v>689</v>
      </c>
      <c r="C699" t="e" vm="2">
        <f>[1]!GenLognormal($C$9,$C$10)</f>
        <v>#VALUE!</v>
      </c>
      <c r="D699" t="e" vm="2">
        <f>[1]!GenLognormal($D$9,$D$10)</f>
        <v>#VALUE!</v>
      </c>
      <c r="E699" t="e" vm="2">
        <f>[1]!genNormal($E$9,$E$10)</f>
        <v>#VALUE!</v>
      </c>
      <c r="F699" t="e" vm="1">
        <f t="shared" si="111"/>
        <v>#VALUE!</v>
      </c>
      <c r="G699" t="e" vm="2">
        <f>[1]!GenLognormal($G$9,$G$10)</f>
        <v>#VALUE!</v>
      </c>
      <c r="H699" t="e" vm="2">
        <f>[1]!genBinomial(1,0.593)</f>
        <v>#VALUE!</v>
      </c>
      <c r="I699" s="13" t="e" vm="1">
        <f t="shared" si="121"/>
        <v>#VALUE!</v>
      </c>
      <c r="J699" t="e" vm="2">
        <f>[1]!genUniform($J$9,$J$10)</f>
        <v>#VALUE!</v>
      </c>
      <c r="K699" t="e" vm="1">
        <f t="shared" si="112"/>
        <v>#VALUE!</v>
      </c>
      <c r="L699" s="47" t="e" vm="1">
        <f t="shared" si="113"/>
        <v>#VALUE!</v>
      </c>
      <c r="M699" t="e" vm="1">
        <f t="shared" si="114"/>
        <v>#VALUE!</v>
      </c>
      <c r="N699" t="e" vm="2">
        <f>[1]!genUniform($N$9,$N$10)</f>
        <v>#VALUE!</v>
      </c>
      <c r="O699" t="e" vm="1">
        <f t="shared" si="115"/>
        <v>#VALUE!</v>
      </c>
      <c r="P699" s="47" t="e" vm="1">
        <f t="shared" si="116"/>
        <v>#VALUE!</v>
      </c>
      <c r="Q699" t="e" vm="1">
        <f t="shared" si="117"/>
        <v>#VALUE!</v>
      </c>
      <c r="R699" t="e" vm="2">
        <f>[1]!genUniform($J$9,$J$10)</f>
        <v>#VALUE!</v>
      </c>
      <c r="S699" t="e" vm="1">
        <f t="shared" si="118"/>
        <v>#VALUE!</v>
      </c>
      <c r="T699" s="47" t="e" vm="1">
        <f t="shared" si="119"/>
        <v>#VALUE!</v>
      </c>
      <c r="U699" t="e" vm="1">
        <f t="shared" si="120"/>
        <v>#VALUE!</v>
      </c>
    </row>
    <row r="700" spans="1:21">
      <c r="A700">
        <v>690</v>
      </c>
      <c r="C700" t="e" vm="2">
        <f>[1]!GenLognormal($C$9,$C$10)</f>
        <v>#VALUE!</v>
      </c>
      <c r="D700" t="e" vm="2">
        <f>[1]!GenLognormal($D$9,$D$10)</f>
        <v>#VALUE!</v>
      </c>
      <c r="E700" t="e" vm="2">
        <f>[1]!genNormal($E$9,$E$10)</f>
        <v>#VALUE!</v>
      </c>
      <c r="F700" t="e" vm="1">
        <f t="shared" si="111"/>
        <v>#VALUE!</v>
      </c>
      <c r="G700" t="e" vm="2">
        <f>[1]!GenLognormal($G$9,$G$10)</f>
        <v>#VALUE!</v>
      </c>
      <c r="H700" t="e" vm="2">
        <f>[1]!genBinomial(1,0.593)</f>
        <v>#VALUE!</v>
      </c>
      <c r="I700" s="13" t="e" vm="1">
        <f t="shared" si="121"/>
        <v>#VALUE!</v>
      </c>
      <c r="J700" t="e" vm="2">
        <f>[1]!genUniform($J$9,$J$10)</f>
        <v>#VALUE!</v>
      </c>
      <c r="K700" t="e" vm="1">
        <f t="shared" si="112"/>
        <v>#VALUE!</v>
      </c>
      <c r="L700" s="47" t="e" vm="1">
        <f t="shared" si="113"/>
        <v>#VALUE!</v>
      </c>
      <c r="M700" t="e" vm="1">
        <f t="shared" si="114"/>
        <v>#VALUE!</v>
      </c>
      <c r="N700" t="e" vm="2">
        <f>[1]!genUniform($N$9,$N$10)</f>
        <v>#VALUE!</v>
      </c>
      <c r="O700" t="e" vm="1">
        <f t="shared" si="115"/>
        <v>#VALUE!</v>
      </c>
      <c r="P700" s="47" t="e" vm="1">
        <f t="shared" si="116"/>
        <v>#VALUE!</v>
      </c>
      <c r="Q700" t="e" vm="1">
        <f t="shared" si="117"/>
        <v>#VALUE!</v>
      </c>
      <c r="R700" t="e" vm="2">
        <f>[1]!genUniform($J$9,$J$10)</f>
        <v>#VALUE!</v>
      </c>
      <c r="S700" t="e" vm="1">
        <f t="shared" si="118"/>
        <v>#VALUE!</v>
      </c>
      <c r="T700" s="47" t="e" vm="1">
        <f t="shared" si="119"/>
        <v>#VALUE!</v>
      </c>
      <c r="U700" t="e" vm="1">
        <f t="shared" si="120"/>
        <v>#VALUE!</v>
      </c>
    </row>
    <row r="701" spans="1:21">
      <c r="A701">
        <v>691</v>
      </c>
      <c r="C701" t="e" vm="2">
        <f>[1]!GenLognormal($C$9,$C$10)</f>
        <v>#VALUE!</v>
      </c>
      <c r="D701" t="e" vm="2">
        <f>[1]!GenLognormal($D$9,$D$10)</f>
        <v>#VALUE!</v>
      </c>
      <c r="E701" t="e" vm="2">
        <f>[1]!genNormal($E$9,$E$10)</f>
        <v>#VALUE!</v>
      </c>
      <c r="F701" t="e" vm="1">
        <f t="shared" si="111"/>
        <v>#VALUE!</v>
      </c>
      <c r="G701" t="e" vm="2">
        <f>[1]!GenLognormal($G$9,$G$10)</f>
        <v>#VALUE!</v>
      </c>
      <c r="H701" t="e" vm="2">
        <f>[1]!genBinomial(1,0.593)</f>
        <v>#VALUE!</v>
      </c>
      <c r="I701" s="13" t="e" vm="1">
        <f t="shared" si="121"/>
        <v>#VALUE!</v>
      </c>
      <c r="J701" t="e" vm="2">
        <f>[1]!genUniform($J$9,$J$10)</f>
        <v>#VALUE!</v>
      </c>
      <c r="K701" t="e" vm="1">
        <f t="shared" si="112"/>
        <v>#VALUE!</v>
      </c>
      <c r="L701" s="47" t="e" vm="1">
        <f t="shared" si="113"/>
        <v>#VALUE!</v>
      </c>
      <c r="M701" t="e" vm="1">
        <f t="shared" si="114"/>
        <v>#VALUE!</v>
      </c>
      <c r="N701" t="e" vm="2">
        <f>[1]!genUniform($N$9,$N$10)</f>
        <v>#VALUE!</v>
      </c>
      <c r="O701" t="e" vm="1">
        <f t="shared" si="115"/>
        <v>#VALUE!</v>
      </c>
      <c r="P701" s="47" t="e" vm="1">
        <f t="shared" si="116"/>
        <v>#VALUE!</v>
      </c>
      <c r="Q701" t="e" vm="1">
        <f t="shared" si="117"/>
        <v>#VALUE!</v>
      </c>
      <c r="R701" t="e" vm="2">
        <f>[1]!genUniform($J$9,$J$10)</f>
        <v>#VALUE!</v>
      </c>
      <c r="S701" t="e" vm="1">
        <f t="shared" si="118"/>
        <v>#VALUE!</v>
      </c>
      <c r="T701" s="47" t="e" vm="1">
        <f t="shared" si="119"/>
        <v>#VALUE!</v>
      </c>
      <c r="U701" t="e" vm="1">
        <f t="shared" si="120"/>
        <v>#VALUE!</v>
      </c>
    </row>
    <row r="702" spans="1:21">
      <c r="A702">
        <v>692</v>
      </c>
      <c r="C702" t="e" vm="2">
        <f>[1]!GenLognormal($C$9,$C$10)</f>
        <v>#VALUE!</v>
      </c>
      <c r="D702" t="e" vm="2">
        <f>[1]!GenLognormal($D$9,$D$10)</f>
        <v>#VALUE!</v>
      </c>
      <c r="E702" t="e" vm="2">
        <f>[1]!genNormal($E$9,$E$10)</f>
        <v>#VALUE!</v>
      </c>
      <c r="F702" t="e" vm="1">
        <f t="shared" si="111"/>
        <v>#VALUE!</v>
      </c>
      <c r="G702" t="e" vm="2">
        <f>[1]!GenLognormal($G$9,$G$10)</f>
        <v>#VALUE!</v>
      </c>
      <c r="H702" t="e" vm="2">
        <f>[1]!genBinomial(1,0.593)</f>
        <v>#VALUE!</v>
      </c>
      <c r="I702" s="13" t="e" vm="1">
        <f t="shared" si="121"/>
        <v>#VALUE!</v>
      </c>
      <c r="J702" t="e" vm="2">
        <f>[1]!genUniform($J$9,$J$10)</f>
        <v>#VALUE!</v>
      </c>
      <c r="K702" t="e" vm="1">
        <f t="shared" si="112"/>
        <v>#VALUE!</v>
      </c>
      <c r="L702" s="47" t="e" vm="1">
        <f t="shared" si="113"/>
        <v>#VALUE!</v>
      </c>
      <c r="M702" t="e" vm="1">
        <f t="shared" si="114"/>
        <v>#VALUE!</v>
      </c>
      <c r="N702" t="e" vm="2">
        <f>[1]!genUniform($N$9,$N$10)</f>
        <v>#VALUE!</v>
      </c>
      <c r="O702" t="e" vm="1">
        <f t="shared" si="115"/>
        <v>#VALUE!</v>
      </c>
      <c r="P702" s="47" t="e" vm="1">
        <f t="shared" si="116"/>
        <v>#VALUE!</v>
      </c>
      <c r="Q702" t="e" vm="1">
        <f t="shared" si="117"/>
        <v>#VALUE!</v>
      </c>
      <c r="R702" t="e" vm="2">
        <f>[1]!genUniform($J$9,$J$10)</f>
        <v>#VALUE!</v>
      </c>
      <c r="S702" t="e" vm="1">
        <f t="shared" si="118"/>
        <v>#VALUE!</v>
      </c>
      <c r="T702" s="47" t="e" vm="1">
        <f t="shared" si="119"/>
        <v>#VALUE!</v>
      </c>
      <c r="U702" t="e" vm="1">
        <f t="shared" si="120"/>
        <v>#VALUE!</v>
      </c>
    </row>
    <row r="703" spans="1:21">
      <c r="A703">
        <v>693</v>
      </c>
      <c r="C703" t="e" vm="2">
        <f>[1]!GenLognormal($C$9,$C$10)</f>
        <v>#VALUE!</v>
      </c>
      <c r="D703" t="e" vm="2">
        <f>[1]!GenLognormal($D$9,$D$10)</f>
        <v>#VALUE!</v>
      </c>
      <c r="E703" t="e" vm="2">
        <f>[1]!genNormal($E$9,$E$10)</f>
        <v>#VALUE!</v>
      </c>
      <c r="F703" t="e" vm="1">
        <f t="shared" si="111"/>
        <v>#VALUE!</v>
      </c>
      <c r="G703" t="e" vm="2">
        <f>[1]!GenLognormal($G$9,$G$10)</f>
        <v>#VALUE!</v>
      </c>
      <c r="H703" t="e" vm="2">
        <f>[1]!genBinomial(1,0.593)</f>
        <v>#VALUE!</v>
      </c>
      <c r="I703" s="13" t="e" vm="1">
        <f t="shared" si="121"/>
        <v>#VALUE!</v>
      </c>
      <c r="J703" t="e" vm="2">
        <f>[1]!genUniform($J$9,$J$10)</f>
        <v>#VALUE!</v>
      </c>
      <c r="K703" t="e" vm="1">
        <f t="shared" si="112"/>
        <v>#VALUE!</v>
      </c>
      <c r="L703" s="47" t="e" vm="1">
        <f t="shared" si="113"/>
        <v>#VALUE!</v>
      </c>
      <c r="M703" t="e" vm="1">
        <f t="shared" si="114"/>
        <v>#VALUE!</v>
      </c>
      <c r="N703" t="e" vm="2">
        <f>[1]!genUniform($N$9,$N$10)</f>
        <v>#VALUE!</v>
      </c>
      <c r="O703" t="e" vm="1">
        <f t="shared" si="115"/>
        <v>#VALUE!</v>
      </c>
      <c r="P703" s="47" t="e" vm="1">
        <f t="shared" si="116"/>
        <v>#VALUE!</v>
      </c>
      <c r="Q703" t="e" vm="1">
        <f t="shared" si="117"/>
        <v>#VALUE!</v>
      </c>
      <c r="R703" t="e" vm="2">
        <f>[1]!genUniform($J$9,$J$10)</f>
        <v>#VALUE!</v>
      </c>
      <c r="S703" t="e" vm="1">
        <f t="shared" si="118"/>
        <v>#VALUE!</v>
      </c>
      <c r="T703" s="47" t="e" vm="1">
        <f t="shared" si="119"/>
        <v>#VALUE!</v>
      </c>
      <c r="U703" t="e" vm="1">
        <f t="shared" si="120"/>
        <v>#VALUE!</v>
      </c>
    </row>
    <row r="704" spans="1:21">
      <c r="A704">
        <v>694</v>
      </c>
      <c r="C704" t="e" vm="2">
        <f>[1]!GenLognormal($C$9,$C$10)</f>
        <v>#VALUE!</v>
      </c>
      <c r="D704" t="e" vm="2">
        <f>[1]!GenLognormal($D$9,$D$10)</f>
        <v>#VALUE!</v>
      </c>
      <c r="E704" t="e" vm="2">
        <f>[1]!genNormal($E$9,$E$10)</f>
        <v>#VALUE!</v>
      </c>
      <c r="F704" t="e" vm="1">
        <f t="shared" si="111"/>
        <v>#VALUE!</v>
      </c>
      <c r="G704" t="e" vm="2">
        <f>[1]!GenLognormal($G$9,$G$10)</f>
        <v>#VALUE!</v>
      </c>
      <c r="H704" t="e" vm="2">
        <f>[1]!genBinomial(1,0.593)</f>
        <v>#VALUE!</v>
      </c>
      <c r="I704" s="13" t="e" vm="1">
        <f t="shared" si="121"/>
        <v>#VALUE!</v>
      </c>
      <c r="J704" t="e" vm="2">
        <f>[1]!genUniform($J$9,$J$10)</f>
        <v>#VALUE!</v>
      </c>
      <c r="K704" t="e" vm="1">
        <f t="shared" si="112"/>
        <v>#VALUE!</v>
      </c>
      <c r="L704" s="47" t="e" vm="1">
        <f t="shared" si="113"/>
        <v>#VALUE!</v>
      </c>
      <c r="M704" t="e" vm="1">
        <f t="shared" si="114"/>
        <v>#VALUE!</v>
      </c>
      <c r="N704" t="e" vm="2">
        <f>[1]!genUniform($N$9,$N$10)</f>
        <v>#VALUE!</v>
      </c>
      <c r="O704" t="e" vm="1">
        <f t="shared" si="115"/>
        <v>#VALUE!</v>
      </c>
      <c r="P704" s="47" t="e" vm="1">
        <f t="shared" si="116"/>
        <v>#VALUE!</v>
      </c>
      <c r="Q704" t="e" vm="1">
        <f t="shared" si="117"/>
        <v>#VALUE!</v>
      </c>
      <c r="R704" t="e" vm="2">
        <f>[1]!genUniform($J$9,$J$10)</f>
        <v>#VALUE!</v>
      </c>
      <c r="S704" t="e" vm="1">
        <f t="shared" si="118"/>
        <v>#VALUE!</v>
      </c>
      <c r="T704" s="47" t="e" vm="1">
        <f t="shared" si="119"/>
        <v>#VALUE!</v>
      </c>
      <c r="U704" t="e" vm="1">
        <f t="shared" si="120"/>
        <v>#VALUE!</v>
      </c>
    </row>
    <row r="705" spans="1:21">
      <c r="A705">
        <v>695</v>
      </c>
      <c r="C705" t="e" vm="2">
        <f>[1]!GenLognormal($C$9,$C$10)</f>
        <v>#VALUE!</v>
      </c>
      <c r="D705" t="e" vm="2">
        <f>[1]!GenLognormal($D$9,$D$10)</f>
        <v>#VALUE!</v>
      </c>
      <c r="E705" t="e" vm="2">
        <f>[1]!genNormal($E$9,$E$10)</f>
        <v>#VALUE!</v>
      </c>
      <c r="F705" t="e" vm="1">
        <f t="shared" si="111"/>
        <v>#VALUE!</v>
      </c>
      <c r="G705" t="e" vm="2">
        <f>[1]!GenLognormal($G$9,$G$10)</f>
        <v>#VALUE!</v>
      </c>
      <c r="H705" t="e" vm="2">
        <f>[1]!genBinomial(1,0.593)</f>
        <v>#VALUE!</v>
      </c>
      <c r="I705" s="13" t="e" vm="1">
        <f t="shared" si="121"/>
        <v>#VALUE!</v>
      </c>
      <c r="J705" t="e" vm="2">
        <f>[1]!genUniform($J$9,$J$10)</f>
        <v>#VALUE!</v>
      </c>
      <c r="K705" t="e" vm="1">
        <f t="shared" si="112"/>
        <v>#VALUE!</v>
      </c>
      <c r="L705" s="47" t="e" vm="1">
        <f t="shared" si="113"/>
        <v>#VALUE!</v>
      </c>
      <c r="M705" t="e" vm="1">
        <f t="shared" si="114"/>
        <v>#VALUE!</v>
      </c>
      <c r="N705" t="e" vm="2">
        <f>[1]!genUniform($N$9,$N$10)</f>
        <v>#VALUE!</v>
      </c>
      <c r="O705" t="e" vm="1">
        <f t="shared" si="115"/>
        <v>#VALUE!</v>
      </c>
      <c r="P705" s="47" t="e" vm="1">
        <f t="shared" si="116"/>
        <v>#VALUE!</v>
      </c>
      <c r="Q705" t="e" vm="1">
        <f t="shared" si="117"/>
        <v>#VALUE!</v>
      </c>
      <c r="R705" t="e" vm="2">
        <f>[1]!genUniform($J$9,$J$10)</f>
        <v>#VALUE!</v>
      </c>
      <c r="S705" t="e" vm="1">
        <f t="shared" si="118"/>
        <v>#VALUE!</v>
      </c>
      <c r="T705" s="47" t="e" vm="1">
        <f t="shared" si="119"/>
        <v>#VALUE!</v>
      </c>
      <c r="U705" t="e" vm="1">
        <f t="shared" si="120"/>
        <v>#VALUE!</v>
      </c>
    </row>
    <row r="706" spans="1:21">
      <c r="A706">
        <v>696</v>
      </c>
      <c r="C706" t="e" vm="2">
        <f>[1]!GenLognormal($C$9,$C$10)</f>
        <v>#VALUE!</v>
      </c>
      <c r="D706" t="e" vm="2">
        <f>[1]!GenLognormal($D$9,$D$10)</f>
        <v>#VALUE!</v>
      </c>
      <c r="E706" t="e" vm="2">
        <f>[1]!genNormal($E$9,$E$10)</f>
        <v>#VALUE!</v>
      </c>
      <c r="F706" t="e" vm="1">
        <f t="shared" si="111"/>
        <v>#VALUE!</v>
      </c>
      <c r="G706" t="e" vm="2">
        <f>[1]!GenLognormal($G$9,$G$10)</f>
        <v>#VALUE!</v>
      </c>
      <c r="H706" t="e" vm="2">
        <f>[1]!genBinomial(1,0.593)</f>
        <v>#VALUE!</v>
      </c>
      <c r="I706" s="13" t="e" vm="1">
        <f t="shared" si="121"/>
        <v>#VALUE!</v>
      </c>
      <c r="J706" t="e" vm="2">
        <f>[1]!genUniform($J$9,$J$10)</f>
        <v>#VALUE!</v>
      </c>
      <c r="K706" t="e" vm="1">
        <f t="shared" si="112"/>
        <v>#VALUE!</v>
      </c>
      <c r="L706" s="47" t="e" vm="1">
        <f t="shared" si="113"/>
        <v>#VALUE!</v>
      </c>
      <c r="M706" t="e" vm="1">
        <f t="shared" si="114"/>
        <v>#VALUE!</v>
      </c>
      <c r="N706" t="e" vm="2">
        <f>[1]!genUniform($N$9,$N$10)</f>
        <v>#VALUE!</v>
      </c>
      <c r="O706" t="e" vm="1">
        <f t="shared" si="115"/>
        <v>#VALUE!</v>
      </c>
      <c r="P706" s="47" t="e" vm="1">
        <f t="shared" si="116"/>
        <v>#VALUE!</v>
      </c>
      <c r="Q706" t="e" vm="1">
        <f t="shared" si="117"/>
        <v>#VALUE!</v>
      </c>
      <c r="R706" t="e" vm="2">
        <f>[1]!genUniform($J$9,$J$10)</f>
        <v>#VALUE!</v>
      </c>
      <c r="S706" t="e" vm="1">
        <f t="shared" si="118"/>
        <v>#VALUE!</v>
      </c>
      <c r="T706" s="47" t="e" vm="1">
        <f t="shared" si="119"/>
        <v>#VALUE!</v>
      </c>
      <c r="U706" t="e" vm="1">
        <f t="shared" si="120"/>
        <v>#VALUE!</v>
      </c>
    </row>
    <row r="707" spans="1:21">
      <c r="A707">
        <v>697</v>
      </c>
      <c r="C707" t="e" vm="2">
        <f>[1]!GenLognormal($C$9,$C$10)</f>
        <v>#VALUE!</v>
      </c>
      <c r="D707" t="e" vm="2">
        <f>[1]!GenLognormal($D$9,$D$10)</f>
        <v>#VALUE!</v>
      </c>
      <c r="E707" t="e" vm="2">
        <f>[1]!genNormal($E$9,$E$10)</f>
        <v>#VALUE!</v>
      </c>
      <c r="F707" t="e" vm="1">
        <f t="shared" si="111"/>
        <v>#VALUE!</v>
      </c>
      <c r="G707" t="e" vm="2">
        <f>[1]!GenLognormal($G$9,$G$10)</f>
        <v>#VALUE!</v>
      </c>
      <c r="H707" t="e" vm="2">
        <f>[1]!genBinomial(1,0.593)</f>
        <v>#VALUE!</v>
      </c>
      <c r="I707" s="13" t="e" vm="1">
        <f t="shared" si="121"/>
        <v>#VALUE!</v>
      </c>
      <c r="J707" t="e" vm="2">
        <f>[1]!genUniform($J$9,$J$10)</f>
        <v>#VALUE!</v>
      </c>
      <c r="K707" t="e" vm="1">
        <f t="shared" si="112"/>
        <v>#VALUE!</v>
      </c>
      <c r="L707" s="47" t="e" vm="1">
        <f t="shared" si="113"/>
        <v>#VALUE!</v>
      </c>
      <c r="M707" t="e" vm="1">
        <f t="shared" si="114"/>
        <v>#VALUE!</v>
      </c>
      <c r="N707" t="e" vm="2">
        <f>[1]!genUniform($N$9,$N$10)</f>
        <v>#VALUE!</v>
      </c>
      <c r="O707" t="e" vm="1">
        <f t="shared" si="115"/>
        <v>#VALUE!</v>
      </c>
      <c r="P707" s="47" t="e" vm="1">
        <f t="shared" si="116"/>
        <v>#VALUE!</v>
      </c>
      <c r="Q707" t="e" vm="1">
        <f t="shared" si="117"/>
        <v>#VALUE!</v>
      </c>
      <c r="R707" t="e" vm="2">
        <f>[1]!genUniform($J$9,$J$10)</f>
        <v>#VALUE!</v>
      </c>
      <c r="S707" t="e" vm="1">
        <f t="shared" si="118"/>
        <v>#VALUE!</v>
      </c>
      <c r="T707" s="47" t="e" vm="1">
        <f t="shared" si="119"/>
        <v>#VALUE!</v>
      </c>
      <c r="U707" t="e" vm="1">
        <f t="shared" si="120"/>
        <v>#VALUE!</v>
      </c>
    </row>
    <row r="708" spans="1:21">
      <c r="A708">
        <v>698</v>
      </c>
      <c r="C708" t="e" vm="2">
        <f>[1]!GenLognormal($C$9,$C$10)</f>
        <v>#VALUE!</v>
      </c>
      <c r="D708" t="e" vm="2">
        <f>[1]!GenLognormal($D$9,$D$10)</f>
        <v>#VALUE!</v>
      </c>
      <c r="E708" t="e" vm="2">
        <f>[1]!genNormal($E$9,$E$10)</f>
        <v>#VALUE!</v>
      </c>
      <c r="F708" t="e" vm="1">
        <f t="shared" si="111"/>
        <v>#VALUE!</v>
      </c>
      <c r="G708" t="e" vm="2">
        <f>[1]!GenLognormal($G$9,$G$10)</f>
        <v>#VALUE!</v>
      </c>
      <c r="H708" t="e" vm="2">
        <f>[1]!genBinomial(1,0.593)</f>
        <v>#VALUE!</v>
      </c>
      <c r="I708" s="13" t="e" vm="1">
        <f t="shared" si="121"/>
        <v>#VALUE!</v>
      </c>
      <c r="J708" t="e" vm="2">
        <f>[1]!genUniform($J$9,$J$10)</f>
        <v>#VALUE!</v>
      </c>
      <c r="K708" t="e" vm="1">
        <f t="shared" si="112"/>
        <v>#VALUE!</v>
      </c>
      <c r="L708" s="47" t="e" vm="1">
        <f t="shared" si="113"/>
        <v>#VALUE!</v>
      </c>
      <c r="M708" t="e" vm="1">
        <f t="shared" si="114"/>
        <v>#VALUE!</v>
      </c>
      <c r="N708" t="e" vm="2">
        <f>[1]!genUniform($N$9,$N$10)</f>
        <v>#VALUE!</v>
      </c>
      <c r="O708" t="e" vm="1">
        <f t="shared" si="115"/>
        <v>#VALUE!</v>
      </c>
      <c r="P708" s="47" t="e" vm="1">
        <f t="shared" si="116"/>
        <v>#VALUE!</v>
      </c>
      <c r="Q708" t="e" vm="1">
        <f t="shared" si="117"/>
        <v>#VALUE!</v>
      </c>
      <c r="R708" t="e" vm="2">
        <f>[1]!genUniform($J$9,$J$10)</f>
        <v>#VALUE!</v>
      </c>
      <c r="S708" t="e" vm="1">
        <f t="shared" si="118"/>
        <v>#VALUE!</v>
      </c>
      <c r="T708" s="47" t="e" vm="1">
        <f t="shared" si="119"/>
        <v>#VALUE!</v>
      </c>
      <c r="U708" t="e" vm="1">
        <f t="shared" si="120"/>
        <v>#VALUE!</v>
      </c>
    </row>
    <row r="709" spans="1:21">
      <c r="A709">
        <v>699</v>
      </c>
      <c r="C709" t="e" vm="2">
        <f>[1]!GenLognormal($C$9,$C$10)</f>
        <v>#VALUE!</v>
      </c>
      <c r="D709" t="e" vm="2">
        <f>[1]!GenLognormal($D$9,$D$10)</f>
        <v>#VALUE!</v>
      </c>
      <c r="E709" t="e" vm="2">
        <f>[1]!genNormal($E$9,$E$10)</f>
        <v>#VALUE!</v>
      </c>
      <c r="F709" t="e" vm="1">
        <f t="shared" si="111"/>
        <v>#VALUE!</v>
      </c>
      <c r="G709" t="e" vm="2">
        <f>[1]!GenLognormal($G$9,$G$10)</f>
        <v>#VALUE!</v>
      </c>
      <c r="H709" t="e" vm="2">
        <f>[1]!genBinomial(1,0.593)</f>
        <v>#VALUE!</v>
      </c>
      <c r="I709" s="13" t="e" vm="1">
        <f t="shared" si="121"/>
        <v>#VALUE!</v>
      </c>
      <c r="J709" t="e" vm="2">
        <f>[1]!genUniform($J$9,$J$10)</f>
        <v>#VALUE!</v>
      </c>
      <c r="K709" t="e" vm="1">
        <f t="shared" si="112"/>
        <v>#VALUE!</v>
      </c>
      <c r="L709" s="47" t="e" vm="1">
        <f t="shared" si="113"/>
        <v>#VALUE!</v>
      </c>
      <c r="M709" t="e" vm="1">
        <f t="shared" si="114"/>
        <v>#VALUE!</v>
      </c>
      <c r="N709" t="e" vm="2">
        <f>[1]!genUniform($N$9,$N$10)</f>
        <v>#VALUE!</v>
      </c>
      <c r="O709" t="e" vm="1">
        <f t="shared" si="115"/>
        <v>#VALUE!</v>
      </c>
      <c r="P709" s="47" t="e" vm="1">
        <f t="shared" si="116"/>
        <v>#VALUE!</v>
      </c>
      <c r="Q709" t="e" vm="1">
        <f t="shared" si="117"/>
        <v>#VALUE!</v>
      </c>
      <c r="R709" t="e" vm="2">
        <f>[1]!genUniform($J$9,$J$10)</f>
        <v>#VALUE!</v>
      </c>
      <c r="S709" t="e" vm="1">
        <f t="shared" si="118"/>
        <v>#VALUE!</v>
      </c>
      <c r="T709" s="47" t="e" vm="1">
        <f t="shared" si="119"/>
        <v>#VALUE!</v>
      </c>
      <c r="U709" t="e" vm="1">
        <f t="shared" si="120"/>
        <v>#VALUE!</v>
      </c>
    </row>
    <row r="710" spans="1:21">
      <c r="A710">
        <v>700</v>
      </c>
      <c r="C710" t="e" vm="2">
        <f>[1]!GenLognormal($C$9,$C$10)</f>
        <v>#VALUE!</v>
      </c>
      <c r="D710" t="e" vm="2">
        <f>[1]!GenLognormal($D$9,$D$10)</f>
        <v>#VALUE!</v>
      </c>
      <c r="E710" t="e" vm="2">
        <f>[1]!genNormal($E$9,$E$10)</f>
        <v>#VALUE!</v>
      </c>
      <c r="F710" t="e" vm="1">
        <f t="shared" si="111"/>
        <v>#VALUE!</v>
      </c>
      <c r="G710" t="e" vm="2">
        <f>[1]!GenLognormal($G$9,$G$10)</f>
        <v>#VALUE!</v>
      </c>
      <c r="H710" t="e" vm="2">
        <f>[1]!genBinomial(1,0.593)</f>
        <v>#VALUE!</v>
      </c>
      <c r="I710" s="13" t="e" vm="1">
        <f t="shared" si="121"/>
        <v>#VALUE!</v>
      </c>
      <c r="J710" t="e" vm="2">
        <f>[1]!genUniform($J$9,$J$10)</f>
        <v>#VALUE!</v>
      </c>
      <c r="K710" t="e" vm="1">
        <f t="shared" si="112"/>
        <v>#VALUE!</v>
      </c>
      <c r="L710" s="47" t="e" vm="1">
        <f t="shared" si="113"/>
        <v>#VALUE!</v>
      </c>
      <c r="M710" t="e" vm="1">
        <f t="shared" si="114"/>
        <v>#VALUE!</v>
      </c>
      <c r="N710" t="e" vm="2">
        <f>[1]!genUniform($N$9,$N$10)</f>
        <v>#VALUE!</v>
      </c>
      <c r="O710" t="e" vm="1">
        <f t="shared" si="115"/>
        <v>#VALUE!</v>
      </c>
      <c r="P710" s="47" t="e" vm="1">
        <f t="shared" si="116"/>
        <v>#VALUE!</v>
      </c>
      <c r="Q710" t="e" vm="1">
        <f t="shared" si="117"/>
        <v>#VALUE!</v>
      </c>
      <c r="R710" t="e" vm="2">
        <f>[1]!genUniform($J$9,$J$10)</f>
        <v>#VALUE!</v>
      </c>
      <c r="S710" t="e" vm="1">
        <f t="shared" si="118"/>
        <v>#VALUE!</v>
      </c>
      <c r="T710" s="47" t="e" vm="1">
        <f t="shared" si="119"/>
        <v>#VALUE!</v>
      </c>
      <c r="U710" t="e" vm="1">
        <f t="shared" si="120"/>
        <v>#VALUE!</v>
      </c>
    </row>
    <row r="711" spans="1:21">
      <c r="A711">
        <v>701</v>
      </c>
      <c r="C711" t="e" vm="2">
        <f>[1]!GenLognormal($C$9,$C$10)</f>
        <v>#VALUE!</v>
      </c>
      <c r="D711" t="e" vm="2">
        <f>[1]!GenLognormal($D$9,$D$10)</f>
        <v>#VALUE!</v>
      </c>
      <c r="E711" t="e" vm="2">
        <f>[1]!genNormal($E$9,$E$10)</f>
        <v>#VALUE!</v>
      </c>
      <c r="F711" t="e" vm="1">
        <f t="shared" si="111"/>
        <v>#VALUE!</v>
      </c>
      <c r="G711" t="e" vm="2">
        <f>[1]!GenLognormal($G$9,$G$10)</f>
        <v>#VALUE!</v>
      </c>
      <c r="H711" t="e" vm="2">
        <f>[1]!genBinomial(1,0.593)</f>
        <v>#VALUE!</v>
      </c>
      <c r="I711" s="13" t="e" vm="1">
        <f t="shared" si="121"/>
        <v>#VALUE!</v>
      </c>
      <c r="J711" t="e" vm="2">
        <f>[1]!genUniform($J$9,$J$10)</f>
        <v>#VALUE!</v>
      </c>
      <c r="K711" t="e" vm="1">
        <f t="shared" si="112"/>
        <v>#VALUE!</v>
      </c>
      <c r="L711" s="47" t="e" vm="1">
        <f t="shared" si="113"/>
        <v>#VALUE!</v>
      </c>
      <c r="M711" t="e" vm="1">
        <f t="shared" si="114"/>
        <v>#VALUE!</v>
      </c>
      <c r="N711" t="e" vm="2">
        <f>[1]!genUniform($N$9,$N$10)</f>
        <v>#VALUE!</v>
      </c>
      <c r="O711" t="e" vm="1">
        <f t="shared" si="115"/>
        <v>#VALUE!</v>
      </c>
      <c r="P711" s="47" t="e" vm="1">
        <f t="shared" si="116"/>
        <v>#VALUE!</v>
      </c>
      <c r="Q711" t="e" vm="1">
        <f t="shared" si="117"/>
        <v>#VALUE!</v>
      </c>
      <c r="R711" t="e" vm="2">
        <f>[1]!genUniform($J$9,$J$10)</f>
        <v>#VALUE!</v>
      </c>
      <c r="S711" t="e" vm="1">
        <f t="shared" si="118"/>
        <v>#VALUE!</v>
      </c>
      <c r="T711" s="47" t="e" vm="1">
        <f t="shared" si="119"/>
        <v>#VALUE!</v>
      </c>
      <c r="U711" t="e" vm="1">
        <f t="shared" si="120"/>
        <v>#VALUE!</v>
      </c>
    </row>
    <row r="712" spans="1:21">
      <c r="A712">
        <v>702</v>
      </c>
      <c r="C712" t="e" vm="2">
        <f>[1]!GenLognormal($C$9,$C$10)</f>
        <v>#VALUE!</v>
      </c>
      <c r="D712" t="e" vm="2">
        <f>[1]!GenLognormal($D$9,$D$10)</f>
        <v>#VALUE!</v>
      </c>
      <c r="E712" t="e" vm="2">
        <f>[1]!genNormal($E$9,$E$10)</f>
        <v>#VALUE!</v>
      </c>
      <c r="F712" t="e" vm="1">
        <f t="shared" si="111"/>
        <v>#VALUE!</v>
      </c>
      <c r="G712" t="e" vm="2">
        <f>[1]!GenLognormal($G$9,$G$10)</f>
        <v>#VALUE!</v>
      </c>
      <c r="H712" t="e" vm="2">
        <f>[1]!genBinomial(1,0.593)</f>
        <v>#VALUE!</v>
      </c>
      <c r="I712" s="13" t="e" vm="1">
        <f t="shared" si="121"/>
        <v>#VALUE!</v>
      </c>
      <c r="J712" t="e" vm="2">
        <f>[1]!genUniform($J$9,$J$10)</f>
        <v>#VALUE!</v>
      </c>
      <c r="K712" t="e" vm="1">
        <f t="shared" si="112"/>
        <v>#VALUE!</v>
      </c>
      <c r="L712" s="47" t="e" vm="1">
        <f t="shared" si="113"/>
        <v>#VALUE!</v>
      </c>
      <c r="M712" t="e" vm="1">
        <f t="shared" si="114"/>
        <v>#VALUE!</v>
      </c>
      <c r="N712" t="e" vm="2">
        <f>[1]!genUniform($N$9,$N$10)</f>
        <v>#VALUE!</v>
      </c>
      <c r="O712" t="e" vm="1">
        <f t="shared" si="115"/>
        <v>#VALUE!</v>
      </c>
      <c r="P712" s="47" t="e" vm="1">
        <f t="shared" si="116"/>
        <v>#VALUE!</v>
      </c>
      <c r="Q712" t="e" vm="1">
        <f t="shared" si="117"/>
        <v>#VALUE!</v>
      </c>
      <c r="R712" t="e" vm="2">
        <f>[1]!genUniform($J$9,$J$10)</f>
        <v>#VALUE!</v>
      </c>
      <c r="S712" t="e" vm="1">
        <f t="shared" si="118"/>
        <v>#VALUE!</v>
      </c>
      <c r="T712" s="47" t="e" vm="1">
        <f t="shared" si="119"/>
        <v>#VALUE!</v>
      </c>
      <c r="U712" t="e" vm="1">
        <f t="shared" si="120"/>
        <v>#VALUE!</v>
      </c>
    </row>
    <row r="713" spans="1:21">
      <c r="A713">
        <v>703</v>
      </c>
      <c r="C713" t="e" vm="2">
        <f>[1]!GenLognormal($C$9,$C$10)</f>
        <v>#VALUE!</v>
      </c>
      <c r="D713" t="e" vm="2">
        <f>[1]!GenLognormal($D$9,$D$10)</f>
        <v>#VALUE!</v>
      </c>
      <c r="E713" t="e" vm="2">
        <f>[1]!genNormal($E$9,$E$10)</f>
        <v>#VALUE!</v>
      </c>
      <c r="F713" t="e" vm="1">
        <f t="shared" si="111"/>
        <v>#VALUE!</v>
      </c>
      <c r="G713" t="e" vm="2">
        <f>[1]!GenLognormal($G$9,$G$10)</f>
        <v>#VALUE!</v>
      </c>
      <c r="H713" t="e" vm="2">
        <f>[1]!genBinomial(1,0.593)</f>
        <v>#VALUE!</v>
      </c>
      <c r="I713" s="13" t="e" vm="1">
        <f t="shared" si="121"/>
        <v>#VALUE!</v>
      </c>
      <c r="J713" t="e" vm="2">
        <f>[1]!genUniform($J$9,$J$10)</f>
        <v>#VALUE!</v>
      </c>
      <c r="K713" t="e" vm="1">
        <f t="shared" si="112"/>
        <v>#VALUE!</v>
      </c>
      <c r="L713" s="47" t="e" vm="1">
        <f t="shared" si="113"/>
        <v>#VALUE!</v>
      </c>
      <c r="M713" t="e" vm="1">
        <f t="shared" si="114"/>
        <v>#VALUE!</v>
      </c>
      <c r="N713" t="e" vm="2">
        <f>[1]!genUniform($N$9,$N$10)</f>
        <v>#VALUE!</v>
      </c>
      <c r="O713" t="e" vm="1">
        <f t="shared" si="115"/>
        <v>#VALUE!</v>
      </c>
      <c r="P713" s="47" t="e" vm="1">
        <f t="shared" si="116"/>
        <v>#VALUE!</v>
      </c>
      <c r="Q713" t="e" vm="1">
        <f t="shared" si="117"/>
        <v>#VALUE!</v>
      </c>
      <c r="R713" t="e" vm="2">
        <f>[1]!genUniform($J$9,$J$10)</f>
        <v>#VALUE!</v>
      </c>
      <c r="S713" t="e" vm="1">
        <f t="shared" si="118"/>
        <v>#VALUE!</v>
      </c>
      <c r="T713" s="47" t="e" vm="1">
        <f t="shared" si="119"/>
        <v>#VALUE!</v>
      </c>
      <c r="U713" t="e" vm="1">
        <f t="shared" si="120"/>
        <v>#VALUE!</v>
      </c>
    </row>
    <row r="714" spans="1:21">
      <c r="A714">
        <v>704</v>
      </c>
      <c r="C714" t="e" vm="2">
        <f>[1]!GenLognormal($C$9,$C$10)</f>
        <v>#VALUE!</v>
      </c>
      <c r="D714" t="e" vm="2">
        <f>[1]!GenLognormal($D$9,$D$10)</f>
        <v>#VALUE!</v>
      </c>
      <c r="E714" t="e" vm="2">
        <f>[1]!genNormal($E$9,$E$10)</f>
        <v>#VALUE!</v>
      </c>
      <c r="F714" t="e" vm="1">
        <f t="shared" si="111"/>
        <v>#VALUE!</v>
      </c>
      <c r="G714" t="e" vm="2">
        <f>[1]!GenLognormal($G$9,$G$10)</f>
        <v>#VALUE!</v>
      </c>
      <c r="H714" t="e" vm="2">
        <f>[1]!genBinomial(1,0.593)</f>
        <v>#VALUE!</v>
      </c>
      <c r="I714" s="13" t="e" vm="1">
        <f t="shared" si="121"/>
        <v>#VALUE!</v>
      </c>
      <c r="J714" t="e" vm="2">
        <f>[1]!genUniform($J$9,$J$10)</f>
        <v>#VALUE!</v>
      </c>
      <c r="K714" t="e" vm="1">
        <f t="shared" si="112"/>
        <v>#VALUE!</v>
      </c>
      <c r="L714" s="47" t="e" vm="1">
        <f t="shared" si="113"/>
        <v>#VALUE!</v>
      </c>
      <c r="M714" t="e" vm="1">
        <f t="shared" si="114"/>
        <v>#VALUE!</v>
      </c>
      <c r="N714" t="e" vm="2">
        <f>[1]!genUniform($N$9,$N$10)</f>
        <v>#VALUE!</v>
      </c>
      <c r="O714" t="e" vm="1">
        <f t="shared" si="115"/>
        <v>#VALUE!</v>
      </c>
      <c r="P714" s="47" t="e" vm="1">
        <f t="shared" si="116"/>
        <v>#VALUE!</v>
      </c>
      <c r="Q714" t="e" vm="1">
        <f t="shared" si="117"/>
        <v>#VALUE!</v>
      </c>
      <c r="R714" t="e" vm="2">
        <f>[1]!genUniform($J$9,$J$10)</f>
        <v>#VALUE!</v>
      </c>
      <c r="S714" t="e" vm="1">
        <f t="shared" si="118"/>
        <v>#VALUE!</v>
      </c>
      <c r="T714" s="47" t="e" vm="1">
        <f t="shared" si="119"/>
        <v>#VALUE!</v>
      </c>
      <c r="U714" t="e" vm="1">
        <f t="shared" si="120"/>
        <v>#VALUE!</v>
      </c>
    </row>
    <row r="715" spans="1:21">
      <c r="A715">
        <v>705</v>
      </c>
      <c r="C715" t="e" vm="2">
        <f>[1]!GenLognormal($C$9,$C$10)</f>
        <v>#VALUE!</v>
      </c>
      <c r="D715" t="e" vm="2">
        <f>[1]!GenLognormal($D$9,$D$10)</f>
        <v>#VALUE!</v>
      </c>
      <c r="E715" t="e" vm="2">
        <f>[1]!genNormal($E$9,$E$10)</f>
        <v>#VALUE!</v>
      </c>
      <c r="F715" t="e" vm="1">
        <f t="shared" si="111"/>
        <v>#VALUE!</v>
      </c>
      <c r="G715" t="e" vm="2">
        <f>[1]!GenLognormal($G$9,$G$10)</f>
        <v>#VALUE!</v>
      </c>
      <c r="H715" t="e" vm="2">
        <f>[1]!genBinomial(1,0.593)</f>
        <v>#VALUE!</v>
      </c>
      <c r="I715" s="13" t="e" vm="1">
        <f t="shared" si="121"/>
        <v>#VALUE!</v>
      </c>
      <c r="J715" t="e" vm="2">
        <f>[1]!genUniform($J$9,$J$10)</f>
        <v>#VALUE!</v>
      </c>
      <c r="K715" t="e" vm="1">
        <f t="shared" si="112"/>
        <v>#VALUE!</v>
      </c>
      <c r="L715" s="47" t="e" vm="1">
        <f t="shared" si="113"/>
        <v>#VALUE!</v>
      </c>
      <c r="M715" t="e" vm="1">
        <f t="shared" si="114"/>
        <v>#VALUE!</v>
      </c>
      <c r="N715" t="e" vm="2">
        <f>[1]!genUniform($N$9,$N$10)</f>
        <v>#VALUE!</v>
      </c>
      <c r="O715" t="e" vm="1">
        <f t="shared" si="115"/>
        <v>#VALUE!</v>
      </c>
      <c r="P715" s="47" t="e" vm="1">
        <f t="shared" si="116"/>
        <v>#VALUE!</v>
      </c>
      <c r="Q715" t="e" vm="1">
        <f t="shared" si="117"/>
        <v>#VALUE!</v>
      </c>
      <c r="R715" t="e" vm="2">
        <f>[1]!genUniform($J$9,$J$10)</f>
        <v>#VALUE!</v>
      </c>
      <c r="S715" t="e" vm="1">
        <f t="shared" si="118"/>
        <v>#VALUE!</v>
      </c>
      <c r="T715" s="47" t="e" vm="1">
        <f t="shared" si="119"/>
        <v>#VALUE!</v>
      </c>
      <c r="U715" t="e" vm="1">
        <f t="shared" si="120"/>
        <v>#VALUE!</v>
      </c>
    </row>
    <row r="716" spans="1:21">
      <c r="A716">
        <v>706</v>
      </c>
      <c r="C716" t="e" vm="2">
        <f>[1]!GenLognormal($C$9,$C$10)</f>
        <v>#VALUE!</v>
      </c>
      <c r="D716" t="e" vm="2">
        <f>[1]!GenLognormal($D$9,$D$10)</f>
        <v>#VALUE!</v>
      </c>
      <c r="E716" t="e" vm="2">
        <f>[1]!genNormal($E$9,$E$10)</f>
        <v>#VALUE!</v>
      </c>
      <c r="F716" t="e" vm="1">
        <f t="shared" ref="F716:F779" si="122">IF(E716&gt;45,E716,45)</f>
        <v>#VALUE!</v>
      </c>
      <c r="G716" t="e" vm="2">
        <f>[1]!GenLognormal($G$9,$G$10)</f>
        <v>#VALUE!</v>
      </c>
      <c r="H716" t="e" vm="2">
        <f>[1]!genBinomial(1,0.593)</f>
        <v>#VALUE!</v>
      </c>
      <c r="I716" s="13" t="e" vm="1">
        <f t="shared" si="121"/>
        <v>#VALUE!</v>
      </c>
      <c r="J716" t="e" vm="2">
        <f>[1]!genUniform($J$9,$J$10)</f>
        <v>#VALUE!</v>
      </c>
      <c r="K716" t="e" vm="1">
        <f t="shared" ref="K716:K779" si="123">_xlfn.LOGNORM.INV($J716,$K$9,$K$10)</f>
        <v>#VALUE!</v>
      </c>
      <c r="L716" s="47" t="e" vm="1">
        <f t="shared" ref="L716:L779" si="124">K716*$I716/24/60</f>
        <v>#VALUE!</v>
      </c>
      <c r="M716" t="e" vm="1">
        <f t="shared" ref="M716:M779" si="125">L716*24*60/$D716</f>
        <v>#VALUE!</v>
      </c>
      <c r="N716" t="e" vm="2">
        <f>[1]!genUniform($N$9,$N$10)</f>
        <v>#VALUE!</v>
      </c>
      <c r="O716" t="e" vm="1">
        <f t="shared" ref="O716:O779" si="126">_xlfn.LOGNORM.INV($R716,$S$9,$S$10)</f>
        <v>#VALUE!</v>
      </c>
      <c r="P716" s="47" t="e" vm="1">
        <f t="shared" ref="P716:P779" si="127">O716*$I716/24/60</f>
        <v>#VALUE!</v>
      </c>
      <c r="Q716" t="e" vm="1">
        <f t="shared" ref="Q716:Q779" si="128">P716*24*60/$D716</f>
        <v>#VALUE!</v>
      </c>
      <c r="R716" t="e" vm="2">
        <f>[1]!genUniform($J$9,$J$10)</f>
        <v>#VALUE!</v>
      </c>
      <c r="S716" t="e" vm="1">
        <f t="shared" ref="S716:S779" si="129">_xlfn.LOGNORM.INV($R716,$S$9,$S$10)</f>
        <v>#VALUE!</v>
      </c>
      <c r="T716" s="47" t="e" vm="1">
        <f t="shared" ref="T716:T779" si="130">S716*$I716/24/60</f>
        <v>#VALUE!</v>
      </c>
      <c r="U716" t="e" vm="1">
        <f t="shared" ref="U716:U779" si="131">T716*24*60/$D716</f>
        <v>#VALUE!</v>
      </c>
    </row>
    <row r="717" spans="1:21">
      <c r="A717">
        <v>707</v>
      </c>
      <c r="C717" t="e" vm="2">
        <f>[1]!GenLognormal($C$9,$C$10)</f>
        <v>#VALUE!</v>
      </c>
      <c r="D717" t="e" vm="2">
        <f>[1]!GenLognormal($D$9,$D$10)</f>
        <v>#VALUE!</v>
      </c>
      <c r="E717" t="e" vm="2">
        <f>[1]!genNormal($E$9,$E$10)</f>
        <v>#VALUE!</v>
      </c>
      <c r="F717" t="e" vm="1">
        <f t="shared" si="122"/>
        <v>#VALUE!</v>
      </c>
      <c r="G717" t="e" vm="2">
        <f>[1]!GenLognormal($G$9,$G$10)</f>
        <v>#VALUE!</v>
      </c>
      <c r="H717" t="e" vm="2">
        <f>[1]!genBinomial(1,0.593)</f>
        <v>#VALUE!</v>
      </c>
      <c r="I717" s="13" t="e" vm="1">
        <f t="shared" si="121"/>
        <v>#VALUE!</v>
      </c>
      <c r="J717" t="e" vm="2">
        <f>[1]!genUniform($J$9,$J$10)</f>
        <v>#VALUE!</v>
      </c>
      <c r="K717" t="e" vm="1">
        <f t="shared" si="123"/>
        <v>#VALUE!</v>
      </c>
      <c r="L717" s="47" t="e" vm="1">
        <f t="shared" si="124"/>
        <v>#VALUE!</v>
      </c>
      <c r="M717" t="e" vm="1">
        <f t="shared" si="125"/>
        <v>#VALUE!</v>
      </c>
      <c r="N717" t="e" vm="2">
        <f>[1]!genUniform($N$9,$N$10)</f>
        <v>#VALUE!</v>
      </c>
      <c r="O717" t="e" vm="1">
        <f t="shared" si="126"/>
        <v>#VALUE!</v>
      </c>
      <c r="P717" s="47" t="e" vm="1">
        <f t="shared" si="127"/>
        <v>#VALUE!</v>
      </c>
      <c r="Q717" t="e" vm="1">
        <f t="shared" si="128"/>
        <v>#VALUE!</v>
      </c>
      <c r="R717" t="e" vm="2">
        <f>[1]!genUniform($J$9,$J$10)</f>
        <v>#VALUE!</v>
      </c>
      <c r="S717" t="e" vm="1">
        <f t="shared" si="129"/>
        <v>#VALUE!</v>
      </c>
      <c r="T717" s="47" t="e" vm="1">
        <f t="shared" si="130"/>
        <v>#VALUE!</v>
      </c>
      <c r="U717" t="e" vm="1">
        <f t="shared" si="131"/>
        <v>#VALUE!</v>
      </c>
    </row>
    <row r="718" spans="1:21">
      <c r="A718">
        <v>708</v>
      </c>
      <c r="C718" t="e" vm="2">
        <f>[1]!GenLognormal($C$9,$C$10)</f>
        <v>#VALUE!</v>
      </c>
      <c r="D718" t="e" vm="2">
        <f>[1]!GenLognormal($D$9,$D$10)</f>
        <v>#VALUE!</v>
      </c>
      <c r="E718" t="e" vm="2">
        <f>[1]!genNormal($E$9,$E$10)</f>
        <v>#VALUE!</v>
      </c>
      <c r="F718" t="e" vm="1">
        <f t="shared" si="122"/>
        <v>#VALUE!</v>
      </c>
      <c r="G718" t="e" vm="2">
        <f>[1]!GenLognormal($G$9,$G$10)</f>
        <v>#VALUE!</v>
      </c>
      <c r="H718" t="e" vm="2">
        <f>[1]!genBinomial(1,0.593)</f>
        <v>#VALUE!</v>
      </c>
      <c r="I718" s="13" t="e" vm="1">
        <f t="shared" si="121"/>
        <v>#VALUE!</v>
      </c>
      <c r="J718" t="e" vm="2">
        <f>[1]!genUniform($J$9,$J$10)</f>
        <v>#VALUE!</v>
      </c>
      <c r="K718" t="e" vm="1">
        <f t="shared" si="123"/>
        <v>#VALUE!</v>
      </c>
      <c r="L718" s="47" t="e" vm="1">
        <f t="shared" si="124"/>
        <v>#VALUE!</v>
      </c>
      <c r="M718" t="e" vm="1">
        <f t="shared" si="125"/>
        <v>#VALUE!</v>
      </c>
      <c r="N718" t="e" vm="2">
        <f>[1]!genUniform($N$9,$N$10)</f>
        <v>#VALUE!</v>
      </c>
      <c r="O718" t="e" vm="1">
        <f t="shared" si="126"/>
        <v>#VALUE!</v>
      </c>
      <c r="P718" s="47" t="e" vm="1">
        <f t="shared" si="127"/>
        <v>#VALUE!</v>
      </c>
      <c r="Q718" t="e" vm="1">
        <f t="shared" si="128"/>
        <v>#VALUE!</v>
      </c>
      <c r="R718" t="e" vm="2">
        <f>[1]!genUniform($J$9,$J$10)</f>
        <v>#VALUE!</v>
      </c>
      <c r="S718" t="e" vm="1">
        <f t="shared" si="129"/>
        <v>#VALUE!</v>
      </c>
      <c r="T718" s="47" t="e" vm="1">
        <f t="shared" si="130"/>
        <v>#VALUE!</v>
      </c>
      <c r="U718" t="e" vm="1">
        <f t="shared" si="131"/>
        <v>#VALUE!</v>
      </c>
    </row>
    <row r="719" spans="1:21">
      <c r="A719">
        <v>709</v>
      </c>
      <c r="C719" t="e" vm="2">
        <f>[1]!GenLognormal($C$9,$C$10)</f>
        <v>#VALUE!</v>
      </c>
      <c r="D719" t="e" vm="2">
        <f>[1]!GenLognormal($D$9,$D$10)</f>
        <v>#VALUE!</v>
      </c>
      <c r="E719" t="e" vm="2">
        <f>[1]!genNormal($E$9,$E$10)</f>
        <v>#VALUE!</v>
      </c>
      <c r="F719" t="e" vm="1">
        <f t="shared" si="122"/>
        <v>#VALUE!</v>
      </c>
      <c r="G719" t="e" vm="2">
        <f>[1]!GenLognormal($G$9,$G$10)</f>
        <v>#VALUE!</v>
      </c>
      <c r="H719" t="e" vm="2">
        <f>[1]!genBinomial(1,0.593)</f>
        <v>#VALUE!</v>
      </c>
      <c r="I719" s="13" t="e" vm="1">
        <f t="shared" ref="I719:I782" si="132">(266.16-47.17*H719-2.33*G719+0.66*F719+0.017*(F719^2))*113.12/1000000*D719</f>
        <v>#VALUE!</v>
      </c>
      <c r="J719" t="e" vm="2">
        <f>[1]!genUniform($J$9,$J$10)</f>
        <v>#VALUE!</v>
      </c>
      <c r="K719" t="e" vm="1">
        <f t="shared" si="123"/>
        <v>#VALUE!</v>
      </c>
      <c r="L719" s="47" t="e" vm="1">
        <f t="shared" si="124"/>
        <v>#VALUE!</v>
      </c>
      <c r="M719" t="e" vm="1">
        <f t="shared" si="125"/>
        <v>#VALUE!</v>
      </c>
      <c r="N719" t="e" vm="2">
        <f>[1]!genUniform($N$9,$N$10)</f>
        <v>#VALUE!</v>
      </c>
      <c r="O719" t="e" vm="1">
        <f t="shared" si="126"/>
        <v>#VALUE!</v>
      </c>
      <c r="P719" s="47" t="e" vm="1">
        <f t="shared" si="127"/>
        <v>#VALUE!</v>
      </c>
      <c r="Q719" t="e" vm="1">
        <f t="shared" si="128"/>
        <v>#VALUE!</v>
      </c>
      <c r="R719" t="e" vm="2">
        <f>[1]!genUniform($J$9,$J$10)</f>
        <v>#VALUE!</v>
      </c>
      <c r="S719" t="e" vm="1">
        <f t="shared" si="129"/>
        <v>#VALUE!</v>
      </c>
      <c r="T719" s="47" t="e" vm="1">
        <f t="shared" si="130"/>
        <v>#VALUE!</v>
      </c>
      <c r="U719" t="e" vm="1">
        <f t="shared" si="131"/>
        <v>#VALUE!</v>
      </c>
    </row>
    <row r="720" spans="1:21">
      <c r="A720">
        <v>710</v>
      </c>
      <c r="C720" t="e" vm="2">
        <f>[1]!GenLognormal($C$9,$C$10)</f>
        <v>#VALUE!</v>
      </c>
      <c r="D720" t="e" vm="2">
        <f>[1]!GenLognormal($D$9,$D$10)</f>
        <v>#VALUE!</v>
      </c>
      <c r="E720" t="e" vm="2">
        <f>[1]!genNormal($E$9,$E$10)</f>
        <v>#VALUE!</v>
      </c>
      <c r="F720" t="e" vm="1">
        <f t="shared" si="122"/>
        <v>#VALUE!</v>
      </c>
      <c r="G720" t="e" vm="2">
        <f>[1]!GenLognormal($G$9,$G$10)</f>
        <v>#VALUE!</v>
      </c>
      <c r="H720" t="e" vm="2">
        <f>[1]!genBinomial(1,0.593)</f>
        <v>#VALUE!</v>
      </c>
      <c r="I720" s="13" t="e" vm="1">
        <f t="shared" si="132"/>
        <v>#VALUE!</v>
      </c>
      <c r="J720" t="e" vm="2">
        <f>[1]!genUniform($J$9,$J$10)</f>
        <v>#VALUE!</v>
      </c>
      <c r="K720" t="e" vm="1">
        <f t="shared" si="123"/>
        <v>#VALUE!</v>
      </c>
      <c r="L720" s="47" t="e" vm="1">
        <f t="shared" si="124"/>
        <v>#VALUE!</v>
      </c>
      <c r="M720" t="e" vm="1">
        <f t="shared" si="125"/>
        <v>#VALUE!</v>
      </c>
      <c r="N720" t="e" vm="2">
        <f>[1]!genUniform($N$9,$N$10)</f>
        <v>#VALUE!</v>
      </c>
      <c r="O720" t="e" vm="1">
        <f t="shared" si="126"/>
        <v>#VALUE!</v>
      </c>
      <c r="P720" s="47" t="e" vm="1">
        <f t="shared" si="127"/>
        <v>#VALUE!</v>
      </c>
      <c r="Q720" t="e" vm="1">
        <f t="shared" si="128"/>
        <v>#VALUE!</v>
      </c>
      <c r="R720" t="e" vm="2">
        <f>[1]!genUniform($J$9,$J$10)</f>
        <v>#VALUE!</v>
      </c>
      <c r="S720" t="e" vm="1">
        <f t="shared" si="129"/>
        <v>#VALUE!</v>
      </c>
      <c r="T720" s="47" t="e" vm="1">
        <f t="shared" si="130"/>
        <v>#VALUE!</v>
      </c>
      <c r="U720" t="e" vm="1">
        <f t="shared" si="131"/>
        <v>#VALUE!</v>
      </c>
    </row>
    <row r="721" spans="1:21">
      <c r="A721">
        <v>711</v>
      </c>
      <c r="C721" t="e" vm="2">
        <f>[1]!GenLognormal($C$9,$C$10)</f>
        <v>#VALUE!</v>
      </c>
      <c r="D721" t="e" vm="2">
        <f>[1]!GenLognormal($D$9,$D$10)</f>
        <v>#VALUE!</v>
      </c>
      <c r="E721" t="e" vm="2">
        <f>[1]!genNormal($E$9,$E$10)</f>
        <v>#VALUE!</v>
      </c>
      <c r="F721" t="e" vm="1">
        <f t="shared" si="122"/>
        <v>#VALUE!</v>
      </c>
      <c r="G721" t="e" vm="2">
        <f>[1]!GenLognormal($G$9,$G$10)</f>
        <v>#VALUE!</v>
      </c>
      <c r="H721" t="e" vm="2">
        <f>[1]!genBinomial(1,0.593)</f>
        <v>#VALUE!</v>
      </c>
      <c r="I721" s="13" t="e" vm="1">
        <f t="shared" si="132"/>
        <v>#VALUE!</v>
      </c>
      <c r="J721" t="e" vm="2">
        <f>[1]!genUniform($J$9,$J$10)</f>
        <v>#VALUE!</v>
      </c>
      <c r="K721" t="e" vm="1">
        <f t="shared" si="123"/>
        <v>#VALUE!</v>
      </c>
      <c r="L721" s="47" t="e" vm="1">
        <f t="shared" si="124"/>
        <v>#VALUE!</v>
      </c>
      <c r="M721" t="e" vm="1">
        <f t="shared" si="125"/>
        <v>#VALUE!</v>
      </c>
      <c r="N721" t="e" vm="2">
        <f>[1]!genUniform($N$9,$N$10)</f>
        <v>#VALUE!</v>
      </c>
      <c r="O721" t="e" vm="1">
        <f t="shared" si="126"/>
        <v>#VALUE!</v>
      </c>
      <c r="P721" s="47" t="e" vm="1">
        <f t="shared" si="127"/>
        <v>#VALUE!</v>
      </c>
      <c r="Q721" t="e" vm="1">
        <f t="shared" si="128"/>
        <v>#VALUE!</v>
      </c>
      <c r="R721" t="e" vm="2">
        <f>[1]!genUniform($J$9,$J$10)</f>
        <v>#VALUE!</v>
      </c>
      <c r="S721" t="e" vm="1">
        <f t="shared" si="129"/>
        <v>#VALUE!</v>
      </c>
      <c r="T721" s="47" t="e" vm="1">
        <f t="shared" si="130"/>
        <v>#VALUE!</v>
      </c>
      <c r="U721" t="e" vm="1">
        <f t="shared" si="131"/>
        <v>#VALUE!</v>
      </c>
    </row>
    <row r="722" spans="1:21">
      <c r="A722">
        <v>712</v>
      </c>
      <c r="C722" t="e" vm="2">
        <f>[1]!GenLognormal($C$9,$C$10)</f>
        <v>#VALUE!</v>
      </c>
      <c r="D722" t="e" vm="2">
        <f>[1]!GenLognormal($D$9,$D$10)</f>
        <v>#VALUE!</v>
      </c>
      <c r="E722" t="e" vm="2">
        <f>[1]!genNormal($E$9,$E$10)</f>
        <v>#VALUE!</v>
      </c>
      <c r="F722" t="e" vm="1">
        <f t="shared" si="122"/>
        <v>#VALUE!</v>
      </c>
      <c r="G722" t="e" vm="2">
        <f>[1]!GenLognormal($G$9,$G$10)</f>
        <v>#VALUE!</v>
      </c>
      <c r="H722" t="e" vm="2">
        <f>[1]!genBinomial(1,0.593)</f>
        <v>#VALUE!</v>
      </c>
      <c r="I722" s="13" t="e" vm="1">
        <f t="shared" si="132"/>
        <v>#VALUE!</v>
      </c>
      <c r="J722" t="e" vm="2">
        <f>[1]!genUniform($J$9,$J$10)</f>
        <v>#VALUE!</v>
      </c>
      <c r="K722" t="e" vm="1">
        <f t="shared" si="123"/>
        <v>#VALUE!</v>
      </c>
      <c r="L722" s="47" t="e" vm="1">
        <f t="shared" si="124"/>
        <v>#VALUE!</v>
      </c>
      <c r="M722" t="e" vm="1">
        <f t="shared" si="125"/>
        <v>#VALUE!</v>
      </c>
      <c r="N722" t="e" vm="2">
        <f>[1]!genUniform($N$9,$N$10)</f>
        <v>#VALUE!</v>
      </c>
      <c r="O722" t="e" vm="1">
        <f t="shared" si="126"/>
        <v>#VALUE!</v>
      </c>
      <c r="P722" s="47" t="e" vm="1">
        <f t="shared" si="127"/>
        <v>#VALUE!</v>
      </c>
      <c r="Q722" t="e" vm="1">
        <f t="shared" si="128"/>
        <v>#VALUE!</v>
      </c>
      <c r="R722" t="e" vm="2">
        <f>[1]!genUniform($J$9,$J$10)</f>
        <v>#VALUE!</v>
      </c>
      <c r="S722" t="e" vm="1">
        <f t="shared" si="129"/>
        <v>#VALUE!</v>
      </c>
      <c r="T722" s="47" t="e" vm="1">
        <f t="shared" si="130"/>
        <v>#VALUE!</v>
      </c>
      <c r="U722" t="e" vm="1">
        <f t="shared" si="131"/>
        <v>#VALUE!</v>
      </c>
    </row>
    <row r="723" spans="1:21">
      <c r="A723">
        <v>713</v>
      </c>
      <c r="C723" t="e" vm="2">
        <f>[1]!GenLognormal($C$9,$C$10)</f>
        <v>#VALUE!</v>
      </c>
      <c r="D723" t="e" vm="2">
        <f>[1]!GenLognormal($D$9,$D$10)</f>
        <v>#VALUE!</v>
      </c>
      <c r="E723" t="e" vm="2">
        <f>[1]!genNormal($E$9,$E$10)</f>
        <v>#VALUE!</v>
      </c>
      <c r="F723" t="e" vm="1">
        <f t="shared" si="122"/>
        <v>#VALUE!</v>
      </c>
      <c r="G723" t="e" vm="2">
        <f>[1]!GenLognormal($G$9,$G$10)</f>
        <v>#VALUE!</v>
      </c>
      <c r="H723" t="e" vm="2">
        <f>[1]!genBinomial(1,0.593)</f>
        <v>#VALUE!</v>
      </c>
      <c r="I723" s="13" t="e" vm="1">
        <f t="shared" si="132"/>
        <v>#VALUE!</v>
      </c>
      <c r="J723" t="e" vm="2">
        <f>[1]!genUniform($J$9,$J$10)</f>
        <v>#VALUE!</v>
      </c>
      <c r="K723" t="e" vm="1">
        <f t="shared" si="123"/>
        <v>#VALUE!</v>
      </c>
      <c r="L723" s="47" t="e" vm="1">
        <f t="shared" si="124"/>
        <v>#VALUE!</v>
      </c>
      <c r="M723" t="e" vm="1">
        <f t="shared" si="125"/>
        <v>#VALUE!</v>
      </c>
      <c r="N723" t="e" vm="2">
        <f>[1]!genUniform($N$9,$N$10)</f>
        <v>#VALUE!</v>
      </c>
      <c r="O723" t="e" vm="1">
        <f t="shared" si="126"/>
        <v>#VALUE!</v>
      </c>
      <c r="P723" s="47" t="e" vm="1">
        <f t="shared" si="127"/>
        <v>#VALUE!</v>
      </c>
      <c r="Q723" t="e" vm="1">
        <f t="shared" si="128"/>
        <v>#VALUE!</v>
      </c>
      <c r="R723" t="e" vm="2">
        <f>[1]!genUniform($J$9,$J$10)</f>
        <v>#VALUE!</v>
      </c>
      <c r="S723" t="e" vm="1">
        <f t="shared" si="129"/>
        <v>#VALUE!</v>
      </c>
      <c r="T723" s="47" t="e" vm="1">
        <f t="shared" si="130"/>
        <v>#VALUE!</v>
      </c>
      <c r="U723" t="e" vm="1">
        <f t="shared" si="131"/>
        <v>#VALUE!</v>
      </c>
    </row>
    <row r="724" spans="1:21">
      <c r="A724">
        <v>714</v>
      </c>
      <c r="C724" t="e" vm="2">
        <f>[1]!GenLognormal($C$9,$C$10)</f>
        <v>#VALUE!</v>
      </c>
      <c r="D724" t="e" vm="2">
        <f>[1]!GenLognormal($D$9,$D$10)</f>
        <v>#VALUE!</v>
      </c>
      <c r="E724" t="e" vm="2">
        <f>[1]!genNormal($E$9,$E$10)</f>
        <v>#VALUE!</v>
      </c>
      <c r="F724" t="e" vm="1">
        <f t="shared" si="122"/>
        <v>#VALUE!</v>
      </c>
      <c r="G724" t="e" vm="2">
        <f>[1]!GenLognormal($G$9,$G$10)</f>
        <v>#VALUE!</v>
      </c>
      <c r="H724" t="e" vm="2">
        <f>[1]!genBinomial(1,0.593)</f>
        <v>#VALUE!</v>
      </c>
      <c r="I724" s="13" t="e" vm="1">
        <f t="shared" si="132"/>
        <v>#VALUE!</v>
      </c>
      <c r="J724" t="e" vm="2">
        <f>[1]!genUniform($J$9,$J$10)</f>
        <v>#VALUE!</v>
      </c>
      <c r="K724" t="e" vm="1">
        <f t="shared" si="123"/>
        <v>#VALUE!</v>
      </c>
      <c r="L724" s="47" t="e" vm="1">
        <f t="shared" si="124"/>
        <v>#VALUE!</v>
      </c>
      <c r="M724" t="e" vm="1">
        <f t="shared" si="125"/>
        <v>#VALUE!</v>
      </c>
      <c r="N724" t="e" vm="2">
        <f>[1]!genUniform($N$9,$N$10)</f>
        <v>#VALUE!</v>
      </c>
      <c r="O724" t="e" vm="1">
        <f t="shared" si="126"/>
        <v>#VALUE!</v>
      </c>
      <c r="P724" s="47" t="e" vm="1">
        <f t="shared" si="127"/>
        <v>#VALUE!</v>
      </c>
      <c r="Q724" t="e" vm="1">
        <f t="shared" si="128"/>
        <v>#VALUE!</v>
      </c>
      <c r="R724" t="e" vm="2">
        <f>[1]!genUniform($J$9,$J$10)</f>
        <v>#VALUE!</v>
      </c>
      <c r="S724" t="e" vm="1">
        <f t="shared" si="129"/>
        <v>#VALUE!</v>
      </c>
      <c r="T724" s="47" t="e" vm="1">
        <f t="shared" si="130"/>
        <v>#VALUE!</v>
      </c>
      <c r="U724" t="e" vm="1">
        <f t="shared" si="131"/>
        <v>#VALUE!</v>
      </c>
    </row>
    <row r="725" spans="1:21">
      <c r="A725">
        <v>715</v>
      </c>
      <c r="C725" t="e" vm="2">
        <f>[1]!GenLognormal($C$9,$C$10)</f>
        <v>#VALUE!</v>
      </c>
      <c r="D725" t="e" vm="2">
        <f>[1]!GenLognormal($D$9,$D$10)</f>
        <v>#VALUE!</v>
      </c>
      <c r="E725" t="e" vm="2">
        <f>[1]!genNormal($E$9,$E$10)</f>
        <v>#VALUE!</v>
      </c>
      <c r="F725" t="e" vm="1">
        <f t="shared" si="122"/>
        <v>#VALUE!</v>
      </c>
      <c r="G725" t="e" vm="2">
        <f>[1]!GenLognormal($G$9,$G$10)</f>
        <v>#VALUE!</v>
      </c>
      <c r="H725" t="e" vm="2">
        <f>[1]!genBinomial(1,0.593)</f>
        <v>#VALUE!</v>
      </c>
      <c r="I725" s="13" t="e" vm="1">
        <f t="shared" si="132"/>
        <v>#VALUE!</v>
      </c>
      <c r="J725" t="e" vm="2">
        <f>[1]!genUniform($J$9,$J$10)</f>
        <v>#VALUE!</v>
      </c>
      <c r="K725" t="e" vm="1">
        <f t="shared" si="123"/>
        <v>#VALUE!</v>
      </c>
      <c r="L725" s="47" t="e" vm="1">
        <f t="shared" si="124"/>
        <v>#VALUE!</v>
      </c>
      <c r="M725" t="e" vm="1">
        <f t="shared" si="125"/>
        <v>#VALUE!</v>
      </c>
      <c r="N725" t="e" vm="2">
        <f>[1]!genUniform($N$9,$N$10)</f>
        <v>#VALUE!</v>
      </c>
      <c r="O725" t="e" vm="1">
        <f t="shared" si="126"/>
        <v>#VALUE!</v>
      </c>
      <c r="P725" s="47" t="e" vm="1">
        <f t="shared" si="127"/>
        <v>#VALUE!</v>
      </c>
      <c r="Q725" t="e" vm="1">
        <f t="shared" si="128"/>
        <v>#VALUE!</v>
      </c>
      <c r="R725" t="e" vm="2">
        <f>[1]!genUniform($J$9,$J$10)</f>
        <v>#VALUE!</v>
      </c>
      <c r="S725" t="e" vm="1">
        <f t="shared" si="129"/>
        <v>#VALUE!</v>
      </c>
      <c r="T725" s="47" t="e" vm="1">
        <f t="shared" si="130"/>
        <v>#VALUE!</v>
      </c>
      <c r="U725" t="e" vm="1">
        <f t="shared" si="131"/>
        <v>#VALUE!</v>
      </c>
    </row>
    <row r="726" spans="1:21">
      <c r="A726">
        <v>716</v>
      </c>
      <c r="C726" t="e" vm="2">
        <f>[1]!GenLognormal($C$9,$C$10)</f>
        <v>#VALUE!</v>
      </c>
      <c r="D726" t="e" vm="2">
        <f>[1]!GenLognormal($D$9,$D$10)</f>
        <v>#VALUE!</v>
      </c>
      <c r="E726" t="e" vm="2">
        <f>[1]!genNormal($E$9,$E$10)</f>
        <v>#VALUE!</v>
      </c>
      <c r="F726" t="e" vm="1">
        <f t="shared" si="122"/>
        <v>#VALUE!</v>
      </c>
      <c r="G726" t="e" vm="2">
        <f>[1]!GenLognormal($G$9,$G$10)</f>
        <v>#VALUE!</v>
      </c>
      <c r="H726" t="e" vm="2">
        <f>[1]!genBinomial(1,0.593)</f>
        <v>#VALUE!</v>
      </c>
      <c r="I726" s="13" t="e" vm="1">
        <f t="shared" si="132"/>
        <v>#VALUE!</v>
      </c>
      <c r="J726" t="e" vm="2">
        <f>[1]!genUniform($J$9,$J$10)</f>
        <v>#VALUE!</v>
      </c>
      <c r="K726" t="e" vm="1">
        <f t="shared" si="123"/>
        <v>#VALUE!</v>
      </c>
      <c r="L726" s="47" t="e" vm="1">
        <f t="shared" si="124"/>
        <v>#VALUE!</v>
      </c>
      <c r="M726" t="e" vm="1">
        <f t="shared" si="125"/>
        <v>#VALUE!</v>
      </c>
      <c r="N726" t="e" vm="2">
        <f>[1]!genUniform($N$9,$N$10)</f>
        <v>#VALUE!</v>
      </c>
      <c r="O726" t="e" vm="1">
        <f t="shared" si="126"/>
        <v>#VALUE!</v>
      </c>
      <c r="P726" s="47" t="e" vm="1">
        <f t="shared" si="127"/>
        <v>#VALUE!</v>
      </c>
      <c r="Q726" t="e" vm="1">
        <f t="shared" si="128"/>
        <v>#VALUE!</v>
      </c>
      <c r="R726" t="e" vm="2">
        <f>[1]!genUniform($J$9,$J$10)</f>
        <v>#VALUE!</v>
      </c>
      <c r="S726" t="e" vm="1">
        <f t="shared" si="129"/>
        <v>#VALUE!</v>
      </c>
      <c r="T726" s="47" t="e" vm="1">
        <f t="shared" si="130"/>
        <v>#VALUE!</v>
      </c>
      <c r="U726" t="e" vm="1">
        <f t="shared" si="131"/>
        <v>#VALUE!</v>
      </c>
    </row>
    <row r="727" spans="1:21">
      <c r="A727">
        <v>717</v>
      </c>
      <c r="C727" t="e" vm="2">
        <f>[1]!GenLognormal($C$9,$C$10)</f>
        <v>#VALUE!</v>
      </c>
      <c r="D727" t="e" vm="2">
        <f>[1]!GenLognormal($D$9,$D$10)</f>
        <v>#VALUE!</v>
      </c>
      <c r="E727" t="e" vm="2">
        <f>[1]!genNormal($E$9,$E$10)</f>
        <v>#VALUE!</v>
      </c>
      <c r="F727" t="e" vm="1">
        <f t="shared" si="122"/>
        <v>#VALUE!</v>
      </c>
      <c r="G727" t="e" vm="2">
        <f>[1]!GenLognormal($G$9,$G$10)</f>
        <v>#VALUE!</v>
      </c>
      <c r="H727" t="e" vm="2">
        <f>[1]!genBinomial(1,0.593)</f>
        <v>#VALUE!</v>
      </c>
      <c r="I727" s="13" t="e" vm="1">
        <f t="shared" si="132"/>
        <v>#VALUE!</v>
      </c>
      <c r="J727" t="e" vm="2">
        <f>[1]!genUniform($J$9,$J$10)</f>
        <v>#VALUE!</v>
      </c>
      <c r="K727" t="e" vm="1">
        <f t="shared" si="123"/>
        <v>#VALUE!</v>
      </c>
      <c r="L727" s="47" t="e" vm="1">
        <f t="shared" si="124"/>
        <v>#VALUE!</v>
      </c>
      <c r="M727" t="e" vm="1">
        <f t="shared" si="125"/>
        <v>#VALUE!</v>
      </c>
      <c r="N727" t="e" vm="2">
        <f>[1]!genUniform($N$9,$N$10)</f>
        <v>#VALUE!</v>
      </c>
      <c r="O727" t="e" vm="1">
        <f t="shared" si="126"/>
        <v>#VALUE!</v>
      </c>
      <c r="P727" s="47" t="e" vm="1">
        <f t="shared" si="127"/>
        <v>#VALUE!</v>
      </c>
      <c r="Q727" t="e" vm="1">
        <f t="shared" si="128"/>
        <v>#VALUE!</v>
      </c>
      <c r="R727" t="e" vm="2">
        <f>[1]!genUniform($J$9,$J$10)</f>
        <v>#VALUE!</v>
      </c>
      <c r="S727" t="e" vm="1">
        <f t="shared" si="129"/>
        <v>#VALUE!</v>
      </c>
      <c r="T727" s="47" t="e" vm="1">
        <f t="shared" si="130"/>
        <v>#VALUE!</v>
      </c>
      <c r="U727" t="e" vm="1">
        <f t="shared" si="131"/>
        <v>#VALUE!</v>
      </c>
    </row>
    <row r="728" spans="1:21">
      <c r="A728">
        <v>718</v>
      </c>
      <c r="C728" t="e" vm="2">
        <f>[1]!GenLognormal($C$9,$C$10)</f>
        <v>#VALUE!</v>
      </c>
      <c r="D728" t="e" vm="2">
        <f>[1]!GenLognormal($D$9,$D$10)</f>
        <v>#VALUE!</v>
      </c>
      <c r="E728" t="e" vm="2">
        <f>[1]!genNormal($E$9,$E$10)</f>
        <v>#VALUE!</v>
      </c>
      <c r="F728" t="e" vm="1">
        <f t="shared" si="122"/>
        <v>#VALUE!</v>
      </c>
      <c r="G728" t="e" vm="2">
        <f>[1]!GenLognormal($G$9,$G$10)</f>
        <v>#VALUE!</v>
      </c>
      <c r="H728" t="e" vm="2">
        <f>[1]!genBinomial(1,0.593)</f>
        <v>#VALUE!</v>
      </c>
      <c r="I728" s="13" t="e" vm="1">
        <f t="shared" si="132"/>
        <v>#VALUE!</v>
      </c>
      <c r="J728" t="e" vm="2">
        <f>[1]!genUniform($J$9,$J$10)</f>
        <v>#VALUE!</v>
      </c>
      <c r="K728" t="e" vm="1">
        <f t="shared" si="123"/>
        <v>#VALUE!</v>
      </c>
      <c r="L728" s="47" t="e" vm="1">
        <f t="shared" si="124"/>
        <v>#VALUE!</v>
      </c>
      <c r="M728" t="e" vm="1">
        <f t="shared" si="125"/>
        <v>#VALUE!</v>
      </c>
      <c r="N728" t="e" vm="2">
        <f>[1]!genUniform($N$9,$N$10)</f>
        <v>#VALUE!</v>
      </c>
      <c r="O728" t="e" vm="1">
        <f t="shared" si="126"/>
        <v>#VALUE!</v>
      </c>
      <c r="P728" s="47" t="e" vm="1">
        <f t="shared" si="127"/>
        <v>#VALUE!</v>
      </c>
      <c r="Q728" t="e" vm="1">
        <f t="shared" si="128"/>
        <v>#VALUE!</v>
      </c>
      <c r="R728" t="e" vm="2">
        <f>[1]!genUniform($J$9,$J$10)</f>
        <v>#VALUE!</v>
      </c>
      <c r="S728" t="e" vm="1">
        <f t="shared" si="129"/>
        <v>#VALUE!</v>
      </c>
      <c r="T728" s="47" t="e" vm="1">
        <f t="shared" si="130"/>
        <v>#VALUE!</v>
      </c>
      <c r="U728" t="e" vm="1">
        <f t="shared" si="131"/>
        <v>#VALUE!</v>
      </c>
    </row>
    <row r="729" spans="1:21">
      <c r="A729">
        <v>719</v>
      </c>
      <c r="C729" t="e" vm="2">
        <f>[1]!GenLognormal($C$9,$C$10)</f>
        <v>#VALUE!</v>
      </c>
      <c r="D729" t="e" vm="2">
        <f>[1]!GenLognormal($D$9,$D$10)</f>
        <v>#VALUE!</v>
      </c>
      <c r="E729" t="e" vm="2">
        <f>[1]!genNormal($E$9,$E$10)</f>
        <v>#VALUE!</v>
      </c>
      <c r="F729" t="e" vm="1">
        <f t="shared" si="122"/>
        <v>#VALUE!</v>
      </c>
      <c r="G729" t="e" vm="2">
        <f>[1]!GenLognormal($G$9,$G$10)</f>
        <v>#VALUE!</v>
      </c>
      <c r="H729" t="e" vm="2">
        <f>[1]!genBinomial(1,0.593)</f>
        <v>#VALUE!</v>
      </c>
      <c r="I729" s="13" t="e" vm="1">
        <f t="shared" si="132"/>
        <v>#VALUE!</v>
      </c>
      <c r="J729" t="e" vm="2">
        <f>[1]!genUniform($J$9,$J$10)</f>
        <v>#VALUE!</v>
      </c>
      <c r="K729" t="e" vm="1">
        <f t="shared" si="123"/>
        <v>#VALUE!</v>
      </c>
      <c r="L729" s="47" t="e" vm="1">
        <f t="shared" si="124"/>
        <v>#VALUE!</v>
      </c>
      <c r="M729" t="e" vm="1">
        <f t="shared" si="125"/>
        <v>#VALUE!</v>
      </c>
      <c r="N729" t="e" vm="2">
        <f>[1]!genUniform($N$9,$N$10)</f>
        <v>#VALUE!</v>
      </c>
      <c r="O729" t="e" vm="1">
        <f t="shared" si="126"/>
        <v>#VALUE!</v>
      </c>
      <c r="P729" s="47" t="e" vm="1">
        <f t="shared" si="127"/>
        <v>#VALUE!</v>
      </c>
      <c r="Q729" t="e" vm="1">
        <f t="shared" si="128"/>
        <v>#VALUE!</v>
      </c>
      <c r="R729" t="e" vm="2">
        <f>[1]!genUniform($J$9,$J$10)</f>
        <v>#VALUE!</v>
      </c>
      <c r="S729" t="e" vm="1">
        <f t="shared" si="129"/>
        <v>#VALUE!</v>
      </c>
      <c r="T729" s="47" t="e" vm="1">
        <f t="shared" si="130"/>
        <v>#VALUE!</v>
      </c>
      <c r="U729" t="e" vm="1">
        <f t="shared" si="131"/>
        <v>#VALUE!</v>
      </c>
    </row>
    <row r="730" spans="1:21">
      <c r="A730">
        <v>720</v>
      </c>
      <c r="C730" t="e" vm="2">
        <f>[1]!GenLognormal($C$9,$C$10)</f>
        <v>#VALUE!</v>
      </c>
      <c r="D730" t="e" vm="2">
        <f>[1]!GenLognormal($D$9,$D$10)</f>
        <v>#VALUE!</v>
      </c>
      <c r="E730" t="e" vm="2">
        <f>[1]!genNormal($E$9,$E$10)</f>
        <v>#VALUE!</v>
      </c>
      <c r="F730" t="e" vm="1">
        <f t="shared" si="122"/>
        <v>#VALUE!</v>
      </c>
      <c r="G730" t="e" vm="2">
        <f>[1]!GenLognormal($G$9,$G$10)</f>
        <v>#VALUE!</v>
      </c>
      <c r="H730" t="e" vm="2">
        <f>[1]!genBinomial(1,0.593)</f>
        <v>#VALUE!</v>
      </c>
      <c r="I730" s="13" t="e" vm="1">
        <f t="shared" si="132"/>
        <v>#VALUE!</v>
      </c>
      <c r="J730" t="e" vm="2">
        <f>[1]!genUniform($J$9,$J$10)</f>
        <v>#VALUE!</v>
      </c>
      <c r="K730" t="e" vm="1">
        <f t="shared" si="123"/>
        <v>#VALUE!</v>
      </c>
      <c r="L730" s="47" t="e" vm="1">
        <f t="shared" si="124"/>
        <v>#VALUE!</v>
      </c>
      <c r="M730" t="e" vm="1">
        <f t="shared" si="125"/>
        <v>#VALUE!</v>
      </c>
      <c r="N730" t="e" vm="2">
        <f>[1]!genUniform($N$9,$N$10)</f>
        <v>#VALUE!</v>
      </c>
      <c r="O730" t="e" vm="1">
        <f t="shared" si="126"/>
        <v>#VALUE!</v>
      </c>
      <c r="P730" s="47" t="e" vm="1">
        <f t="shared" si="127"/>
        <v>#VALUE!</v>
      </c>
      <c r="Q730" t="e" vm="1">
        <f t="shared" si="128"/>
        <v>#VALUE!</v>
      </c>
      <c r="R730" t="e" vm="2">
        <f>[1]!genUniform($J$9,$J$10)</f>
        <v>#VALUE!</v>
      </c>
      <c r="S730" t="e" vm="1">
        <f t="shared" si="129"/>
        <v>#VALUE!</v>
      </c>
      <c r="T730" s="47" t="e" vm="1">
        <f t="shared" si="130"/>
        <v>#VALUE!</v>
      </c>
      <c r="U730" t="e" vm="1">
        <f t="shared" si="131"/>
        <v>#VALUE!</v>
      </c>
    </row>
    <row r="731" spans="1:21">
      <c r="A731">
        <v>721</v>
      </c>
      <c r="C731" t="e" vm="2">
        <f>[1]!GenLognormal($C$9,$C$10)</f>
        <v>#VALUE!</v>
      </c>
      <c r="D731" t="e" vm="2">
        <f>[1]!GenLognormal($D$9,$D$10)</f>
        <v>#VALUE!</v>
      </c>
      <c r="E731" t="e" vm="2">
        <f>[1]!genNormal($E$9,$E$10)</f>
        <v>#VALUE!</v>
      </c>
      <c r="F731" t="e" vm="1">
        <f t="shared" si="122"/>
        <v>#VALUE!</v>
      </c>
      <c r="G731" t="e" vm="2">
        <f>[1]!GenLognormal($G$9,$G$10)</f>
        <v>#VALUE!</v>
      </c>
      <c r="H731" t="e" vm="2">
        <f>[1]!genBinomial(1,0.593)</f>
        <v>#VALUE!</v>
      </c>
      <c r="I731" s="13" t="e" vm="1">
        <f t="shared" si="132"/>
        <v>#VALUE!</v>
      </c>
      <c r="J731" t="e" vm="2">
        <f>[1]!genUniform($J$9,$J$10)</f>
        <v>#VALUE!</v>
      </c>
      <c r="K731" t="e" vm="1">
        <f t="shared" si="123"/>
        <v>#VALUE!</v>
      </c>
      <c r="L731" s="47" t="e" vm="1">
        <f t="shared" si="124"/>
        <v>#VALUE!</v>
      </c>
      <c r="M731" t="e" vm="1">
        <f t="shared" si="125"/>
        <v>#VALUE!</v>
      </c>
      <c r="N731" t="e" vm="2">
        <f>[1]!genUniform($N$9,$N$10)</f>
        <v>#VALUE!</v>
      </c>
      <c r="O731" t="e" vm="1">
        <f t="shared" si="126"/>
        <v>#VALUE!</v>
      </c>
      <c r="P731" s="47" t="e" vm="1">
        <f t="shared" si="127"/>
        <v>#VALUE!</v>
      </c>
      <c r="Q731" t="e" vm="1">
        <f t="shared" si="128"/>
        <v>#VALUE!</v>
      </c>
      <c r="R731" t="e" vm="2">
        <f>[1]!genUniform($J$9,$J$10)</f>
        <v>#VALUE!</v>
      </c>
      <c r="S731" t="e" vm="1">
        <f t="shared" si="129"/>
        <v>#VALUE!</v>
      </c>
      <c r="T731" s="47" t="e" vm="1">
        <f t="shared" si="130"/>
        <v>#VALUE!</v>
      </c>
      <c r="U731" t="e" vm="1">
        <f t="shared" si="131"/>
        <v>#VALUE!</v>
      </c>
    </row>
    <row r="732" spans="1:21">
      <c r="A732">
        <v>722</v>
      </c>
      <c r="C732" t="e" vm="2">
        <f>[1]!GenLognormal($C$9,$C$10)</f>
        <v>#VALUE!</v>
      </c>
      <c r="D732" t="e" vm="2">
        <f>[1]!GenLognormal($D$9,$D$10)</f>
        <v>#VALUE!</v>
      </c>
      <c r="E732" t="e" vm="2">
        <f>[1]!genNormal($E$9,$E$10)</f>
        <v>#VALUE!</v>
      </c>
      <c r="F732" t="e" vm="1">
        <f t="shared" si="122"/>
        <v>#VALUE!</v>
      </c>
      <c r="G732" t="e" vm="2">
        <f>[1]!GenLognormal($G$9,$G$10)</f>
        <v>#VALUE!</v>
      </c>
      <c r="H732" t="e" vm="2">
        <f>[1]!genBinomial(1,0.593)</f>
        <v>#VALUE!</v>
      </c>
      <c r="I732" s="13" t="e" vm="1">
        <f t="shared" si="132"/>
        <v>#VALUE!</v>
      </c>
      <c r="J732" t="e" vm="2">
        <f>[1]!genUniform($J$9,$J$10)</f>
        <v>#VALUE!</v>
      </c>
      <c r="K732" t="e" vm="1">
        <f t="shared" si="123"/>
        <v>#VALUE!</v>
      </c>
      <c r="L732" s="47" t="e" vm="1">
        <f t="shared" si="124"/>
        <v>#VALUE!</v>
      </c>
      <c r="M732" t="e" vm="1">
        <f t="shared" si="125"/>
        <v>#VALUE!</v>
      </c>
      <c r="N732" t="e" vm="2">
        <f>[1]!genUniform($N$9,$N$10)</f>
        <v>#VALUE!</v>
      </c>
      <c r="O732" t="e" vm="1">
        <f t="shared" si="126"/>
        <v>#VALUE!</v>
      </c>
      <c r="P732" s="47" t="e" vm="1">
        <f t="shared" si="127"/>
        <v>#VALUE!</v>
      </c>
      <c r="Q732" t="e" vm="1">
        <f t="shared" si="128"/>
        <v>#VALUE!</v>
      </c>
      <c r="R732" t="e" vm="2">
        <f>[1]!genUniform($J$9,$J$10)</f>
        <v>#VALUE!</v>
      </c>
      <c r="S732" t="e" vm="1">
        <f t="shared" si="129"/>
        <v>#VALUE!</v>
      </c>
      <c r="T732" s="47" t="e" vm="1">
        <f t="shared" si="130"/>
        <v>#VALUE!</v>
      </c>
      <c r="U732" t="e" vm="1">
        <f t="shared" si="131"/>
        <v>#VALUE!</v>
      </c>
    </row>
    <row r="733" spans="1:21">
      <c r="A733">
        <v>723</v>
      </c>
      <c r="C733" t="e" vm="2">
        <f>[1]!GenLognormal($C$9,$C$10)</f>
        <v>#VALUE!</v>
      </c>
      <c r="D733" t="e" vm="2">
        <f>[1]!GenLognormal($D$9,$D$10)</f>
        <v>#VALUE!</v>
      </c>
      <c r="E733" t="e" vm="2">
        <f>[1]!genNormal($E$9,$E$10)</f>
        <v>#VALUE!</v>
      </c>
      <c r="F733" t="e" vm="1">
        <f t="shared" si="122"/>
        <v>#VALUE!</v>
      </c>
      <c r="G733" t="e" vm="2">
        <f>[1]!GenLognormal($G$9,$G$10)</f>
        <v>#VALUE!</v>
      </c>
      <c r="H733" t="e" vm="2">
        <f>[1]!genBinomial(1,0.593)</f>
        <v>#VALUE!</v>
      </c>
      <c r="I733" s="13" t="e" vm="1">
        <f t="shared" si="132"/>
        <v>#VALUE!</v>
      </c>
      <c r="J733" t="e" vm="2">
        <f>[1]!genUniform($J$9,$J$10)</f>
        <v>#VALUE!</v>
      </c>
      <c r="K733" t="e" vm="1">
        <f t="shared" si="123"/>
        <v>#VALUE!</v>
      </c>
      <c r="L733" s="47" t="e" vm="1">
        <f t="shared" si="124"/>
        <v>#VALUE!</v>
      </c>
      <c r="M733" t="e" vm="1">
        <f t="shared" si="125"/>
        <v>#VALUE!</v>
      </c>
      <c r="N733" t="e" vm="2">
        <f>[1]!genUniform($N$9,$N$10)</f>
        <v>#VALUE!</v>
      </c>
      <c r="O733" t="e" vm="1">
        <f t="shared" si="126"/>
        <v>#VALUE!</v>
      </c>
      <c r="P733" s="47" t="e" vm="1">
        <f t="shared" si="127"/>
        <v>#VALUE!</v>
      </c>
      <c r="Q733" t="e" vm="1">
        <f t="shared" si="128"/>
        <v>#VALUE!</v>
      </c>
      <c r="R733" t="e" vm="2">
        <f>[1]!genUniform($J$9,$J$10)</f>
        <v>#VALUE!</v>
      </c>
      <c r="S733" t="e" vm="1">
        <f t="shared" si="129"/>
        <v>#VALUE!</v>
      </c>
      <c r="T733" s="47" t="e" vm="1">
        <f t="shared" si="130"/>
        <v>#VALUE!</v>
      </c>
      <c r="U733" t="e" vm="1">
        <f t="shared" si="131"/>
        <v>#VALUE!</v>
      </c>
    </row>
    <row r="734" spans="1:21">
      <c r="A734">
        <v>724</v>
      </c>
      <c r="C734" t="e" vm="2">
        <f>[1]!GenLognormal($C$9,$C$10)</f>
        <v>#VALUE!</v>
      </c>
      <c r="D734" t="e" vm="2">
        <f>[1]!GenLognormal($D$9,$D$10)</f>
        <v>#VALUE!</v>
      </c>
      <c r="E734" t="e" vm="2">
        <f>[1]!genNormal($E$9,$E$10)</f>
        <v>#VALUE!</v>
      </c>
      <c r="F734" t="e" vm="1">
        <f t="shared" si="122"/>
        <v>#VALUE!</v>
      </c>
      <c r="G734" t="e" vm="2">
        <f>[1]!GenLognormal($G$9,$G$10)</f>
        <v>#VALUE!</v>
      </c>
      <c r="H734" t="e" vm="2">
        <f>[1]!genBinomial(1,0.593)</f>
        <v>#VALUE!</v>
      </c>
      <c r="I734" s="13" t="e" vm="1">
        <f t="shared" si="132"/>
        <v>#VALUE!</v>
      </c>
      <c r="J734" t="e" vm="2">
        <f>[1]!genUniform($J$9,$J$10)</f>
        <v>#VALUE!</v>
      </c>
      <c r="K734" t="e" vm="1">
        <f t="shared" si="123"/>
        <v>#VALUE!</v>
      </c>
      <c r="L734" s="47" t="e" vm="1">
        <f t="shared" si="124"/>
        <v>#VALUE!</v>
      </c>
      <c r="M734" t="e" vm="1">
        <f t="shared" si="125"/>
        <v>#VALUE!</v>
      </c>
      <c r="N734" t="e" vm="2">
        <f>[1]!genUniform($N$9,$N$10)</f>
        <v>#VALUE!</v>
      </c>
      <c r="O734" t="e" vm="1">
        <f t="shared" si="126"/>
        <v>#VALUE!</v>
      </c>
      <c r="P734" s="47" t="e" vm="1">
        <f t="shared" si="127"/>
        <v>#VALUE!</v>
      </c>
      <c r="Q734" t="e" vm="1">
        <f t="shared" si="128"/>
        <v>#VALUE!</v>
      </c>
      <c r="R734" t="e" vm="2">
        <f>[1]!genUniform($J$9,$J$10)</f>
        <v>#VALUE!</v>
      </c>
      <c r="S734" t="e" vm="1">
        <f t="shared" si="129"/>
        <v>#VALUE!</v>
      </c>
      <c r="T734" s="47" t="e" vm="1">
        <f t="shared" si="130"/>
        <v>#VALUE!</v>
      </c>
      <c r="U734" t="e" vm="1">
        <f t="shared" si="131"/>
        <v>#VALUE!</v>
      </c>
    </row>
    <row r="735" spans="1:21">
      <c r="A735">
        <v>725</v>
      </c>
      <c r="C735" t="e" vm="2">
        <f>[1]!GenLognormal($C$9,$C$10)</f>
        <v>#VALUE!</v>
      </c>
      <c r="D735" t="e" vm="2">
        <f>[1]!GenLognormal($D$9,$D$10)</f>
        <v>#VALUE!</v>
      </c>
      <c r="E735" t="e" vm="2">
        <f>[1]!genNormal($E$9,$E$10)</f>
        <v>#VALUE!</v>
      </c>
      <c r="F735" t="e" vm="1">
        <f t="shared" si="122"/>
        <v>#VALUE!</v>
      </c>
      <c r="G735" t="e" vm="2">
        <f>[1]!GenLognormal($G$9,$G$10)</f>
        <v>#VALUE!</v>
      </c>
      <c r="H735" t="e" vm="2">
        <f>[1]!genBinomial(1,0.593)</f>
        <v>#VALUE!</v>
      </c>
      <c r="I735" s="13" t="e" vm="1">
        <f t="shared" si="132"/>
        <v>#VALUE!</v>
      </c>
      <c r="J735" t="e" vm="2">
        <f>[1]!genUniform($J$9,$J$10)</f>
        <v>#VALUE!</v>
      </c>
      <c r="K735" t="e" vm="1">
        <f t="shared" si="123"/>
        <v>#VALUE!</v>
      </c>
      <c r="L735" s="47" t="e" vm="1">
        <f t="shared" si="124"/>
        <v>#VALUE!</v>
      </c>
      <c r="M735" t="e" vm="1">
        <f t="shared" si="125"/>
        <v>#VALUE!</v>
      </c>
      <c r="N735" t="e" vm="2">
        <f>[1]!genUniform($N$9,$N$10)</f>
        <v>#VALUE!</v>
      </c>
      <c r="O735" t="e" vm="1">
        <f t="shared" si="126"/>
        <v>#VALUE!</v>
      </c>
      <c r="P735" s="47" t="e" vm="1">
        <f t="shared" si="127"/>
        <v>#VALUE!</v>
      </c>
      <c r="Q735" t="e" vm="1">
        <f t="shared" si="128"/>
        <v>#VALUE!</v>
      </c>
      <c r="R735" t="e" vm="2">
        <f>[1]!genUniform($J$9,$J$10)</f>
        <v>#VALUE!</v>
      </c>
      <c r="S735" t="e" vm="1">
        <f t="shared" si="129"/>
        <v>#VALUE!</v>
      </c>
      <c r="T735" s="47" t="e" vm="1">
        <f t="shared" si="130"/>
        <v>#VALUE!</v>
      </c>
      <c r="U735" t="e" vm="1">
        <f t="shared" si="131"/>
        <v>#VALUE!</v>
      </c>
    </row>
    <row r="736" spans="1:21">
      <c r="A736">
        <v>726</v>
      </c>
      <c r="C736" t="e" vm="2">
        <f>[1]!GenLognormal($C$9,$C$10)</f>
        <v>#VALUE!</v>
      </c>
      <c r="D736" t="e" vm="2">
        <f>[1]!GenLognormal($D$9,$D$10)</f>
        <v>#VALUE!</v>
      </c>
      <c r="E736" t="e" vm="2">
        <f>[1]!genNormal($E$9,$E$10)</f>
        <v>#VALUE!</v>
      </c>
      <c r="F736" t="e" vm="1">
        <f t="shared" si="122"/>
        <v>#VALUE!</v>
      </c>
      <c r="G736" t="e" vm="2">
        <f>[1]!GenLognormal($G$9,$G$10)</f>
        <v>#VALUE!</v>
      </c>
      <c r="H736" t="e" vm="2">
        <f>[1]!genBinomial(1,0.593)</f>
        <v>#VALUE!</v>
      </c>
      <c r="I736" s="13" t="e" vm="1">
        <f t="shared" si="132"/>
        <v>#VALUE!</v>
      </c>
      <c r="J736" t="e" vm="2">
        <f>[1]!genUniform($J$9,$J$10)</f>
        <v>#VALUE!</v>
      </c>
      <c r="K736" t="e" vm="1">
        <f t="shared" si="123"/>
        <v>#VALUE!</v>
      </c>
      <c r="L736" s="47" t="e" vm="1">
        <f t="shared" si="124"/>
        <v>#VALUE!</v>
      </c>
      <c r="M736" t="e" vm="1">
        <f t="shared" si="125"/>
        <v>#VALUE!</v>
      </c>
      <c r="N736" t="e" vm="2">
        <f>[1]!genUniform($N$9,$N$10)</f>
        <v>#VALUE!</v>
      </c>
      <c r="O736" t="e" vm="1">
        <f t="shared" si="126"/>
        <v>#VALUE!</v>
      </c>
      <c r="P736" s="47" t="e" vm="1">
        <f t="shared" si="127"/>
        <v>#VALUE!</v>
      </c>
      <c r="Q736" t="e" vm="1">
        <f t="shared" si="128"/>
        <v>#VALUE!</v>
      </c>
      <c r="R736" t="e" vm="2">
        <f>[1]!genUniform($J$9,$J$10)</f>
        <v>#VALUE!</v>
      </c>
      <c r="S736" t="e" vm="1">
        <f t="shared" si="129"/>
        <v>#VALUE!</v>
      </c>
      <c r="T736" s="47" t="e" vm="1">
        <f t="shared" si="130"/>
        <v>#VALUE!</v>
      </c>
      <c r="U736" t="e" vm="1">
        <f t="shared" si="131"/>
        <v>#VALUE!</v>
      </c>
    </row>
    <row r="737" spans="1:21">
      <c r="A737">
        <v>727</v>
      </c>
      <c r="C737" t="e" vm="2">
        <f>[1]!GenLognormal($C$9,$C$10)</f>
        <v>#VALUE!</v>
      </c>
      <c r="D737" t="e" vm="2">
        <f>[1]!GenLognormal($D$9,$D$10)</f>
        <v>#VALUE!</v>
      </c>
      <c r="E737" t="e" vm="2">
        <f>[1]!genNormal($E$9,$E$10)</f>
        <v>#VALUE!</v>
      </c>
      <c r="F737" t="e" vm="1">
        <f t="shared" si="122"/>
        <v>#VALUE!</v>
      </c>
      <c r="G737" t="e" vm="2">
        <f>[1]!GenLognormal($G$9,$G$10)</f>
        <v>#VALUE!</v>
      </c>
      <c r="H737" t="e" vm="2">
        <f>[1]!genBinomial(1,0.593)</f>
        <v>#VALUE!</v>
      </c>
      <c r="I737" s="13" t="e" vm="1">
        <f t="shared" si="132"/>
        <v>#VALUE!</v>
      </c>
      <c r="J737" t="e" vm="2">
        <f>[1]!genUniform($J$9,$J$10)</f>
        <v>#VALUE!</v>
      </c>
      <c r="K737" t="e" vm="1">
        <f t="shared" si="123"/>
        <v>#VALUE!</v>
      </c>
      <c r="L737" s="47" t="e" vm="1">
        <f t="shared" si="124"/>
        <v>#VALUE!</v>
      </c>
      <c r="M737" t="e" vm="1">
        <f t="shared" si="125"/>
        <v>#VALUE!</v>
      </c>
      <c r="N737" t="e" vm="2">
        <f>[1]!genUniform($N$9,$N$10)</f>
        <v>#VALUE!</v>
      </c>
      <c r="O737" t="e" vm="1">
        <f t="shared" si="126"/>
        <v>#VALUE!</v>
      </c>
      <c r="P737" s="47" t="e" vm="1">
        <f t="shared" si="127"/>
        <v>#VALUE!</v>
      </c>
      <c r="Q737" t="e" vm="1">
        <f t="shared" si="128"/>
        <v>#VALUE!</v>
      </c>
      <c r="R737" t="e" vm="2">
        <f>[1]!genUniform($J$9,$J$10)</f>
        <v>#VALUE!</v>
      </c>
      <c r="S737" t="e" vm="1">
        <f t="shared" si="129"/>
        <v>#VALUE!</v>
      </c>
      <c r="T737" s="47" t="e" vm="1">
        <f t="shared" si="130"/>
        <v>#VALUE!</v>
      </c>
      <c r="U737" t="e" vm="1">
        <f t="shared" si="131"/>
        <v>#VALUE!</v>
      </c>
    </row>
    <row r="738" spans="1:21">
      <c r="A738">
        <v>728</v>
      </c>
      <c r="C738" t="e" vm="2">
        <f>[1]!GenLognormal($C$9,$C$10)</f>
        <v>#VALUE!</v>
      </c>
      <c r="D738" t="e" vm="2">
        <f>[1]!GenLognormal($D$9,$D$10)</f>
        <v>#VALUE!</v>
      </c>
      <c r="E738" t="e" vm="2">
        <f>[1]!genNormal($E$9,$E$10)</f>
        <v>#VALUE!</v>
      </c>
      <c r="F738" t="e" vm="1">
        <f t="shared" si="122"/>
        <v>#VALUE!</v>
      </c>
      <c r="G738" t="e" vm="2">
        <f>[1]!GenLognormal($G$9,$G$10)</f>
        <v>#VALUE!</v>
      </c>
      <c r="H738" t="e" vm="2">
        <f>[1]!genBinomial(1,0.593)</f>
        <v>#VALUE!</v>
      </c>
      <c r="I738" s="13" t="e" vm="1">
        <f t="shared" si="132"/>
        <v>#VALUE!</v>
      </c>
      <c r="J738" t="e" vm="2">
        <f>[1]!genUniform($J$9,$J$10)</f>
        <v>#VALUE!</v>
      </c>
      <c r="K738" t="e" vm="1">
        <f t="shared" si="123"/>
        <v>#VALUE!</v>
      </c>
      <c r="L738" s="47" t="e" vm="1">
        <f t="shared" si="124"/>
        <v>#VALUE!</v>
      </c>
      <c r="M738" t="e" vm="1">
        <f t="shared" si="125"/>
        <v>#VALUE!</v>
      </c>
      <c r="N738" t="e" vm="2">
        <f>[1]!genUniform($N$9,$N$10)</f>
        <v>#VALUE!</v>
      </c>
      <c r="O738" t="e" vm="1">
        <f t="shared" si="126"/>
        <v>#VALUE!</v>
      </c>
      <c r="P738" s="47" t="e" vm="1">
        <f t="shared" si="127"/>
        <v>#VALUE!</v>
      </c>
      <c r="Q738" t="e" vm="1">
        <f t="shared" si="128"/>
        <v>#VALUE!</v>
      </c>
      <c r="R738" t="e" vm="2">
        <f>[1]!genUniform($J$9,$J$10)</f>
        <v>#VALUE!</v>
      </c>
      <c r="S738" t="e" vm="1">
        <f t="shared" si="129"/>
        <v>#VALUE!</v>
      </c>
      <c r="T738" s="47" t="e" vm="1">
        <f t="shared" si="130"/>
        <v>#VALUE!</v>
      </c>
      <c r="U738" t="e" vm="1">
        <f t="shared" si="131"/>
        <v>#VALUE!</v>
      </c>
    </row>
    <row r="739" spans="1:21">
      <c r="A739">
        <v>729</v>
      </c>
      <c r="C739" t="e" vm="2">
        <f>[1]!GenLognormal($C$9,$C$10)</f>
        <v>#VALUE!</v>
      </c>
      <c r="D739" t="e" vm="2">
        <f>[1]!GenLognormal($D$9,$D$10)</f>
        <v>#VALUE!</v>
      </c>
      <c r="E739" t="e" vm="2">
        <f>[1]!genNormal($E$9,$E$10)</f>
        <v>#VALUE!</v>
      </c>
      <c r="F739" t="e" vm="1">
        <f t="shared" si="122"/>
        <v>#VALUE!</v>
      </c>
      <c r="G739" t="e" vm="2">
        <f>[1]!GenLognormal($G$9,$G$10)</f>
        <v>#VALUE!</v>
      </c>
      <c r="H739" t="e" vm="2">
        <f>[1]!genBinomial(1,0.593)</f>
        <v>#VALUE!</v>
      </c>
      <c r="I739" s="13" t="e" vm="1">
        <f t="shared" si="132"/>
        <v>#VALUE!</v>
      </c>
      <c r="J739" t="e" vm="2">
        <f>[1]!genUniform($J$9,$J$10)</f>
        <v>#VALUE!</v>
      </c>
      <c r="K739" t="e" vm="1">
        <f t="shared" si="123"/>
        <v>#VALUE!</v>
      </c>
      <c r="L739" s="47" t="e" vm="1">
        <f t="shared" si="124"/>
        <v>#VALUE!</v>
      </c>
      <c r="M739" t="e" vm="1">
        <f t="shared" si="125"/>
        <v>#VALUE!</v>
      </c>
      <c r="N739" t="e" vm="2">
        <f>[1]!genUniform($N$9,$N$10)</f>
        <v>#VALUE!</v>
      </c>
      <c r="O739" t="e" vm="1">
        <f t="shared" si="126"/>
        <v>#VALUE!</v>
      </c>
      <c r="P739" s="47" t="e" vm="1">
        <f t="shared" si="127"/>
        <v>#VALUE!</v>
      </c>
      <c r="Q739" t="e" vm="1">
        <f t="shared" si="128"/>
        <v>#VALUE!</v>
      </c>
      <c r="R739" t="e" vm="2">
        <f>[1]!genUniform($J$9,$J$10)</f>
        <v>#VALUE!</v>
      </c>
      <c r="S739" t="e" vm="1">
        <f t="shared" si="129"/>
        <v>#VALUE!</v>
      </c>
      <c r="T739" s="47" t="e" vm="1">
        <f t="shared" si="130"/>
        <v>#VALUE!</v>
      </c>
      <c r="U739" t="e" vm="1">
        <f t="shared" si="131"/>
        <v>#VALUE!</v>
      </c>
    </row>
    <row r="740" spans="1:21">
      <c r="A740">
        <v>730</v>
      </c>
      <c r="C740" t="e" vm="2">
        <f>[1]!GenLognormal($C$9,$C$10)</f>
        <v>#VALUE!</v>
      </c>
      <c r="D740" t="e" vm="2">
        <f>[1]!GenLognormal($D$9,$D$10)</f>
        <v>#VALUE!</v>
      </c>
      <c r="E740" t="e" vm="2">
        <f>[1]!genNormal($E$9,$E$10)</f>
        <v>#VALUE!</v>
      </c>
      <c r="F740" t="e" vm="1">
        <f t="shared" si="122"/>
        <v>#VALUE!</v>
      </c>
      <c r="G740" t="e" vm="2">
        <f>[1]!GenLognormal($G$9,$G$10)</f>
        <v>#VALUE!</v>
      </c>
      <c r="H740" t="e" vm="2">
        <f>[1]!genBinomial(1,0.593)</f>
        <v>#VALUE!</v>
      </c>
      <c r="I740" s="13" t="e" vm="1">
        <f t="shared" si="132"/>
        <v>#VALUE!</v>
      </c>
      <c r="J740" t="e" vm="2">
        <f>[1]!genUniform($J$9,$J$10)</f>
        <v>#VALUE!</v>
      </c>
      <c r="K740" t="e" vm="1">
        <f t="shared" si="123"/>
        <v>#VALUE!</v>
      </c>
      <c r="L740" s="47" t="e" vm="1">
        <f t="shared" si="124"/>
        <v>#VALUE!</v>
      </c>
      <c r="M740" t="e" vm="1">
        <f t="shared" si="125"/>
        <v>#VALUE!</v>
      </c>
      <c r="N740" t="e" vm="2">
        <f>[1]!genUniform($N$9,$N$10)</f>
        <v>#VALUE!</v>
      </c>
      <c r="O740" t="e" vm="1">
        <f t="shared" si="126"/>
        <v>#VALUE!</v>
      </c>
      <c r="P740" s="47" t="e" vm="1">
        <f t="shared" si="127"/>
        <v>#VALUE!</v>
      </c>
      <c r="Q740" t="e" vm="1">
        <f t="shared" si="128"/>
        <v>#VALUE!</v>
      </c>
      <c r="R740" t="e" vm="2">
        <f>[1]!genUniform($J$9,$J$10)</f>
        <v>#VALUE!</v>
      </c>
      <c r="S740" t="e" vm="1">
        <f t="shared" si="129"/>
        <v>#VALUE!</v>
      </c>
      <c r="T740" s="47" t="e" vm="1">
        <f t="shared" si="130"/>
        <v>#VALUE!</v>
      </c>
      <c r="U740" t="e" vm="1">
        <f t="shared" si="131"/>
        <v>#VALUE!</v>
      </c>
    </row>
    <row r="741" spans="1:21">
      <c r="A741">
        <v>731</v>
      </c>
      <c r="C741" t="e" vm="2">
        <f>[1]!GenLognormal($C$9,$C$10)</f>
        <v>#VALUE!</v>
      </c>
      <c r="D741" t="e" vm="2">
        <f>[1]!GenLognormal($D$9,$D$10)</f>
        <v>#VALUE!</v>
      </c>
      <c r="E741" t="e" vm="2">
        <f>[1]!genNormal($E$9,$E$10)</f>
        <v>#VALUE!</v>
      </c>
      <c r="F741" t="e" vm="1">
        <f t="shared" si="122"/>
        <v>#VALUE!</v>
      </c>
      <c r="G741" t="e" vm="2">
        <f>[1]!GenLognormal($G$9,$G$10)</f>
        <v>#VALUE!</v>
      </c>
      <c r="H741" t="e" vm="2">
        <f>[1]!genBinomial(1,0.593)</f>
        <v>#VALUE!</v>
      </c>
      <c r="I741" s="13" t="e" vm="1">
        <f t="shared" si="132"/>
        <v>#VALUE!</v>
      </c>
      <c r="J741" t="e" vm="2">
        <f>[1]!genUniform($J$9,$J$10)</f>
        <v>#VALUE!</v>
      </c>
      <c r="K741" t="e" vm="1">
        <f t="shared" si="123"/>
        <v>#VALUE!</v>
      </c>
      <c r="L741" s="47" t="e" vm="1">
        <f t="shared" si="124"/>
        <v>#VALUE!</v>
      </c>
      <c r="M741" t="e" vm="1">
        <f t="shared" si="125"/>
        <v>#VALUE!</v>
      </c>
      <c r="N741" t="e" vm="2">
        <f>[1]!genUniform($N$9,$N$10)</f>
        <v>#VALUE!</v>
      </c>
      <c r="O741" t="e" vm="1">
        <f t="shared" si="126"/>
        <v>#VALUE!</v>
      </c>
      <c r="P741" s="47" t="e" vm="1">
        <f t="shared" si="127"/>
        <v>#VALUE!</v>
      </c>
      <c r="Q741" t="e" vm="1">
        <f t="shared" si="128"/>
        <v>#VALUE!</v>
      </c>
      <c r="R741" t="e" vm="2">
        <f>[1]!genUniform($J$9,$J$10)</f>
        <v>#VALUE!</v>
      </c>
      <c r="S741" t="e" vm="1">
        <f t="shared" si="129"/>
        <v>#VALUE!</v>
      </c>
      <c r="T741" s="47" t="e" vm="1">
        <f t="shared" si="130"/>
        <v>#VALUE!</v>
      </c>
      <c r="U741" t="e" vm="1">
        <f t="shared" si="131"/>
        <v>#VALUE!</v>
      </c>
    </row>
    <row r="742" spans="1:21">
      <c r="A742">
        <v>732</v>
      </c>
      <c r="C742" t="e" vm="2">
        <f>[1]!GenLognormal($C$9,$C$10)</f>
        <v>#VALUE!</v>
      </c>
      <c r="D742" t="e" vm="2">
        <f>[1]!GenLognormal($D$9,$D$10)</f>
        <v>#VALUE!</v>
      </c>
      <c r="E742" t="e" vm="2">
        <f>[1]!genNormal($E$9,$E$10)</f>
        <v>#VALUE!</v>
      </c>
      <c r="F742" t="e" vm="1">
        <f t="shared" si="122"/>
        <v>#VALUE!</v>
      </c>
      <c r="G742" t="e" vm="2">
        <f>[1]!GenLognormal($G$9,$G$10)</f>
        <v>#VALUE!</v>
      </c>
      <c r="H742" t="e" vm="2">
        <f>[1]!genBinomial(1,0.593)</f>
        <v>#VALUE!</v>
      </c>
      <c r="I742" s="13" t="e" vm="1">
        <f t="shared" si="132"/>
        <v>#VALUE!</v>
      </c>
      <c r="J742" t="e" vm="2">
        <f>[1]!genUniform($J$9,$J$10)</f>
        <v>#VALUE!</v>
      </c>
      <c r="K742" t="e" vm="1">
        <f t="shared" si="123"/>
        <v>#VALUE!</v>
      </c>
      <c r="L742" s="47" t="e" vm="1">
        <f t="shared" si="124"/>
        <v>#VALUE!</v>
      </c>
      <c r="M742" t="e" vm="1">
        <f t="shared" si="125"/>
        <v>#VALUE!</v>
      </c>
      <c r="N742" t="e" vm="2">
        <f>[1]!genUniform($N$9,$N$10)</f>
        <v>#VALUE!</v>
      </c>
      <c r="O742" t="e" vm="1">
        <f t="shared" si="126"/>
        <v>#VALUE!</v>
      </c>
      <c r="P742" s="47" t="e" vm="1">
        <f t="shared" si="127"/>
        <v>#VALUE!</v>
      </c>
      <c r="Q742" t="e" vm="1">
        <f t="shared" si="128"/>
        <v>#VALUE!</v>
      </c>
      <c r="R742" t="e" vm="2">
        <f>[1]!genUniform($J$9,$J$10)</f>
        <v>#VALUE!</v>
      </c>
      <c r="S742" t="e" vm="1">
        <f t="shared" si="129"/>
        <v>#VALUE!</v>
      </c>
      <c r="T742" s="47" t="e" vm="1">
        <f t="shared" si="130"/>
        <v>#VALUE!</v>
      </c>
      <c r="U742" t="e" vm="1">
        <f t="shared" si="131"/>
        <v>#VALUE!</v>
      </c>
    </row>
    <row r="743" spans="1:21">
      <c r="A743">
        <v>733</v>
      </c>
      <c r="C743" t="e" vm="2">
        <f>[1]!GenLognormal($C$9,$C$10)</f>
        <v>#VALUE!</v>
      </c>
      <c r="D743" t="e" vm="2">
        <f>[1]!GenLognormal($D$9,$D$10)</f>
        <v>#VALUE!</v>
      </c>
      <c r="E743" t="e" vm="2">
        <f>[1]!genNormal($E$9,$E$10)</f>
        <v>#VALUE!</v>
      </c>
      <c r="F743" t="e" vm="1">
        <f t="shared" si="122"/>
        <v>#VALUE!</v>
      </c>
      <c r="G743" t="e" vm="2">
        <f>[1]!GenLognormal($G$9,$G$10)</f>
        <v>#VALUE!</v>
      </c>
      <c r="H743" t="e" vm="2">
        <f>[1]!genBinomial(1,0.593)</f>
        <v>#VALUE!</v>
      </c>
      <c r="I743" s="13" t="e" vm="1">
        <f t="shared" si="132"/>
        <v>#VALUE!</v>
      </c>
      <c r="J743" t="e" vm="2">
        <f>[1]!genUniform($J$9,$J$10)</f>
        <v>#VALUE!</v>
      </c>
      <c r="K743" t="e" vm="1">
        <f t="shared" si="123"/>
        <v>#VALUE!</v>
      </c>
      <c r="L743" s="47" t="e" vm="1">
        <f t="shared" si="124"/>
        <v>#VALUE!</v>
      </c>
      <c r="M743" t="e" vm="1">
        <f t="shared" si="125"/>
        <v>#VALUE!</v>
      </c>
      <c r="N743" t="e" vm="2">
        <f>[1]!genUniform($N$9,$N$10)</f>
        <v>#VALUE!</v>
      </c>
      <c r="O743" t="e" vm="1">
        <f t="shared" si="126"/>
        <v>#VALUE!</v>
      </c>
      <c r="P743" s="47" t="e" vm="1">
        <f t="shared" si="127"/>
        <v>#VALUE!</v>
      </c>
      <c r="Q743" t="e" vm="1">
        <f t="shared" si="128"/>
        <v>#VALUE!</v>
      </c>
      <c r="R743" t="e" vm="2">
        <f>[1]!genUniform($J$9,$J$10)</f>
        <v>#VALUE!</v>
      </c>
      <c r="S743" t="e" vm="1">
        <f t="shared" si="129"/>
        <v>#VALUE!</v>
      </c>
      <c r="T743" s="47" t="e" vm="1">
        <f t="shared" si="130"/>
        <v>#VALUE!</v>
      </c>
      <c r="U743" t="e" vm="1">
        <f t="shared" si="131"/>
        <v>#VALUE!</v>
      </c>
    </row>
    <row r="744" spans="1:21">
      <c r="A744">
        <v>734</v>
      </c>
      <c r="C744" t="e" vm="2">
        <f>[1]!GenLognormal($C$9,$C$10)</f>
        <v>#VALUE!</v>
      </c>
      <c r="D744" t="e" vm="2">
        <f>[1]!GenLognormal($D$9,$D$10)</f>
        <v>#VALUE!</v>
      </c>
      <c r="E744" t="e" vm="2">
        <f>[1]!genNormal($E$9,$E$10)</f>
        <v>#VALUE!</v>
      </c>
      <c r="F744" t="e" vm="1">
        <f t="shared" si="122"/>
        <v>#VALUE!</v>
      </c>
      <c r="G744" t="e" vm="2">
        <f>[1]!GenLognormal($G$9,$G$10)</f>
        <v>#VALUE!</v>
      </c>
      <c r="H744" t="e" vm="2">
        <f>[1]!genBinomial(1,0.593)</f>
        <v>#VALUE!</v>
      </c>
      <c r="I744" s="13" t="e" vm="1">
        <f t="shared" si="132"/>
        <v>#VALUE!</v>
      </c>
      <c r="J744" t="e" vm="2">
        <f>[1]!genUniform($J$9,$J$10)</f>
        <v>#VALUE!</v>
      </c>
      <c r="K744" t="e" vm="1">
        <f t="shared" si="123"/>
        <v>#VALUE!</v>
      </c>
      <c r="L744" s="47" t="e" vm="1">
        <f t="shared" si="124"/>
        <v>#VALUE!</v>
      </c>
      <c r="M744" t="e" vm="1">
        <f t="shared" si="125"/>
        <v>#VALUE!</v>
      </c>
      <c r="N744" t="e" vm="2">
        <f>[1]!genUniform($N$9,$N$10)</f>
        <v>#VALUE!</v>
      </c>
      <c r="O744" t="e" vm="1">
        <f t="shared" si="126"/>
        <v>#VALUE!</v>
      </c>
      <c r="P744" s="47" t="e" vm="1">
        <f t="shared" si="127"/>
        <v>#VALUE!</v>
      </c>
      <c r="Q744" t="e" vm="1">
        <f t="shared" si="128"/>
        <v>#VALUE!</v>
      </c>
      <c r="R744" t="e" vm="2">
        <f>[1]!genUniform($J$9,$J$10)</f>
        <v>#VALUE!</v>
      </c>
      <c r="S744" t="e" vm="1">
        <f t="shared" si="129"/>
        <v>#VALUE!</v>
      </c>
      <c r="T744" s="47" t="e" vm="1">
        <f t="shared" si="130"/>
        <v>#VALUE!</v>
      </c>
      <c r="U744" t="e" vm="1">
        <f t="shared" si="131"/>
        <v>#VALUE!</v>
      </c>
    </row>
    <row r="745" spans="1:21">
      <c r="A745">
        <v>735</v>
      </c>
      <c r="C745" t="e" vm="2">
        <f>[1]!GenLognormal($C$9,$C$10)</f>
        <v>#VALUE!</v>
      </c>
      <c r="D745" t="e" vm="2">
        <f>[1]!GenLognormal($D$9,$D$10)</f>
        <v>#VALUE!</v>
      </c>
      <c r="E745" t="e" vm="2">
        <f>[1]!genNormal($E$9,$E$10)</f>
        <v>#VALUE!</v>
      </c>
      <c r="F745" t="e" vm="1">
        <f t="shared" si="122"/>
        <v>#VALUE!</v>
      </c>
      <c r="G745" t="e" vm="2">
        <f>[1]!GenLognormal($G$9,$G$10)</f>
        <v>#VALUE!</v>
      </c>
      <c r="H745" t="e" vm="2">
        <f>[1]!genBinomial(1,0.593)</f>
        <v>#VALUE!</v>
      </c>
      <c r="I745" s="13" t="e" vm="1">
        <f t="shared" si="132"/>
        <v>#VALUE!</v>
      </c>
      <c r="J745" t="e" vm="2">
        <f>[1]!genUniform($J$9,$J$10)</f>
        <v>#VALUE!</v>
      </c>
      <c r="K745" t="e" vm="1">
        <f t="shared" si="123"/>
        <v>#VALUE!</v>
      </c>
      <c r="L745" s="47" t="e" vm="1">
        <f t="shared" si="124"/>
        <v>#VALUE!</v>
      </c>
      <c r="M745" t="e" vm="1">
        <f t="shared" si="125"/>
        <v>#VALUE!</v>
      </c>
      <c r="N745" t="e" vm="2">
        <f>[1]!genUniform($N$9,$N$10)</f>
        <v>#VALUE!</v>
      </c>
      <c r="O745" t="e" vm="1">
        <f t="shared" si="126"/>
        <v>#VALUE!</v>
      </c>
      <c r="P745" s="47" t="e" vm="1">
        <f t="shared" si="127"/>
        <v>#VALUE!</v>
      </c>
      <c r="Q745" t="e" vm="1">
        <f t="shared" si="128"/>
        <v>#VALUE!</v>
      </c>
      <c r="R745" t="e" vm="2">
        <f>[1]!genUniform($J$9,$J$10)</f>
        <v>#VALUE!</v>
      </c>
      <c r="S745" t="e" vm="1">
        <f t="shared" si="129"/>
        <v>#VALUE!</v>
      </c>
      <c r="T745" s="47" t="e" vm="1">
        <f t="shared" si="130"/>
        <v>#VALUE!</v>
      </c>
      <c r="U745" t="e" vm="1">
        <f t="shared" si="131"/>
        <v>#VALUE!</v>
      </c>
    </row>
    <row r="746" spans="1:21">
      <c r="A746">
        <v>736</v>
      </c>
      <c r="C746" t="e" vm="2">
        <f>[1]!GenLognormal($C$9,$C$10)</f>
        <v>#VALUE!</v>
      </c>
      <c r="D746" t="e" vm="2">
        <f>[1]!GenLognormal($D$9,$D$10)</f>
        <v>#VALUE!</v>
      </c>
      <c r="E746" t="e" vm="2">
        <f>[1]!genNormal($E$9,$E$10)</f>
        <v>#VALUE!</v>
      </c>
      <c r="F746" t="e" vm="1">
        <f t="shared" si="122"/>
        <v>#VALUE!</v>
      </c>
      <c r="G746" t="e" vm="2">
        <f>[1]!GenLognormal($G$9,$G$10)</f>
        <v>#VALUE!</v>
      </c>
      <c r="H746" t="e" vm="2">
        <f>[1]!genBinomial(1,0.593)</f>
        <v>#VALUE!</v>
      </c>
      <c r="I746" s="13" t="e" vm="1">
        <f t="shared" si="132"/>
        <v>#VALUE!</v>
      </c>
      <c r="J746" t="e" vm="2">
        <f>[1]!genUniform($J$9,$J$10)</f>
        <v>#VALUE!</v>
      </c>
      <c r="K746" t="e" vm="1">
        <f t="shared" si="123"/>
        <v>#VALUE!</v>
      </c>
      <c r="L746" s="47" t="e" vm="1">
        <f t="shared" si="124"/>
        <v>#VALUE!</v>
      </c>
      <c r="M746" t="e" vm="1">
        <f t="shared" si="125"/>
        <v>#VALUE!</v>
      </c>
      <c r="N746" t="e" vm="2">
        <f>[1]!genUniform($N$9,$N$10)</f>
        <v>#VALUE!</v>
      </c>
      <c r="O746" t="e" vm="1">
        <f t="shared" si="126"/>
        <v>#VALUE!</v>
      </c>
      <c r="P746" s="47" t="e" vm="1">
        <f t="shared" si="127"/>
        <v>#VALUE!</v>
      </c>
      <c r="Q746" t="e" vm="1">
        <f t="shared" si="128"/>
        <v>#VALUE!</v>
      </c>
      <c r="R746" t="e" vm="2">
        <f>[1]!genUniform($J$9,$J$10)</f>
        <v>#VALUE!</v>
      </c>
      <c r="S746" t="e" vm="1">
        <f t="shared" si="129"/>
        <v>#VALUE!</v>
      </c>
      <c r="T746" s="47" t="e" vm="1">
        <f t="shared" si="130"/>
        <v>#VALUE!</v>
      </c>
      <c r="U746" t="e" vm="1">
        <f t="shared" si="131"/>
        <v>#VALUE!</v>
      </c>
    </row>
    <row r="747" spans="1:21">
      <c r="A747">
        <v>737</v>
      </c>
      <c r="C747" t="e" vm="2">
        <f>[1]!GenLognormal($C$9,$C$10)</f>
        <v>#VALUE!</v>
      </c>
      <c r="D747" t="e" vm="2">
        <f>[1]!GenLognormal($D$9,$D$10)</f>
        <v>#VALUE!</v>
      </c>
      <c r="E747" t="e" vm="2">
        <f>[1]!genNormal($E$9,$E$10)</f>
        <v>#VALUE!</v>
      </c>
      <c r="F747" t="e" vm="1">
        <f t="shared" si="122"/>
        <v>#VALUE!</v>
      </c>
      <c r="G747" t="e" vm="2">
        <f>[1]!GenLognormal($G$9,$G$10)</f>
        <v>#VALUE!</v>
      </c>
      <c r="H747" t="e" vm="2">
        <f>[1]!genBinomial(1,0.593)</f>
        <v>#VALUE!</v>
      </c>
      <c r="I747" s="13" t="e" vm="1">
        <f t="shared" si="132"/>
        <v>#VALUE!</v>
      </c>
      <c r="J747" t="e" vm="2">
        <f>[1]!genUniform($J$9,$J$10)</f>
        <v>#VALUE!</v>
      </c>
      <c r="K747" t="e" vm="1">
        <f t="shared" si="123"/>
        <v>#VALUE!</v>
      </c>
      <c r="L747" s="47" t="e" vm="1">
        <f t="shared" si="124"/>
        <v>#VALUE!</v>
      </c>
      <c r="M747" t="e" vm="1">
        <f t="shared" si="125"/>
        <v>#VALUE!</v>
      </c>
      <c r="N747" t="e" vm="2">
        <f>[1]!genUniform($N$9,$N$10)</f>
        <v>#VALUE!</v>
      </c>
      <c r="O747" t="e" vm="1">
        <f t="shared" si="126"/>
        <v>#VALUE!</v>
      </c>
      <c r="P747" s="47" t="e" vm="1">
        <f t="shared" si="127"/>
        <v>#VALUE!</v>
      </c>
      <c r="Q747" t="e" vm="1">
        <f t="shared" si="128"/>
        <v>#VALUE!</v>
      </c>
      <c r="R747" t="e" vm="2">
        <f>[1]!genUniform($J$9,$J$10)</f>
        <v>#VALUE!</v>
      </c>
      <c r="S747" t="e" vm="1">
        <f t="shared" si="129"/>
        <v>#VALUE!</v>
      </c>
      <c r="T747" s="47" t="e" vm="1">
        <f t="shared" si="130"/>
        <v>#VALUE!</v>
      </c>
      <c r="U747" t="e" vm="1">
        <f t="shared" si="131"/>
        <v>#VALUE!</v>
      </c>
    </row>
    <row r="748" spans="1:21">
      <c r="A748">
        <v>738</v>
      </c>
      <c r="C748" t="e" vm="2">
        <f>[1]!GenLognormal($C$9,$C$10)</f>
        <v>#VALUE!</v>
      </c>
      <c r="D748" t="e" vm="2">
        <f>[1]!GenLognormal($D$9,$D$10)</f>
        <v>#VALUE!</v>
      </c>
      <c r="E748" t="e" vm="2">
        <f>[1]!genNormal($E$9,$E$10)</f>
        <v>#VALUE!</v>
      </c>
      <c r="F748" t="e" vm="1">
        <f t="shared" si="122"/>
        <v>#VALUE!</v>
      </c>
      <c r="G748" t="e" vm="2">
        <f>[1]!GenLognormal($G$9,$G$10)</f>
        <v>#VALUE!</v>
      </c>
      <c r="H748" t="e" vm="2">
        <f>[1]!genBinomial(1,0.593)</f>
        <v>#VALUE!</v>
      </c>
      <c r="I748" s="13" t="e" vm="1">
        <f t="shared" si="132"/>
        <v>#VALUE!</v>
      </c>
      <c r="J748" t="e" vm="2">
        <f>[1]!genUniform($J$9,$J$10)</f>
        <v>#VALUE!</v>
      </c>
      <c r="K748" t="e" vm="1">
        <f t="shared" si="123"/>
        <v>#VALUE!</v>
      </c>
      <c r="L748" s="47" t="e" vm="1">
        <f t="shared" si="124"/>
        <v>#VALUE!</v>
      </c>
      <c r="M748" t="e" vm="1">
        <f t="shared" si="125"/>
        <v>#VALUE!</v>
      </c>
      <c r="N748" t="e" vm="2">
        <f>[1]!genUniform($N$9,$N$10)</f>
        <v>#VALUE!</v>
      </c>
      <c r="O748" t="e" vm="1">
        <f t="shared" si="126"/>
        <v>#VALUE!</v>
      </c>
      <c r="P748" s="47" t="e" vm="1">
        <f t="shared" si="127"/>
        <v>#VALUE!</v>
      </c>
      <c r="Q748" t="e" vm="1">
        <f t="shared" si="128"/>
        <v>#VALUE!</v>
      </c>
      <c r="R748" t="e" vm="2">
        <f>[1]!genUniform($J$9,$J$10)</f>
        <v>#VALUE!</v>
      </c>
      <c r="S748" t="e" vm="1">
        <f t="shared" si="129"/>
        <v>#VALUE!</v>
      </c>
      <c r="T748" s="47" t="e" vm="1">
        <f t="shared" si="130"/>
        <v>#VALUE!</v>
      </c>
      <c r="U748" t="e" vm="1">
        <f t="shared" si="131"/>
        <v>#VALUE!</v>
      </c>
    </row>
    <row r="749" spans="1:21">
      <c r="A749">
        <v>739</v>
      </c>
      <c r="C749" t="e" vm="2">
        <f>[1]!GenLognormal($C$9,$C$10)</f>
        <v>#VALUE!</v>
      </c>
      <c r="D749" t="e" vm="2">
        <f>[1]!GenLognormal($D$9,$D$10)</f>
        <v>#VALUE!</v>
      </c>
      <c r="E749" t="e" vm="2">
        <f>[1]!genNormal($E$9,$E$10)</f>
        <v>#VALUE!</v>
      </c>
      <c r="F749" t="e" vm="1">
        <f t="shared" si="122"/>
        <v>#VALUE!</v>
      </c>
      <c r="G749" t="e" vm="2">
        <f>[1]!GenLognormal($G$9,$G$10)</f>
        <v>#VALUE!</v>
      </c>
      <c r="H749" t="e" vm="2">
        <f>[1]!genBinomial(1,0.593)</f>
        <v>#VALUE!</v>
      </c>
      <c r="I749" s="13" t="e" vm="1">
        <f t="shared" si="132"/>
        <v>#VALUE!</v>
      </c>
      <c r="J749" t="e" vm="2">
        <f>[1]!genUniform($J$9,$J$10)</f>
        <v>#VALUE!</v>
      </c>
      <c r="K749" t="e" vm="1">
        <f t="shared" si="123"/>
        <v>#VALUE!</v>
      </c>
      <c r="L749" s="47" t="e" vm="1">
        <f t="shared" si="124"/>
        <v>#VALUE!</v>
      </c>
      <c r="M749" t="e" vm="1">
        <f t="shared" si="125"/>
        <v>#VALUE!</v>
      </c>
      <c r="N749" t="e" vm="2">
        <f>[1]!genUniform($N$9,$N$10)</f>
        <v>#VALUE!</v>
      </c>
      <c r="O749" t="e" vm="1">
        <f t="shared" si="126"/>
        <v>#VALUE!</v>
      </c>
      <c r="P749" s="47" t="e" vm="1">
        <f t="shared" si="127"/>
        <v>#VALUE!</v>
      </c>
      <c r="Q749" t="e" vm="1">
        <f t="shared" si="128"/>
        <v>#VALUE!</v>
      </c>
      <c r="R749" t="e" vm="2">
        <f>[1]!genUniform($J$9,$J$10)</f>
        <v>#VALUE!</v>
      </c>
      <c r="S749" t="e" vm="1">
        <f t="shared" si="129"/>
        <v>#VALUE!</v>
      </c>
      <c r="T749" s="47" t="e" vm="1">
        <f t="shared" si="130"/>
        <v>#VALUE!</v>
      </c>
      <c r="U749" t="e" vm="1">
        <f t="shared" si="131"/>
        <v>#VALUE!</v>
      </c>
    </row>
    <row r="750" spans="1:21">
      <c r="A750">
        <v>740</v>
      </c>
      <c r="C750" t="e" vm="2">
        <f>[1]!GenLognormal($C$9,$C$10)</f>
        <v>#VALUE!</v>
      </c>
      <c r="D750" t="e" vm="2">
        <f>[1]!GenLognormal($D$9,$D$10)</f>
        <v>#VALUE!</v>
      </c>
      <c r="E750" t="e" vm="2">
        <f>[1]!genNormal($E$9,$E$10)</f>
        <v>#VALUE!</v>
      </c>
      <c r="F750" t="e" vm="1">
        <f t="shared" si="122"/>
        <v>#VALUE!</v>
      </c>
      <c r="G750" t="e" vm="2">
        <f>[1]!GenLognormal($G$9,$G$10)</f>
        <v>#VALUE!</v>
      </c>
      <c r="H750" t="e" vm="2">
        <f>[1]!genBinomial(1,0.593)</f>
        <v>#VALUE!</v>
      </c>
      <c r="I750" s="13" t="e" vm="1">
        <f t="shared" si="132"/>
        <v>#VALUE!</v>
      </c>
      <c r="J750" t="e" vm="2">
        <f>[1]!genUniform($J$9,$J$10)</f>
        <v>#VALUE!</v>
      </c>
      <c r="K750" t="e" vm="1">
        <f t="shared" si="123"/>
        <v>#VALUE!</v>
      </c>
      <c r="L750" s="47" t="e" vm="1">
        <f t="shared" si="124"/>
        <v>#VALUE!</v>
      </c>
      <c r="M750" t="e" vm="1">
        <f t="shared" si="125"/>
        <v>#VALUE!</v>
      </c>
      <c r="N750" t="e" vm="2">
        <f>[1]!genUniform($N$9,$N$10)</f>
        <v>#VALUE!</v>
      </c>
      <c r="O750" t="e" vm="1">
        <f t="shared" si="126"/>
        <v>#VALUE!</v>
      </c>
      <c r="P750" s="47" t="e" vm="1">
        <f t="shared" si="127"/>
        <v>#VALUE!</v>
      </c>
      <c r="Q750" t="e" vm="1">
        <f t="shared" si="128"/>
        <v>#VALUE!</v>
      </c>
      <c r="R750" t="e" vm="2">
        <f>[1]!genUniform($J$9,$J$10)</f>
        <v>#VALUE!</v>
      </c>
      <c r="S750" t="e" vm="1">
        <f t="shared" si="129"/>
        <v>#VALUE!</v>
      </c>
      <c r="T750" s="47" t="e" vm="1">
        <f t="shared" si="130"/>
        <v>#VALUE!</v>
      </c>
      <c r="U750" t="e" vm="1">
        <f t="shared" si="131"/>
        <v>#VALUE!</v>
      </c>
    </row>
    <row r="751" spans="1:21">
      <c r="A751">
        <v>741</v>
      </c>
      <c r="C751" t="e" vm="2">
        <f>[1]!GenLognormal($C$9,$C$10)</f>
        <v>#VALUE!</v>
      </c>
      <c r="D751" t="e" vm="2">
        <f>[1]!GenLognormal($D$9,$D$10)</f>
        <v>#VALUE!</v>
      </c>
      <c r="E751" t="e" vm="2">
        <f>[1]!genNormal($E$9,$E$10)</f>
        <v>#VALUE!</v>
      </c>
      <c r="F751" t="e" vm="1">
        <f t="shared" si="122"/>
        <v>#VALUE!</v>
      </c>
      <c r="G751" t="e" vm="2">
        <f>[1]!GenLognormal($G$9,$G$10)</f>
        <v>#VALUE!</v>
      </c>
      <c r="H751" t="e" vm="2">
        <f>[1]!genBinomial(1,0.593)</f>
        <v>#VALUE!</v>
      </c>
      <c r="I751" s="13" t="e" vm="1">
        <f t="shared" si="132"/>
        <v>#VALUE!</v>
      </c>
      <c r="J751" t="e" vm="2">
        <f>[1]!genUniform($J$9,$J$10)</f>
        <v>#VALUE!</v>
      </c>
      <c r="K751" t="e" vm="1">
        <f t="shared" si="123"/>
        <v>#VALUE!</v>
      </c>
      <c r="L751" s="47" t="e" vm="1">
        <f t="shared" si="124"/>
        <v>#VALUE!</v>
      </c>
      <c r="M751" t="e" vm="1">
        <f t="shared" si="125"/>
        <v>#VALUE!</v>
      </c>
      <c r="N751" t="e" vm="2">
        <f>[1]!genUniform($N$9,$N$10)</f>
        <v>#VALUE!</v>
      </c>
      <c r="O751" t="e" vm="1">
        <f t="shared" si="126"/>
        <v>#VALUE!</v>
      </c>
      <c r="P751" s="47" t="e" vm="1">
        <f t="shared" si="127"/>
        <v>#VALUE!</v>
      </c>
      <c r="Q751" t="e" vm="1">
        <f t="shared" si="128"/>
        <v>#VALUE!</v>
      </c>
      <c r="R751" t="e" vm="2">
        <f>[1]!genUniform($J$9,$J$10)</f>
        <v>#VALUE!</v>
      </c>
      <c r="S751" t="e" vm="1">
        <f t="shared" si="129"/>
        <v>#VALUE!</v>
      </c>
      <c r="T751" s="47" t="e" vm="1">
        <f t="shared" si="130"/>
        <v>#VALUE!</v>
      </c>
      <c r="U751" t="e" vm="1">
        <f t="shared" si="131"/>
        <v>#VALUE!</v>
      </c>
    </row>
    <row r="752" spans="1:21">
      <c r="A752">
        <v>742</v>
      </c>
      <c r="C752" t="e" vm="2">
        <f>[1]!GenLognormal($C$9,$C$10)</f>
        <v>#VALUE!</v>
      </c>
      <c r="D752" t="e" vm="2">
        <f>[1]!GenLognormal($D$9,$D$10)</f>
        <v>#VALUE!</v>
      </c>
      <c r="E752" t="e" vm="2">
        <f>[1]!genNormal($E$9,$E$10)</f>
        <v>#VALUE!</v>
      </c>
      <c r="F752" t="e" vm="1">
        <f t="shared" si="122"/>
        <v>#VALUE!</v>
      </c>
      <c r="G752" t="e" vm="2">
        <f>[1]!GenLognormal($G$9,$G$10)</f>
        <v>#VALUE!</v>
      </c>
      <c r="H752" t="e" vm="2">
        <f>[1]!genBinomial(1,0.593)</f>
        <v>#VALUE!</v>
      </c>
      <c r="I752" s="13" t="e" vm="1">
        <f t="shared" si="132"/>
        <v>#VALUE!</v>
      </c>
      <c r="J752" t="e" vm="2">
        <f>[1]!genUniform($J$9,$J$10)</f>
        <v>#VALUE!</v>
      </c>
      <c r="K752" t="e" vm="1">
        <f t="shared" si="123"/>
        <v>#VALUE!</v>
      </c>
      <c r="L752" s="47" t="e" vm="1">
        <f t="shared" si="124"/>
        <v>#VALUE!</v>
      </c>
      <c r="M752" t="e" vm="1">
        <f t="shared" si="125"/>
        <v>#VALUE!</v>
      </c>
      <c r="N752" t="e" vm="2">
        <f>[1]!genUniform($N$9,$N$10)</f>
        <v>#VALUE!</v>
      </c>
      <c r="O752" t="e" vm="1">
        <f t="shared" si="126"/>
        <v>#VALUE!</v>
      </c>
      <c r="P752" s="47" t="e" vm="1">
        <f t="shared" si="127"/>
        <v>#VALUE!</v>
      </c>
      <c r="Q752" t="e" vm="1">
        <f t="shared" si="128"/>
        <v>#VALUE!</v>
      </c>
      <c r="R752" t="e" vm="2">
        <f>[1]!genUniform($J$9,$J$10)</f>
        <v>#VALUE!</v>
      </c>
      <c r="S752" t="e" vm="1">
        <f t="shared" si="129"/>
        <v>#VALUE!</v>
      </c>
      <c r="T752" s="47" t="e" vm="1">
        <f t="shared" si="130"/>
        <v>#VALUE!</v>
      </c>
      <c r="U752" t="e" vm="1">
        <f t="shared" si="131"/>
        <v>#VALUE!</v>
      </c>
    </row>
    <row r="753" spans="1:21">
      <c r="A753">
        <v>743</v>
      </c>
      <c r="C753" t="e" vm="2">
        <f>[1]!GenLognormal($C$9,$C$10)</f>
        <v>#VALUE!</v>
      </c>
      <c r="D753" t="e" vm="2">
        <f>[1]!GenLognormal($D$9,$D$10)</f>
        <v>#VALUE!</v>
      </c>
      <c r="E753" t="e" vm="2">
        <f>[1]!genNormal($E$9,$E$10)</f>
        <v>#VALUE!</v>
      </c>
      <c r="F753" t="e" vm="1">
        <f t="shared" si="122"/>
        <v>#VALUE!</v>
      </c>
      <c r="G753" t="e" vm="2">
        <f>[1]!GenLognormal($G$9,$G$10)</f>
        <v>#VALUE!</v>
      </c>
      <c r="H753" t="e" vm="2">
        <f>[1]!genBinomial(1,0.593)</f>
        <v>#VALUE!</v>
      </c>
      <c r="I753" s="13" t="e" vm="1">
        <f t="shared" si="132"/>
        <v>#VALUE!</v>
      </c>
      <c r="J753" t="e" vm="2">
        <f>[1]!genUniform($J$9,$J$10)</f>
        <v>#VALUE!</v>
      </c>
      <c r="K753" t="e" vm="1">
        <f t="shared" si="123"/>
        <v>#VALUE!</v>
      </c>
      <c r="L753" s="47" t="e" vm="1">
        <f t="shared" si="124"/>
        <v>#VALUE!</v>
      </c>
      <c r="M753" t="e" vm="1">
        <f t="shared" si="125"/>
        <v>#VALUE!</v>
      </c>
      <c r="N753" t="e" vm="2">
        <f>[1]!genUniform($N$9,$N$10)</f>
        <v>#VALUE!</v>
      </c>
      <c r="O753" t="e" vm="1">
        <f t="shared" si="126"/>
        <v>#VALUE!</v>
      </c>
      <c r="P753" s="47" t="e" vm="1">
        <f t="shared" si="127"/>
        <v>#VALUE!</v>
      </c>
      <c r="Q753" t="e" vm="1">
        <f t="shared" si="128"/>
        <v>#VALUE!</v>
      </c>
      <c r="R753" t="e" vm="2">
        <f>[1]!genUniform($J$9,$J$10)</f>
        <v>#VALUE!</v>
      </c>
      <c r="S753" t="e" vm="1">
        <f t="shared" si="129"/>
        <v>#VALUE!</v>
      </c>
      <c r="T753" s="47" t="e" vm="1">
        <f t="shared" si="130"/>
        <v>#VALUE!</v>
      </c>
      <c r="U753" t="e" vm="1">
        <f t="shared" si="131"/>
        <v>#VALUE!</v>
      </c>
    </row>
    <row r="754" spans="1:21">
      <c r="A754">
        <v>744</v>
      </c>
      <c r="C754" t="e" vm="2">
        <f>[1]!GenLognormal($C$9,$C$10)</f>
        <v>#VALUE!</v>
      </c>
      <c r="D754" t="e" vm="2">
        <f>[1]!GenLognormal($D$9,$D$10)</f>
        <v>#VALUE!</v>
      </c>
      <c r="E754" t="e" vm="2">
        <f>[1]!genNormal($E$9,$E$10)</f>
        <v>#VALUE!</v>
      </c>
      <c r="F754" t="e" vm="1">
        <f t="shared" si="122"/>
        <v>#VALUE!</v>
      </c>
      <c r="G754" t="e" vm="2">
        <f>[1]!GenLognormal($G$9,$G$10)</f>
        <v>#VALUE!</v>
      </c>
      <c r="H754" t="e" vm="2">
        <f>[1]!genBinomial(1,0.593)</f>
        <v>#VALUE!</v>
      </c>
      <c r="I754" s="13" t="e" vm="1">
        <f t="shared" si="132"/>
        <v>#VALUE!</v>
      </c>
      <c r="J754" t="e" vm="2">
        <f>[1]!genUniform($J$9,$J$10)</f>
        <v>#VALUE!</v>
      </c>
      <c r="K754" t="e" vm="1">
        <f t="shared" si="123"/>
        <v>#VALUE!</v>
      </c>
      <c r="L754" s="47" t="e" vm="1">
        <f t="shared" si="124"/>
        <v>#VALUE!</v>
      </c>
      <c r="M754" t="e" vm="1">
        <f t="shared" si="125"/>
        <v>#VALUE!</v>
      </c>
      <c r="N754" t="e" vm="2">
        <f>[1]!genUniform($N$9,$N$10)</f>
        <v>#VALUE!</v>
      </c>
      <c r="O754" t="e" vm="1">
        <f t="shared" si="126"/>
        <v>#VALUE!</v>
      </c>
      <c r="P754" s="47" t="e" vm="1">
        <f t="shared" si="127"/>
        <v>#VALUE!</v>
      </c>
      <c r="Q754" t="e" vm="1">
        <f t="shared" si="128"/>
        <v>#VALUE!</v>
      </c>
      <c r="R754" t="e" vm="2">
        <f>[1]!genUniform($J$9,$J$10)</f>
        <v>#VALUE!</v>
      </c>
      <c r="S754" t="e" vm="1">
        <f t="shared" si="129"/>
        <v>#VALUE!</v>
      </c>
      <c r="T754" s="47" t="e" vm="1">
        <f t="shared" si="130"/>
        <v>#VALUE!</v>
      </c>
      <c r="U754" t="e" vm="1">
        <f t="shared" si="131"/>
        <v>#VALUE!</v>
      </c>
    </row>
    <row r="755" spans="1:21">
      <c r="A755">
        <v>745</v>
      </c>
      <c r="C755" t="e" vm="2">
        <f>[1]!GenLognormal($C$9,$C$10)</f>
        <v>#VALUE!</v>
      </c>
      <c r="D755" t="e" vm="2">
        <f>[1]!GenLognormal($D$9,$D$10)</f>
        <v>#VALUE!</v>
      </c>
      <c r="E755" t="e" vm="2">
        <f>[1]!genNormal($E$9,$E$10)</f>
        <v>#VALUE!</v>
      </c>
      <c r="F755" t="e" vm="1">
        <f t="shared" si="122"/>
        <v>#VALUE!</v>
      </c>
      <c r="G755" t="e" vm="2">
        <f>[1]!GenLognormal($G$9,$G$10)</f>
        <v>#VALUE!</v>
      </c>
      <c r="H755" t="e" vm="2">
        <f>[1]!genBinomial(1,0.593)</f>
        <v>#VALUE!</v>
      </c>
      <c r="I755" s="13" t="e" vm="1">
        <f t="shared" si="132"/>
        <v>#VALUE!</v>
      </c>
      <c r="J755" t="e" vm="2">
        <f>[1]!genUniform($J$9,$J$10)</f>
        <v>#VALUE!</v>
      </c>
      <c r="K755" t="e" vm="1">
        <f t="shared" si="123"/>
        <v>#VALUE!</v>
      </c>
      <c r="L755" s="47" t="e" vm="1">
        <f t="shared" si="124"/>
        <v>#VALUE!</v>
      </c>
      <c r="M755" t="e" vm="1">
        <f t="shared" si="125"/>
        <v>#VALUE!</v>
      </c>
      <c r="N755" t="e" vm="2">
        <f>[1]!genUniform($N$9,$N$10)</f>
        <v>#VALUE!</v>
      </c>
      <c r="O755" t="e" vm="1">
        <f t="shared" si="126"/>
        <v>#VALUE!</v>
      </c>
      <c r="P755" s="47" t="e" vm="1">
        <f t="shared" si="127"/>
        <v>#VALUE!</v>
      </c>
      <c r="Q755" t="e" vm="1">
        <f t="shared" si="128"/>
        <v>#VALUE!</v>
      </c>
      <c r="R755" t="e" vm="2">
        <f>[1]!genUniform($J$9,$J$10)</f>
        <v>#VALUE!</v>
      </c>
      <c r="S755" t="e" vm="1">
        <f t="shared" si="129"/>
        <v>#VALUE!</v>
      </c>
      <c r="T755" s="47" t="e" vm="1">
        <f t="shared" si="130"/>
        <v>#VALUE!</v>
      </c>
      <c r="U755" t="e" vm="1">
        <f t="shared" si="131"/>
        <v>#VALUE!</v>
      </c>
    </row>
    <row r="756" spans="1:21">
      <c r="A756">
        <v>746</v>
      </c>
      <c r="C756" t="e" vm="2">
        <f>[1]!GenLognormal($C$9,$C$10)</f>
        <v>#VALUE!</v>
      </c>
      <c r="D756" t="e" vm="2">
        <f>[1]!GenLognormal($D$9,$D$10)</f>
        <v>#VALUE!</v>
      </c>
      <c r="E756" t="e" vm="2">
        <f>[1]!genNormal($E$9,$E$10)</f>
        <v>#VALUE!</v>
      </c>
      <c r="F756" t="e" vm="1">
        <f t="shared" si="122"/>
        <v>#VALUE!</v>
      </c>
      <c r="G756" t="e" vm="2">
        <f>[1]!GenLognormal($G$9,$G$10)</f>
        <v>#VALUE!</v>
      </c>
      <c r="H756" t="e" vm="2">
        <f>[1]!genBinomial(1,0.593)</f>
        <v>#VALUE!</v>
      </c>
      <c r="I756" s="13" t="e" vm="1">
        <f t="shared" si="132"/>
        <v>#VALUE!</v>
      </c>
      <c r="J756" t="e" vm="2">
        <f>[1]!genUniform($J$9,$J$10)</f>
        <v>#VALUE!</v>
      </c>
      <c r="K756" t="e" vm="1">
        <f t="shared" si="123"/>
        <v>#VALUE!</v>
      </c>
      <c r="L756" s="47" t="e" vm="1">
        <f t="shared" si="124"/>
        <v>#VALUE!</v>
      </c>
      <c r="M756" t="e" vm="1">
        <f t="shared" si="125"/>
        <v>#VALUE!</v>
      </c>
      <c r="N756" t="e" vm="2">
        <f>[1]!genUniform($N$9,$N$10)</f>
        <v>#VALUE!</v>
      </c>
      <c r="O756" t="e" vm="1">
        <f t="shared" si="126"/>
        <v>#VALUE!</v>
      </c>
      <c r="P756" s="47" t="e" vm="1">
        <f t="shared" si="127"/>
        <v>#VALUE!</v>
      </c>
      <c r="Q756" t="e" vm="1">
        <f t="shared" si="128"/>
        <v>#VALUE!</v>
      </c>
      <c r="R756" t="e" vm="2">
        <f>[1]!genUniform($J$9,$J$10)</f>
        <v>#VALUE!</v>
      </c>
      <c r="S756" t="e" vm="1">
        <f t="shared" si="129"/>
        <v>#VALUE!</v>
      </c>
      <c r="T756" s="47" t="e" vm="1">
        <f t="shared" si="130"/>
        <v>#VALUE!</v>
      </c>
      <c r="U756" t="e" vm="1">
        <f t="shared" si="131"/>
        <v>#VALUE!</v>
      </c>
    </row>
    <row r="757" spans="1:21">
      <c r="A757">
        <v>747</v>
      </c>
      <c r="C757" t="e" vm="2">
        <f>[1]!GenLognormal($C$9,$C$10)</f>
        <v>#VALUE!</v>
      </c>
      <c r="D757" t="e" vm="2">
        <f>[1]!GenLognormal($D$9,$D$10)</f>
        <v>#VALUE!</v>
      </c>
      <c r="E757" t="e" vm="2">
        <f>[1]!genNormal($E$9,$E$10)</f>
        <v>#VALUE!</v>
      </c>
      <c r="F757" t="e" vm="1">
        <f t="shared" si="122"/>
        <v>#VALUE!</v>
      </c>
      <c r="G757" t="e" vm="2">
        <f>[1]!GenLognormal($G$9,$G$10)</f>
        <v>#VALUE!</v>
      </c>
      <c r="H757" t="e" vm="2">
        <f>[1]!genBinomial(1,0.593)</f>
        <v>#VALUE!</v>
      </c>
      <c r="I757" s="13" t="e" vm="1">
        <f t="shared" si="132"/>
        <v>#VALUE!</v>
      </c>
      <c r="J757" t="e" vm="2">
        <f>[1]!genUniform($J$9,$J$10)</f>
        <v>#VALUE!</v>
      </c>
      <c r="K757" t="e" vm="1">
        <f t="shared" si="123"/>
        <v>#VALUE!</v>
      </c>
      <c r="L757" s="47" t="e" vm="1">
        <f t="shared" si="124"/>
        <v>#VALUE!</v>
      </c>
      <c r="M757" t="e" vm="1">
        <f t="shared" si="125"/>
        <v>#VALUE!</v>
      </c>
      <c r="N757" t="e" vm="2">
        <f>[1]!genUniform($N$9,$N$10)</f>
        <v>#VALUE!</v>
      </c>
      <c r="O757" t="e" vm="1">
        <f t="shared" si="126"/>
        <v>#VALUE!</v>
      </c>
      <c r="P757" s="47" t="e" vm="1">
        <f t="shared" si="127"/>
        <v>#VALUE!</v>
      </c>
      <c r="Q757" t="e" vm="1">
        <f t="shared" si="128"/>
        <v>#VALUE!</v>
      </c>
      <c r="R757" t="e" vm="2">
        <f>[1]!genUniform($J$9,$J$10)</f>
        <v>#VALUE!</v>
      </c>
      <c r="S757" t="e" vm="1">
        <f t="shared" si="129"/>
        <v>#VALUE!</v>
      </c>
      <c r="T757" s="47" t="e" vm="1">
        <f t="shared" si="130"/>
        <v>#VALUE!</v>
      </c>
      <c r="U757" t="e" vm="1">
        <f t="shared" si="131"/>
        <v>#VALUE!</v>
      </c>
    </row>
    <row r="758" spans="1:21">
      <c r="A758">
        <v>748</v>
      </c>
      <c r="C758" t="e" vm="2">
        <f>[1]!GenLognormal($C$9,$C$10)</f>
        <v>#VALUE!</v>
      </c>
      <c r="D758" t="e" vm="2">
        <f>[1]!GenLognormal($D$9,$D$10)</f>
        <v>#VALUE!</v>
      </c>
      <c r="E758" t="e" vm="2">
        <f>[1]!genNormal($E$9,$E$10)</f>
        <v>#VALUE!</v>
      </c>
      <c r="F758" t="e" vm="1">
        <f t="shared" si="122"/>
        <v>#VALUE!</v>
      </c>
      <c r="G758" t="e" vm="2">
        <f>[1]!GenLognormal($G$9,$G$10)</f>
        <v>#VALUE!</v>
      </c>
      <c r="H758" t="e" vm="2">
        <f>[1]!genBinomial(1,0.593)</f>
        <v>#VALUE!</v>
      </c>
      <c r="I758" s="13" t="e" vm="1">
        <f t="shared" si="132"/>
        <v>#VALUE!</v>
      </c>
      <c r="J758" t="e" vm="2">
        <f>[1]!genUniform($J$9,$J$10)</f>
        <v>#VALUE!</v>
      </c>
      <c r="K758" t="e" vm="1">
        <f t="shared" si="123"/>
        <v>#VALUE!</v>
      </c>
      <c r="L758" s="47" t="e" vm="1">
        <f t="shared" si="124"/>
        <v>#VALUE!</v>
      </c>
      <c r="M758" t="e" vm="1">
        <f t="shared" si="125"/>
        <v>#VALUE!</v>
      </c>
      <c r="N758" t="e" vm="2">
        <f>[1]!genUniform($N$9,$N$10)</f>
        <v>#VALUE!</v>
      </c>
      <c r="O758" t="e" vm="1">
        <f t="shared" si="126"/>
        <v>#VALUE!</v>
      </c>
      <c r="P758" s="47" t="e" vm="1">
        <f t="shared" si="127"/>
        <v>#VALUE!</v>
      </c>
      <c r="Q758" t="e" vm="1">
        <f t="shared" si="128"/>
        <v>#VALUE!</v>
      </c>
      <c r="R758" t="e" vm="2">
        <f>[1]!genUniform($J$9,$J$10)</f>
        <v>#VALUE!</v>
      </c>
      <c r="S758" t="e" vm="1">
        <f t="shared" si="129"/>
        <v>#VALUE!</v>
      </c>
      <c r="T758" s="47" t="e" vm="1">
        <f t="shared" si="130"/>
        <v>#VALUE!</v>
      </c>
      <c r="U758" t="e" vm="1">
        <f t="shared" si="131"/>
        <v>#VALUE!</v>
      </c>
    </row>
    <row r="759" spans="1:21">
      <c r="A759">
        <v>749</v>
      </c>
      <c r="C759" t="e" vm="2">
        <f>[1]!GenLognormal($C$9,$C$10)</f>
        <v>#VALUE!</v>
      </c>
      <c r="D759" t="e" vm="2">
        <f>[1]!GenLognormal($D$9,$D$10)</f>
        <v>#VALUE!</v>
      </c>
      <c r="E759" t="e" vm="2">
        <f>[1]!genNormal($E$9,$E$10)</f>
        <v>#VALUE!</v>
      </c>
      <c r="F759" t="e" vm="1">
        <f t="shared" si="122"/>
        <v>#VALUE!</v>
      </c>
      <c r="G759" t="e" vm="2">
        <f>[1]!GenLognormal($G$9,$G$10)</f>
        <v>#VALUE!</v>
      </c>
      <c r="H759" t="e" vm="2">
        <f>[1]!genBinomial(1,0.593)</f>
        <v>#VALUE!</v>
      </c>
      <c r="I759" s="13" t="e" vm="1">
        <f t="shared" si="132"/>
        <v>#VALUE!</v>
      </c>
      <c r="J759" t="e" vm="2">
        <f>[1]!genUniform($J$9,$J$10)</f>
        <v>#VALUE!</v>
      </c>
      <c r="K759" t="e" vm="1">
        <f t="shared" si="123"/>
        <v>#VALUE!</v>
      </c>
      <c r="L759" s="47" t="e" vm="1">
        <f t="shared" si="124"/>
        <v>#VALUE!</v>
      </c>
      <c r="M759" t="e" vm="1">
        <f t="shared" si="125"/>
        <v>#VALUE!</v>
      </c>
      <c r="N759" t="e" vm="2">
        <f>[1]!genUniform($N$9,$N$10)</f>
        <v>#VALUE!</v>
      </c>
      <c r="O759" t="e" vm="1">
        <f t="shared" si="126"/>
        <v>#VALUE!</v>
      </c>
      <c r="P759" s="47" t="e" vm="1">
        <f t="shared" si="127"/>
        <v>#VALUE!</v>
      </c>
      <c r="Q759" t="e" vm="1">
        <f t="shared" si="128"/>
        <v>#VALUE!</v>
      </c>
      <c r="R759" t="e" vm="2">
        <f>[1]!genUniform($J$9,$J$10)</f>
        <v>#VALUE!</v>
      </c>
      <c r="S759" t="e" vm="1">
        <f t="shared" si="129"/>
        <v>#VALUE!</v>
      </c>
      <c r="T759" s="47" t="e" vm="1">
        <f t="shared" si="130"/>
        <v>#VALUE!</v>
      </c>
      <c r="U759" t="e" vm="1">
        <f t="shared" si="131"/>
        <v>#VALUE!</v>
      </c>
    </row>
    <row r="760" spans="1:21">
      <c r="A760">
        <v>750</v>
      </c>
      <c r="C760" t="e" vm="2">
        <f>[1]!GenLognormal($C$9,$C$10)</f>
        <v>#VALUE!</v>
      </c>
      <c r="D760" t="e" vm="2">
        <f>[1]!GenLognormal($D$9,$D$10)</f>
        <v>#VALUE!</v>
      </c>
      <c r="E760" t="e" vm="2">
        <f>[1]!genNormal($E$9,$E$10)</f>
        <v>#VALUE!</v>
      </c>
      <c r="F760" t="e" vm="1">
        <f t="shared" si="122"/>
        <v>#VALUE!</v>
      </c>
      <c r="G760" t="e" vm="2">
        <f>[1]!GenLognormal($G$9,$G$10)</f>
        <v>#VALUE!</v>
      </c>
      <c r="H760" t="e" vm="2">
        <f>[1]!genBinomial(1,0.593)</f>
        <v>#VALUE!</v>
      </c>
      <c r="I760" s="13" t="e" vm="1">
        <f t="shared" si="132"/>
        <v>#VALUE!</v>
      </c>
      <c r="J760" t="e" vm="2">
        <f>[1]!genUniform($J$9,$J$10)</f>
        <v>#VALUE!</v>
      </c>
      <c r="K760" t="e" vm="1">
        <f t="shared" si="123"/>
        <v>#VALUE!</v>
      </c>
      <c r="L760" s="47" t="e" vm="1">
        <f t="shared" si="124"/>
        <v>#VALUE!</v>
      </c>
      <c r="M760" t="e" vm="1">
        <f t="shared" si="125"/>
        <v>#VALUE!</v>
      </c>
      <c r="N760" t="e" vm="2">
        <f>[1]!genUniform($N$9,$N$10)</f>
        <v>#VALUE!</v>
      </c>
      <c r="O760" t="e" vm="1">
        <f t="shared" si="126"/>
        <v>#VALUE!</v>
      </c>
      <c r="P760" s="47" t="e" vm="1">
        <f t="shared" si="127"/>
        <v>#VALUE!</v>
      </c>
      <c r="Q760" t="e" vm="1">
        <f t="shared" si="128"/>
        <v>#VALUE!</v>
      </c>
      <c r="R760" t="e" vm="2">
        <f>[1]!genUniform($J$9,$J$10)</f>
        <v>#VALUE!</v>
      </c>
      <c r="S760" t="e" vm="1">
        <f t="shared" si="129"/>
        <v>#VALUE!</v>
      </c>
      <c r="T760" s="47" t="e" vm="1">
        <f t="shared" si="130"/>
        <v>#VALUE!</v>
      </c>
      <c r="U760" t="e" vm="1">
        <f t="shared" si="131"/>
        <v>#VALUE!</v>
      </c>
    </row>
    <row r="761" spans="1:21">
      <c r="A761">
        <v>751</v>
      </c>
      <c r="C761" t="e" vm="2">
        <f>[1]!GenLognormal($C$9,$C$10)</f>
        <v>#VALUE!</v>
      </c>
      <c r="D761" t="e" vm="2">
        <f>[1]!GenLognormal($D$9,$D$10)</f>
        <v>#VALUE!</v>
      </c>
      <c r="E761" t="e" vm="2">
        <f>[1]!genNormal($E$9,$E$10)</f>
        <v>#VALUE!</v>
      </c>
      <c r="F761" t="e" vm="1">
        <f t="shared" si="122"/>
        <v>#VALUE!</v>
      </c>
      <c r="G761" t="e" vm="2">
        <f>[1]!GenLognormal($G$9,$G$10)</f>
        <v>#VALUE!</v>
      </c>
      <c r="H761" t="e" vm="2">
        <f>[1]!genBinomial(1,0.593)</f>
        <v>#VALUE!</v>
      </c>
      <c r="I761" s="13" t="e" vm="1">
        <f t="shared" si="132"/>
        <v>#VALUE!</v>
      </c>
      <c r="J761" t="e" vm="2">
        <f>[1]!genUniform($J$9,$J$10)</f>
        <v>#VALUE!</v>
      </c>
      <c r="K761" t="e" vm="1">
        <f t="shared" si="123"/>
        <v>#VALUE!</v>
      </c>
      <c r="L761" s="47" t="e" vm="1">
        <f t="shared" si="124"/>
        <v>#VALUE!</v>
      </c>
      <c r="M761" t="e" vm="1">
        <f t="shared" si="125"/>
        <v>#VALUE!</v>
      </c>
      <c r="N761" t="e" vm="2">
        <f>[1]!genUniform($N$9,$N$10)</f>
        <v>#VALUE!</v>
      </c>
      <c r="O761" t="e" vm="1">
        <f t="shared" si="126"/>
        <v>#VALUE!</v>
      </c>
      <c r="P761" s="47" t="e" vm="1">
        <f t="shared" si="127"/>
        <v>#VALUE!</v>
      </c>
      <c r="Q761" t="e" vm="1">
        <f t="shared" si="128"/>
        <v>#VALUE!</v>
      </c>
      <c r="R761" t="e" vm="2">
        <f>[1]!genUniform($J$9,$J$10)</f>
        <v>#VALUE!</v>
      </c>
      <c r="S761" t="e" vm="1">
        <f t="shared" si="129"/>
        <v>#VALUE!</v>
      </c>
      <c r="T761" s="47" t="e" vm="1">
        <f t="shared" si="130"/>
        <v>#VALUE!</v>
      </c>
      <c r="U761" t="e" vm="1">
        <f t="shared" si="131"/>
        <v>#VALUE!</v>
      </c>
    </row>
    <row r="762" spans="1:21">
      <c r="A762">
        <v>752</v>
      </c>
      <c r="C762" t="e" vm="2">
        <f>[1]!GenLognormal($C$9,$C$10)</f>
        <v>#VALUE!</v>
      </c>
      <c r="D762" t="e" vm="2">
        <f>[1]!GenLognormal($D$9,$D$10)</f>
        <v>#VALUE!</v>
      </c>
      <c r="E762" t="e" vm="2">
        <f>[1]!genNormal($E$9,$E$10)</f>
        <v>#VALUE!</v>
      </c>
      <c r="F762" t="e" vm="1">
        <f t="shared" si="122"/>
        <v>#VALUE!</v>
      </c>
      <c r="G762" t="e" vm="2">
        <f>[1]!GenLognormal($G$9,$G$10)</f>
        <v>#VALUE!</v>
      </c>
      <c r="H762" t="e" vm="2">
        <f>[1]!genBinomial(1,0.593)</f>
        <v>#VALUE!</v>
      </c>
      <c r="I762" s="13" t="e" vm="1">
        <f t="shared" si="132"/>
        <v>#VALUE!</v>
      </c>
      <c r="J762" t="e" vm="2">
        <f>[1]!genUniform($J$9,$J$10)</f>
        <v>#VALUE!</v>
      </c>
      <c r="K762" t="e" vm="1">
        <f t="shared" si="123"/>
        <v>#VALUE!</v>
      </c>
      <c r="L762" s="47" t="e" vm="1">
        <f t="shared" si="124"/>
        <v>#VALUE!</v>
      </c>
      <c r="M762" t="e" vm="1">
        <f t="shared" si="125"/>
        <v>#VALUE!</v>
      </c>
      <c r="N762" t="e" vm="2">
        <f>[1]!genUniform($N$9,$N$10)</f>
        <v>#VALUE!</v>
      </c>
      <c r="O762" t="e" vm="1">
        <f t="shared" si="126"/>
        <v>#VALUE!</v>
      </c>
      <c r="P762" s="47" t="e" vm="1">
        <f t="shared" si="127"/>
        <v>#VALUE!</v>
      </c>
      <c r="Q762" t="e" vm="1">
        <f t="shared" si="128"/>
        <v>#VALUE!</v>
      </c>
      <c r="R762" t="e" vm="2">
        <f>[1]!genUniform($J$9,$J$10)</f>
        <v>#VALUE!</v>
      </c>
      <c r="S762" t="e" vm="1">
        <f t="shared" si="129"/>
        <v>#VALUE!</v>
      </c>
      <c r="T762" s="47" t="e" vm="1">
        <f t="shared" si="130"/>
        <v>#VALUE!</v>
      </c>
      <c r="U762" t="e" vm="1">
        <f t="shared" si="131"/>
        <v>#VALUE!</v>
      </c>
    </row>
    <row r="763" spans="1:21">
      <c r="A763">
        <v>753</v>
      </c>
      <c r="C763" t="e" vm="2">
        <f>[1]!GenLognormal($C$9,$C$10)</f>
        <v>#VALUE!</v>
      </c>
      <c r="D763" t="e" vm="2">
        <f>[1]!GenLognormal($D$9,$D$10)</f>
        <v>#VALUE!</v>
      </c>
      <c r="E763" t="e" vm="2">
        <f>[1]!genNormal($E$9,$E$10)</f>
        <v>#VALUE!</v>
      </c>
      <c r="F763" t="e" vm="1">
        <f t="shared" si="122"/>
        <v>#VALUE!</v>
      </c>
      <c r="G763" t="e" vm="2">
        <f>[1]!GenLognormal($G$9,$G$10)</f>
        <v>#VALUE!</v>
      </c>
      <c r="H763" t="e" vm="2">
        <f>[1]!genBinomial(1,0.593)</f>
        <v>#VALUE!</v>
      </c>
      <c r="I763" s="13" t="e" vm="1">
        <f t="shared" si="132"/>
        <v>#VALUE!</v>
      </c>
      <c r="J763" t="e" vm="2">
        <f>[1]!genUniform($J$9,$J$10)</f>
        <v>#VALUE!</v>
      </c>
      <c r="K763" t="e" vm="1">
        <f t="shared" si="123"/>
        <v>#VALUE!</v>
      </c>
      <c r="L763" s="47" t="e" vm="1">
        <f t="shared" si="124"/>
        <v>#VALUE!</v>
      </c>
      <c r="M763" t="e" vm="1">
        <f t="shared" si="125"/>
        <v>#VALUE!</v>
      </c>
      <c r="N763" t="e" vm="2">
        <f>[1]!genUniform($N$9,$N$10)</f>
        <v>#VALUE!</v>
      </c>
      <c r="O763" t="e" vm="1">
        <f t="shared" si="126"/>
        <v>#VALUE!</v>
      </c>
      <c r="P763" s="47" t="e" vm="1">
        <f t="shared" si="127"/>
        <v>#VALUE!</v>
      </c>
      <c r="Q763" t="e" vm="1">
        <f t="shared" si="128"/>
        <v>#VALUE!</v>
      </c>
      <c r="R763" t="e" vm="2">
        <f>[1]!genUniform($J$9,$J$10)</f>
        <v>#VALUE!</v>
      </c>
      <c r="S763" t="e" vm="1">
        <f t="shared" si="129"/>
        <v>#VALUE!</v>
      </c>
      <c r="T763" s="47" t="e" vm="1">
        <f t="shared" si="130"/>
        <v>#VALUE!</v>
      </c>
      <c r="U763" t="e" vm="1">
        <f t="shared" si="131"/>
        <v>#VALUE!</v>
      </c>
    </row>
    <row r="764" spans="1:21">
      <c r="A764">
        <v>754</v>
      </c>
      <c r="C764" t="e" vm="2">
        <f>[1]!GenLognormal($C$9,$C$10)</f>
        <v>#VALUE!</v>
      </c>
      <c r="D764" t="e" vm="2">
        <f>[1]!GenLognormal($D$9,$D$10)</f>
        <v>#VALUE!</v>
      </c>
      <c r="E764" t="e" vm="2">
        <f>[1]!genNormal($E$9,$E$10)</f>
        <v>#VALUE!</v>
      </c>
      <c r="F764" t="e" vm="1">
        <f t="shared" si="122"/>
        <v>#VALUE!</v>
      </c>
      <c r="G764" t="e" vm="2">
        <f>[1]!GenLognormal($G$9,$G$10)</f>
        <v>#VALUE!</v>
      </c>
      <c r="H764" t="e" vm="2">
        <f>[1]!genBinomial(1,0.593)</f>
        <v>#VALUE!</v>
      </c>
      <c r="I764" s="13" t="e" vm="1">
        <f t="shared" si="132"/>
        <v>#VALUE!</v>
      </c>
      <c r="J764" t="e" vm="2">
        <f>[1]!genUniform($J$9,$J$10)</f>
        <v>#VALUE!</v>
      </c>
      <c r="K764" t="e" vm="1">
        <f t="shared" si="123"/>
        <v>#VALUE!</v>
      </c>
      <c r="L764" s="47" t="e" vm="1">
        <f t="shared" si="124"/>
        <v>#VALUE!</v>
      </c>
      <c r="M764" t="e" vm="1">
        <f t="shared" si="125"/>
        <v>#VALUE!</v>
      </c>
      <c r="N764" t="e" vm="2">
        <f>[1]!genUniform($N$9,$N$10)</f>
        <v>#VALUE!</v>
      </c>
      <c r="O764" t="e" vm="1">
        <f t="shared" si="126"/>
        <v>#VALUE!</v>
      </c>
      <c r="P764" s="47" t="e" vm="1">
        <f t="shared" si="127"/>
        <v>#VALUE!</v>
      </c>
      <c r="Q764" t="e" vm="1">
        <f t="shared" si="128"/>
        <v>#VALUE!</v>
      </c>
      <c r="R764" t="e" vm="2">
        <f>[1]!genUniform($J$9,$J$10)</f>
        <v>#VALUE!</v>
      </c>
      <c r="S764" t="e" vm="1">
        <f t="shared" si="129"/>
        <v>#VALUE!</v>
      </c>
      <c r="T764" s="47" t="e" vm="1">
        <f t="shared" si="130"/>
        <v>#VALUE!</v>
      </c>
      <c r="U764" t="e" vm="1">
        <f t="shared" si="131"/>
        <v>#VALUE!</v>
      </c>
    </row>
    <row r="765" spans="1:21">
      <c r="A765">
        <v>755</v>
      </c>
      <c r="C765" t="e" vm="2">
        <f>[1]!GenLognormal($C$9,$C$10)</f>
        <v>#VALUE!</v>
      </c>
      <c r="D765" t="e" vm="2">
        <f>[1]!GenLognormal($D$9,$D$10)</f>
        <v>#VALUE!</v>
      </c>
      <c r="E765" t="e" vm="2">
        <f>[1]!genNormal($E$9,$E$10)</f>
        <v>#VALUE!</v>
      </c>
      <c r="F765" t="e" vm="1">
        <f t="shared" si="122"/>
        <v>#VALUE!</v>
      </c>
      <c r="G765" t="e" vm="2">
        <f>[1]!GenLognormal($G$9,$G$10)</f>
        <v>#VALUE!</v>
      </c>
      <c r="H765" t="e" vm="2">
        <f>[1]!genBinomial(1,0.593)</f>
        <v>#VALUE!</v>
      </c>
      <c r="I765" s="13" t="e" vm="1">
        <f t="shared" si="132"/>
        <v>#VALUE!</v>
      </c>
      <c r="J765" t="e" vm="2">
        <f>[1]!genUniform($J$9,$J$10)</f>
        <v>#VALUE!</v>
      </c>
      <c r="K765" t="e" vm="1">
        <f t="shared" si="123"/>
        <v>#VALUE!</v>
      </c>
      <c r="L765" s="47" t="e" vm="1">
        <f t="shared" si="124"/>
        <v>#VALUE!</v>
      </c>
      <c r="M765" t="e" vm="1">
        <f t="shared" si="125"/>
        <v>#VALUE!</v>
      </c>
      <c r="N765" t="e" vm="2">
        <f>[1]!genUniform($N$9,$N$10)</f>
        <v>#VALUE!</v>
      </c>
      <c r="O765" t="e" vm="1">
        <f t="shared" si="126"/>
        <v>#VALUE!</v>
      </c>
      <c r="P765" s="47" t="e" vm="1">
        <f t="shared" si="127"/>
        <v>#VALUE!</v>
      </c>
      <c r="Q765" t="e" vm="1">
        <f t="shared" si="128"/>
        <v>#VALUE!</v>
      </c>
      <c r="R765" t="e" vm="2">
        <f>[1]!genUniform($J$9,$J$10)</f>
        <v>#VALUE!</v>
      </c>
      <c r="S765" t="e" vm="1">
        <f t="shared" si="129"/>
        <v>#VALUE!</v>
      </c>
      <c r="T765" s="47" t="e" vm="1">
        <f t="shared" si="130"/>
        <v>#VALUE!</v>
      </c>
      <c r="U765" t="e" vm="1">
        <f t="shared" si="131"/>
        <v>#VALUE!</v>
      </c>
    </row>
    <row r="766" spans="1:21">
      <c r="A766">
        <v>756</v>
      </c>
      <c r="C766" t="e" vm="2">
        <f>[1]!GenLognormal($C$9,$C$10)</f>
        <v>#VALUE!</v>
      </c>
      <c r="D766" t="e" vm="2">
        <f>[1]!GenLognormal($D$9,$D$10)</f>
        <v>#VALUE!</v>
      </c>
      <c r="E766" t="e" vm="2">
        <f>[1]!genNormal($E$9,$E$10)</f>
        <v>#VALUE!</v>
      </c>
      <c r="F766" t="e" vm="1">
        <f t="shared" si="122"/>
        <v>#VALUE!</v>
      </c>
      <c r="G766" t="e" vm="2">
        <f>[1]!GenLognormal($G$9,$G$10)</f>
        <v>#VALUE!</v>
      </c>
      <c r="H766" t="e" vm="2">
        <f>[1]!genBinomial(1,0.593)</f>
        <v>#VALUE!</v>
      </c>
      <c r="I766" s="13" t="e" vm="1">
        <f t="shared" si="132"/>
        <v>#VALUE!</v>
      </c>
      <c r="J766" t="e" vm="2">
        <f>[1]!genUniform($J$9,$J$10)</f>
        <v>#VALUE!</v>
      </c>
      <c r="K766" t="e" vm="1">
        <f t="shared" si="123"/>
        <v>#VALUE!</v>
      </c>
      <c r="L766" s="47" t="e" vm="1">
        <f t="shared" si="124"/>
        <v>#VALUE!</v>
      </c>
      <c r="M766" t="e" vm="1">
        <f t="shared" si="125"/>
        <v>#VALUE!</v>
      </c>
      <c r="N766" t="e" vm="2">
        <f>[1]!genUniform($N$9,$N$10)</f>
        <v>#VALUE!</v>
      </c>
      <c r="O766" t="e" vm="1">
        <f t="shared" si="126"/>
        <v>#VALUE!</v>
      </c>
      <c r="P766" s="47" t="e" vm="1">
        <f t="shared" si="127"/>
        <v>#VALUE!</v>
      </c>
      <c r="Q766" t="e" vm="1">
        <f t="shared" si="128"/>
        <v>#VALUE!</v>
      </c>
      <c r="R766" t="e" vm="2">
        <f>[1]!genUniform($J$9,$J$10)</f>
        <v>#VALUE!</v>
      </c>
      <c r="S766" t="e" vm="1">
        <f t="shared" si="129"/>
        <v>#VALUE!</v>
      </c>
      <c r="T766" s="47" t="e" vm="1">
        <f t="shared" si="130"/>
        <v>#VALUE!</v>
      </c>
      <c r="U766" t="e" vm="1">
        <f t="shared" si="131"/>
        <v>#VALUE!</v>
      </c>
    </row>
    <row r="767" spans="1:21">
      <c r="A767">
        <v>757</v>
      </c>
      <c r="C767" t="e" vm="2">
        <f>[1]!GenLognormal($C$9,$C$10)</f>
        <v>#VALUE!</v>
      </c>
      <c r="D767" t="e" vm="2">
        <f>[1]!GenLognormal($D$9,$D$10)</f>
        <v>#VALUE!</v>
      </c>
      <c r="E767" t="e" vm="2">
        <f>[1]!genNormal($E$9,$E$10)</f>
        <v>#VALUE!</v>
      </c>
      <c r="F767" t="e" vm="1">
        <f t="shared" si="122"/>
        <v>#VALUE!</v>
      </c>
      <c r="G767" t="e" vm="2">
        <f>[1]!GenLognormal($G$9,$G$10)</f>
        <v>#VALUE!</v>
      </c>
      <c r="H767" t="e" vm="2">
        <f>[1]!genBinomial(1,0.593)</f>
        <v>#VALUE!</v>
      </c>
      <c r="I767" s="13" t="e" vm="1">
        <f t="shared" si="132"/>
        <v>#VALUE!</v>
      </c>
      <c r="J767" t="e" vm="2">
        <f>[1]!genUniform($J$9,$J$10)</f>
        <v>#VALUE!</v>
      </c>
      <c r="K767" t="e" vm="1">
        <f t="shared" si="123"/>
        <v>#VALUE!</v>
      </c>
      <c r="L767" s="47" t="e" vm="1">
        <f t="shared" si="124"/>
        <v>#VALUE!</v>
      </c>
      <c r="M767" t="e" vm="1">
        <f t="shared" si="125"/>
        <v>#VALUE!</v>
      </c>
      <c r="N767" t="e" vm="2">
        <f>[1]!genUniform($N$9,$N$10)</f>
        <v>#VALUE!</v>
      </c>
      <c r="O767" t="e" vm="1">
        <f t="shared" si="126"/>
        <v>#VALUE!</v>
      </c>
      <c r="P767" s="47" t="e" vm="1">
        <f t="shared" si="127"/>
        <v>#VALUE!</v>
      </c>
      <c r="Q767" t="e" vm="1">
        <f t="shared" si="128"/>
        <v>#VALUE!</v>
      </c>
      <c r="R767" t="e" vm="2">
        <f>[1]!genUniform($J$9,$J$10)</f>
        <v>#VALUE!</v>
      </c>
      <c r="S767" t="e" vm="1">
        <f t="shared" si="129"/>
        <v>#VALUE!</v>
      </c>
      <c r="T767" s="47" t="e" vm="1">
        <f t="shared" si="130"/>
        <v>#VALUE!</v>
      </c>
      <c r="U767" t="e" vm="1">
        <f t="shared" si="131"/>
        <v>#VALUE!</v>
      </c>
    </row>
    <row r="768" spans="1:21">
      <c r="A768">
        <v>758</v>
      </c>
      <c r="C768" t="e" vm="2">
        <f>[1]!GenLognormal($C$9,$C$10)</f>
        <v>#VALUE!</v>
      </c>
      <c r="D768" t="e" vm="2">
        <f>[1]!GenLognormal($D$9,$D$10)</f>
        <v>#VALUE!</v>
      </c>
      <c r="E768" t="e" vm="2">
        <f>[1]!genNormal($E$9,$E$10)</f>
        <v>#VALUE!</v>
      </c>
      <c r="F768" t="e" vm="1">
        <f t="shared" si="122"/>
        <v>#VALUE!</v>
      </c>
      <c r="G768" t="e" vm="2">
        <f>[1]!GenLognormal($G$9,$G$10)</f>
        <v>#VALUE!</v>
      </c>
      <c r="H768" t="e" vm="2">
        <f>[1]!genBinomial(1,0.593)</f>
        <v>#VALUE!</v>
      </c>
      <c r="I768" s="13" t="e" vm="1">
        <f t="shared" si="132"/>
        <v>#VALUE!</v>
      </c>
      <c r="J768" t="e" vm="2">
        <f>[1]!genUniform($J$9,$J$10)</f>
        <v>#VALUE!</v>
      </c>
      <c r="K768" t="e" vm="1">
        <f t="shared" si="123"/>
        <v>#VALUE!</v>
      </c>
      <c r="L768" s="47" t="e" vm="1">
        <f t="shared" si="124"/>
        <v>#VALUE!</v>
      </c>
      <c r="M768" t="e" vm="1">
        <f t="shared" si="125"/>
        <v>#VALUE!</v>
      </c>
      <c r="N768" t="e" vm="2">
        <f>[1]!genUniform($N$9,$N$10)</f>
        <v>#VALUE!</v>
      </c>
      <c r="O768" t="e" vm="1">
        <f t="shared" si="126"/>
        <v>#VALUE!</v>
      </c>
      <c r="P768" s="47" t="e" vm="1">
        <f t="shared" si="127"/>
        <v>#VALUE!</v>
      </c>
      <c r="Q768" t="e" vm="1">
        <f t="shared" si="128"/>
        <v>#VALUE!</v>
      </c>
      <c r="R768" t="e" vm="2">
        <f>[1]!genUniform($J$9,$J$10)</f>
        <v>#VALUE!</v>
      </c>
      <c r="S768" t="e" vm="1">
        <f t="shared" si="129"/>
        <v>#VALUE!</v>
      </c>
      <c r="T768" s="47" t="e" vm="1">
        <f t="shared" si="130"/>
        <v>#VALUE!</v>
      </c>
      <c r="U768" t="e" vm="1">
        <f t="shared" si="131"/>
        <v>#VALUE!</v>
      </c>
    </row>
    <row r="769" spans="1:21">
      <c r="A769">
        <v>759</v>
      </c>
      <c r="C769" t="e" vm="2">
        <f>[1]!GenLognormal($C$9,$C$10)</f>
        <v>#VALUE!</v>
      </c>
      <c r="D769" t="e" vm="2">
        <f>[1]!GenLognormal($D$9,$D$10)</f>
        <v>#VALUE!</v>
      </c>
      <c r="E769" t="e" vm="2">
        <f>[1]!genNormal($E$9,$E$10)</f>
        <v>#VALUE!</v>
      </c>
      <c r="F769" t="e" vm="1">
        <f t="shared" si="122"/>
        <v>#VALUE!</v>
      </c>
      <c r="G769" t="e" vm="2">
        <f>[1]!GenLognormal($G$9,$G$10)</f>
        <v>#VALUE!</v>
      </c>
      <c r="H769" t="e" vm="2">
        <f>[1]!genBinomial(1,0.593)</f>
        <v>#VALUE!</v>
      </c>
      <c r="I769" s="13" t="e" vm="1">
        <f t="shared" si="132"/>
        <v>#VALUE!</v>
      </c>
      <c r="J769" t="e" vm="2">
        <f>[1]!genUniform($J$9,$J$10)</f>
        <v>#VALUE!</v>
      </c>
      <c r="K769" t="e" vm="1">
        <f t="shared" si="123"/>
        <v>#VALUE!</v>
      </c>
      <c r="L769" s="47" t="e" vm="1">
        <f t="shared" si="124"/>
        <v>#VALUE!</v>
      </c>
      <c r="M769" t="e" vm="1">
        <f t="shared" si="125"/>
        <v>#VALUE!</v>
      </c>
      <c r="N769" t="e" vm="2">
        <f>[1]!genUniform($N$9,$N$10)</f>
        <v>#VALUE!</v>
      </c>
      <c r="O769" t="e" vm="1">
        <f t="shared" si="126"/>
        <v>#VALUE!</v>
      </c>
      <c r="P769" s="47" t="e" vm="1">
        <f t="shared" si="127"/>
        <v>#VALUE!</v>
      </c>
      <c r="Q769" t="e" vm="1">
        <f t="shared" si="128"/>
        <v>#VALUE!</v>
      </c>
      <c r="R769" t="e" vm="2">
        <f>[1]!genUniform($J$9,$J$10)</f>
        <v>#VALUE!</v>
      </c>
      <c r="S769" t="e" vm="1">
        <f t="shared" si="129"/>
        <v>#VALUE!</v>
      </c>
      <c r="T769" s="47" t="e" vm="1">
        <f t="shared" si="130"/>
        <v>#VALUE!</v>
      </c>
      <c r="U769" t="e" vm="1">
        <f t="shared" si="131"/>
        <v>#VALUE!</v>
      </c>
    </row>
    <row r="770" spans="1:21">
      <c r="A770">
        <v>760</v>
      </c>
      <c r="C770" t="e" vm="2">
        <f>[1]!GenLognormal($C$9,$C$10)</f>
        <v>#VALUE!</v>
      </c>
      <c r="D770" t="e" vm="2">
        <f>[1]!GenLognormal($D$9,$D$10)</f>
        <v>#VALUE!</v>
      </c>
      <c r="E770" t="e" vm="2">
        <f>[1]!genNormal($E$9,$E$10)</f>
        <v>#VALUE!</v>
      </c>
      <c r="F770" t="e" vm="1">
        <f t="shared" si="122"/>
        <v>#VALUE!</v>
      </c>
      <c r="G770" t="e" vm="2">
        <f>[1]!GenLognormal($G$9,$G$10)</f>
        <v>#VALUE!</v>
      </c>
      <c r="H770" t="e" vm="2">
        <f>[1]!genBinomial(1,0.593)</f>
        <v>#VALUE!</v>
      </c>
      <c r="I770" s="13" t="e" vm="1">
        <f t="shared" si="132"/>
        <v>#VALUE!</v>
      </c>
      <c r="J770" t="e" vm="2">
        <f>[1]!genUniform($J$9,$J$10)</f>
        <v>#VALUE!</v>
      </c>
      <c r="K770" t="e" vm="1">
        <f t="shared" si="123"/>
        <v>#VALUE!</v>
      </c>
      <c r="L770" s="47" t="e" vm="1">
        <f t="shared" si="124"/>
        <v>#VALUE!</v>
      </c>
      <c r="M770" t="e" vm="1">
        <f t="shared" si="125"/>
        <v>#VALUE!</v>
      </c>
      <c r="N770" t="e" vm="2">
        <f>[1]!genUniform($N$9,$N$10)</f>
        <v>#VALUE!</v>
      </c>
      <c r="O770" t="e" vm="1">
        <f t="shared" si="126"/>
        <v>#VALUE!</v>
      </c>
      <c r="P770" s="47" t="e" vm="1">
        <f t="shared" si="127"/>
        <v>#VALUE!</v>
      </c>
      <c r="Q770" t="e" vm="1">
        <f t="shared" si="128"/>
        <v>#VALUE!</v>
      </c>
      <c r="R770" t="e" vm="2">
        <f>[1]!genUniform($J$9,$J$10)</f>
        <v>#VALUE!</v>
      </c>
      <c r="S770" t="e" vm="1">
        <f t="shared" si="129"/>
        <v>#VALUE!</v>
      </c>
      <c r="T770" s="47" t="e" vm="1">
        <f t="shared" si="130"/>
        <v>#VALUE!</v>
      </c>
      <c r="U770" t="e" vm="1">
        <f t="shared" si="131"/>
        <v>#VALUE!</v>
      </c>
    </row>
    <row r="771" spans="1:21">
      <c r="A771">
        <v>761</v>
      </c>
      <c r="C771" t="e" vm="2">
        <f>[1]!GenLognormal($C$9,$C$10)</f>
        <v>#VALUE!</v>
      </c>
      <c r="D771" t="e" vm="2">
        <f>[1]!GenLognormal($D$9,$D$10)</f>
        <v>#VALUE!</v>
      </c>
      <c r="E771" t="e" vm="2">
        <f>[1]!genNormal($E$9,$E$10)</f>
        <v>#VALUE!</v>
      </c>
      <c r="F771" t="e" vm="1">
        <f t="shared" si="122"/>
        <v>#VALUE!</v>
      </c>
      <c r="G771" t="e" vm="2">
        <f>[1]!GenLognormal($G$9,$G$10)</f>
        <v>#VALUE!</v>
      </c>
      <c r="H771" t="e" vm="2">
        <f>[1]!genBinomial(1,0.593)</f>
        <v>#VALUE!</v>
      </c>
      <c r="I771" s="13" t="e" vm="1">
        <f t="shared" si="132"/>
        <v>#VALUE!</v>
      </c>
      <c r="J771" t="e" vm="2">
        <f>[1]!genUniform($J$9,$J$10)</f>
        <v>#VALUE!</v>
      </c>
      <c r="K771" t="e" vm="1">
        <f t="shared" si="123"/>
        <v>#VALUE!</v>
      </c>
      <c r="L771" s="47" t="e" vm="1">
        <f t="shared" si="124"/>
        <v>#VALUE!</v>
      </c>
      <c r="M771" t="e" vm="1">
        <f t="shared" si="125"/>
        <v>#VALUE!</v>
      </c>
      <c r="N771" t="e" vm="2">
        <f>[1]!genUniform($N$9,$N$10)</f>
        <v>#VALUE!</v>
      </c>
      <c r="O771" t="e" vm="1">
        <f t="shared" si="126"/>
        <v>#VALUE!</v>
      </c>
      <c r="P771" s="47" t="e" vm="1">
        <f t="shared" si="127"/>
        <v>#VALUE!</v>
      </c>
      <c r="Q771" t="e" vm="1">
        <f t="shared" si="128"/>
        <v>#VALUE!</v>
      </c>
      <c r="R771" t="e" vm="2">
        <f>[1]!genUniform($J$9,$J$10)</f>
        <v>#VALUE!</v>
      </c>
      <c r="S771" t="e" vm="1">
        <f t="shared" si="129"/>
        <v>#VALUE!</v>
      </c>
      <c r="T771" s="47" t="e" vm="1">
        <f t="shared" si="130"/>
        <v>#VALUE!</v>
      </c>
      <c r="U771" t="e" vm="1">
        <f t="shared" si="131"/>
        <v>#VALUE!</v>
      </c>
    </row>
    <row r="772" spans="1:21">
      <c r="A772">
        <v>762</v>
      </c>
      <c r="C772" t="e" vm="2">
        <f>[1]!GenLognormal($C$9,$C$10)</f>
        <v>#VALUE!</v>
      </c>
      <c r="D772" t="e" vm="2">
        <f>[1]!GenLognormal($D$9,$D$10)</f>
        <v>#VALUE!</v>
      </c>
      <c r="E772" t="e" vm="2">
        <f>[1]!genNormal($E$9,$E$10)</f>
        <v>#VALUE!</v>
      </c>
      <c r="F772" t="e" vm="1">
        <f t="shared" si="122"/>
        <v>#VALUE!</v>
      </c>
      <c r="G772" t="e" vm="2">
        <f>[1]!GenLognormal($G$9,$G$10)</f>
        <v>#VALUE!</v>
      </c>
      <c r="H772" t="e" vm="2">
        <f>[1]!genBinomial(1,0.593)</f>
        <v>#VALUE!</v>
      </c>
      <c r="I772" s="13" t="e" vm="1">
        <f t="shared" si="132"/>
        <v>#VALUE!</v>
      </c>
      <c r="J772" t="e" vm="2">
        <f>[1]!genUniform($J$9,$J$10)</f>
        <v>#VALUE!</v>
      </c>
      <c r="K772" t="e" vm="1">
        <f t="shared" si="123"/>
        <v>#VALUE!</v>
      </c>
      <c r="L772" s="47" t="e" vm="1">
        <f t="shared" si="124"/>
        <v>#VALUE!</v>
      </c>
      <c r="M772" t="e" vm="1">
        <f t="shared" si="125"/>
        <v>#VALUE!</v>
      </c>
      <c r="N772" t="e" vm="2">
        <f>[1]!genUniform($N$9,$N$10)</f>
        <v>#VALUE!</v>
      </c>
      <c r="O772" t="e" vm="1">
        <f t="shared" si="126"/>
        <v>#VALUE!</v>
      </c>
      <c r="P772" s="47" t="e" vm="1">
        <f t="shared" si="127"/>
        <v>#VALUE!</v>
      </c>
      <c r="Q772" t="e" vm="1">
        <f t="shared" si="128"/>
        <v>#VALUE!</v>
      </c>
      <c r="R772" t="e" vm="2">
        <f>[1]!genUniform($J$9,$J$10)</f>
        <v>#VALUE!</v>
      </c>
      <c r="S772" t="e" vm="1">
        <f t="shared" si="129"/>
        <v>#VALUE!</v>
      </c>
      <c r="T772" s="47" t="e" vm="1">
        <f t="shared" si="130"/>
        <v>#VALUE!</v>
      </c>
      <c r="U772" t="e" vm="1">
        <f t="shared" si="131"/>
        <v>#VALUE!</v>
      </c>
    </row>
    <row r="773" spans="1:21">
      <c r="A773">
        <v>763</v>
      </c>
      <c r="C773" t="e" vm="2">
        <f>[1]!GenLognormal($C$9,$C$10)</f>
        <v>#VALUE!</v>
      </c>
      <c r="D773" t="e" vm="2">
        <f>[1]!GenLognormal($D$9,$D$10)</f>
        <v>#VALUE!</v>
      </c>
      <c r="E773" t="e" vm="2">
        <f>[1]!genNormal($E$9,$E$10)</f>
        <v>#VALUE!</v>
      </c>
      <c r="F773" t="e" vm="1">
        <f t="shared" si="122"/>
        <v>#VALUE!</v>
      </c>
      <c r="G773" t="e" vm="2">
        <f>[1]!GenLognormal($G$9,$G$10)</f>
        <v>#VALUE!</v>
      </c>
      <c r="H773" t="e" vm="2">
        <f>[1]!genBinomial(1,0.593)</f>
        <v>#VALUE!</v>
      </c>
      <c r="I773" s="13" t="e" vm="1">
        <f t="shared" si="132"/>
        <v>#VALUE!</v>
      </c>
      <c r="J773" t="e" vm="2">
        <f>[1]!genUniform($J$9,$J$10)</f>
        <v>#VALUE!</v>
      </c>
      <c r="K773" t="e" vm="1">
        <f t="shared" si="123"/>
        <v>#VALUE!</v>
      </c>
      <c r="L773" s="47" t="e" vm="1">
        <f t="shared" si="124"/>
        <v>#VALUE!</v>
      </c>
      <c r="M773" t="e" vm="1">
        <f t="shared" si="125"/>
        <v>#VALUE!</v>
      </c>
      <c r="N773" t="e" vm="2">
        <f>[1]!genUniform($N$9,$N$10)</f>
        <v>#VALUE!</v>
      </c>
      <c r="O773" t="e" vm="1">
        <f t="shared" si="126"/>
        <v>#VALUE!</v>
      </c>
      <c r="P773" s="47" t="e" vm="1">
        <f t="shared" si="127"/>
        <v>#VALUE!</v>
      </c>
      <c r="Q773" t="e" vm="1">
        <f t="shared" si="128"/>
        <v>#VALUE!</v>
      </c>
      <c r="R773" t="e" vm="2">
        <f>[1]!genUniform($J$9,$J$10)</f>
        <v>#VALUE!</v>
      </c>
      <c r="S773" t="e" vm="1">
        <f t="shared" si="129"/>
        <v>#VALUE!</v>
      </c>
      <c r="T773" s="47" t="e" vm="1">
        <f t="shared" si="130"/>
        <v>#VALUE!</v>
      </c>
      <c r="U773" t="e" vm="1">
        <f t="shared" si="131"/>
        <v>#VALUE!</v>
      </c>
    </row>
    <row r="774" spans="1:21">
      <c r="A774">
        <v>764</v>
      </c>
      <c r="C774" t="e" vm="2">
        <f>[1]!GenLognormal($C$9,$C$10)</f>
        <v>#VALUE!</v>
      </c>
      <c r="D774" t="e" vm="2">
        <f>[1]!GenLognormal($D$9,$D$10)</f>
        <v>#VALUE!</v>
      </c>
      <c r="E774" t="e" vm="2">
        <f>[1]!genNormal($E$9,$E$10)</f>
        <v>#VALUE!</v>
      </c>
      <c r="F774" t="e" vm="1">
        <f t="shared" si="122"/>
        <v>#VALUE!</v>
      </c>
      <c r="G774" t="e" vm="2">
        <f>[1]!GenLognormal($G$9,$G$10)</f>
        <v>#VALUE!</v>
      </c>
      <c r="H774" t="e" vm="2">
        <f>[1]!genBinomial(1,0.593)</f>
        <v>#VALUE!</v>
      </c>
      <c r="I774" s="13" t="e" vm="1">
        <f t="shared" si="132"/>
        <v>#VALUE!</v>
      </c>
      <c r="J774" t="e" vm="2">
        <f>[1]!genUniform($J$9,$J$10)</f>
        <v>#VALUE!</v>
      </c>
      <c r="K774" t="e" vm="1">
        <f t="shared" si="123"/>
        <v>#VALUE!</v>
      </c>
      <c r="L774" s="47" t="e" vm="1">
        <f t="shared" si="124"/>
        <v>#VALUE!</v>
      </c>
      <c r="M774" t="e" vm="1">
        <f t="shared" si="125"/>
        <v>#VALUE!</v>
      </c>
      <c r="N774" t="e" vm="2">
        <f>[1]!genUniform($N$9,$N$10)</f>
        <v>#VALUE!</v>
      </c>
      <c r="O774" t="e" vm="1">
        <f t="shared" si="126"/>
        <v>#VALUE!</v>
      </c>
      <c r="P774" s="47" t="e" vm="1">
        <f t="shared" si="127"/>
        <v>#VALUE!</v>
      </c>
      <c r="Q774" t="e" vm="1">
        <f t="shared" si="128"/>
        <v>#VALUE!</v>
      </c>
      <c r="R774" t="e" vm="2">
        <f>[1]!genUniform($J$9,$J$10)</f>
        <v>#VALUE!</v>
      </c>
      <c r="S774" t="e" vm="1">
        <f t="shared" si="129"/>
        <v>#VALUE!</v>
      </c>
      <c r="T774" s="47" t="e" vm="1">
        <f t="shared" si="130"/>
        <v>#VALUE!</v>
      </c>
      <c r="U774" t="e" vm="1">
        <f t="shared" si="131"/>
        <v>#VALUE!</v>
      </c>
    </row>
    <row r="775" spans="1:21">
      <c r="A775">
        <v>765</v>
      </c>
      <c r="C775" t="e" vm="2">
        <f>[1]!GenLognormal($C$9,$C$10)</f>
        <v>#VALUE!</v>
      </c>
      <c r="D775" t="e" vm="2">
        <f>[1]!GenLognormal($D$9,$D$10)</f>
        <v>#VALUE!</v>
      </c>
      <c r="E775" t="e" vm="2">
        <f>[1]!genNormal($E$9,$E$10)</f>
        <v>#VALUE!</v>
      </c>
      <c r="F775" t="e" vm="1">
        <f t="shared" si="122"/>
        <v>#VALUE!</v>
      </c>
      <c r="G775" t="e" vm="2">
        <f>[1]!GenLognormal($G$9,$G$10)</f>
        <v>#VALUE!</v>
      </c>
      <c r="H775" t="e" vm="2">
        <f>[1]!genBinomial(1,0.593)</f>
        <v>#VALUE!</v>
      </c>
      <c r="I775" s="13" t="e" vm="1">
        <f t="shared" si="132"/>
        <v>#VALUE!</v>
      </c>
      <c r="J775" t="e" vm="2">
        <f>[1]!genUniform($J$9,$J$10)</f>
        <v>#VALUE!</v>
      </c>
      <c r="K775" t="e" vm="1">
        <f t="shared" si="123"/>
        <v>#VALUE!</v>
      </c>
      <c r="L775" s="47" t="e" vm="1">
        <f t="shared" si="124"/>
        <v>#VALUE!</v>
      </c>
      <c r="M775" t="e" vm="1">
        <f t="shared" si="125"/>
        <v>#VALUE!</v>
      </c>
      <c r="N775" t="e" vm="2">
        <f>[1]!genUniform($N$9,$N$10)</f>
        <v>#VALUE!</v>
      </c>
      <c r="O775" t="e" vm="1">
        <f t="shared" si="126"/>
        <v>#VALUE!</v>
      </c>
      <c r="P775" s="47" t="e" vm="1">
        <f t="shared" si="127"/>
        <v>#VALUE!</v>
      </c>
      <c r="Q775" t="e" vm="1">
        <f t="shared" si="128"/>
        <v>#VALUE!</v>
      </c>
      <c r="R775" t="e" vm="2">
        <f>[1]!genUniform($J$9,$J$10)</f>
        <v>#VALUE!</v>
      </c>
      <c r="S775" t="e" vm="1">
        <f t="shared" si="129"/>
        <v>#VALUE!</v>
      </c>
      <c r="T775" s="47" t="e" vm="1">
        <f t="shared" si="130"/>
        <v>#VALUE!</v>
      </c>
      <c r="U775" t="e" vm="1">
        <f t="shared" si="131"/>
        <v>#VALUE!</v>
      </c>
    </row>
    <row r="776" spans="1:21">
      <c r="A776">
        <v>766</v>
      </c>
      <c r="C776" t="e" vm="2">
        <f>[1]!GenLognormal($C$9,$C$10)</f>
        <v>#VALUE!</v>
      </c>
      <c r="D776" t="e" vm="2">
        <f>[1]!GenLognormal($D$9,$D$10)</f>
        <v>#VALUE!</v>
      </c>
      <c r="E776" t="e" vm="2">
        <f>[1]!genNormal($E$9,$E$10)</f>
        <v>#VALUE!</v>
      </c>
      <c r="F776" t="e" vm="1">
        <f t="shared" si="122"/>
        <v>#VALUE!</v>
      </c>
      <c r="G776" t="e" vm="2">
        <f>[1]!GenLognormal($G$9,$G$10)</f>
        <v>#VALUE!</v>
      </c>
      <c r="H776" t="e" vm="2">
        <f>[1]!genBinomial(1,0.593)</f>
        <v>#VALUE!</v>
      </c>
      <c r="I776" s="13" t="e" vm="1">
        <f t="shared" si="132"/>
        <v>#VALUE!</v>
      </c>
      <c r="J776" t="e" vm="2">
        <f>[1]!genUniform($J$9,$J$10)</f>
        <v>#VALUE!</v>
      </c>
      <c r="K776" t="e" vm="1">
        <f t="shared" si="123"/>
        <v>#VALUE!</v>
      </c>
      <c r="L776" s="47" t="e" vm="1">
        <f t="shared" si="124"/>
        <v>#VALUE!</v>
      </c>
      <c r="M776" t="e" vm="1">
        <f t="shared" si="125"/>
        <v>#VALUE!</v>
      </c>
      <c r="N776" t="e" vm="2">
        <f>[1]!genUniform($N$9,$N$10)</f>
        <v>#VALUE!</v>
      </c>
      <c r="O776" t="e" vm="1">
        <f t="shared" si="126"/>
        <v>#VALUE!</v>
      </c>
      <c r="P776" s="47" t="e" vm="1">
        <f t="shared" si="127"/>
        <v>#VALUE!</v>
      </c>
      <c r="Q776" t="e" vm="1">
        <f t="shared" si="128"/>
        <v>#VALUE!</v>
      </c>
      <c r="R776" t="e" vm="2">
        <f>[1]!genUniform($J$9,$J$10)</f>
        <v>#VALUE!</v>
      </c>
      <c r="S776" t="e" vm="1">
        <f t="shared" si="129"/>
        <v>#VALUE!</v>
      </c>
      <c r="T776" s="47" t="e" vm="1">
        <f t="shared" si="130"/>
        <v>#VALUE!</v>
      </c>
      <c r="U776" t="e" vm="1">
        <f t="shared" si="131"/>
        <v>#VALUE!</v>
      </c>
    </row>
    <row r="777" spans="1:21">
      <c r="A777">
        <v>767</v>
      </c>
      <c r="C777" t="e" vm="2">
        <f>[1]!GenLognormal($C$9,$C$10)</f>
        <v>#VALUE!</v>
      </c>
      <c r="D777" t="e" vm="2">
        <f>[1]!GenLognormal($D$9,$D$10)</f>
        <v>#VALUE!</v>
      </c>
      <c r="E777" t="e" vm="2">
        <f>[1]!genNormal($E$9,$E$10)</f>
        <v>#VALUE!</v>
      </c>
      <c r="F777" t="e" vm="1">
        <f t="shared" si="122"/>
        <v>#VALUE!</v>
      </c>
      <c r="G777" t="e" vm="2">
        <f>[1]!GenLognormal($G$9,$G$10)</f>
        <v>#VALUE!</v>
      </c>
      <c r="H777" t="e" vm="2">
        <f>[1]!genBinomial(1,0.593)</f>
        <v>#VALUE!</v>
      </c>
      <c r="I777" s="13" t="e" vm="1">
        <f t="shared" si="132"/>
        <v>#VALUE!</v>
      </c>
      <c r="J777" t="e" vm="2">
        <f>[1]!genUniform($J$9,$J$10)</f>
        <v>#VALUE!</v>
      </c>
      <c r="K777" t="e" vm="1">
        <f t="shared" si="123"/>
        <v>#VALUE!</v>
      </c>
      <c r="L777" s="47" t="e" vm="1">
        <f t="shared" si="124"/>
        <v>#VALUE!</v>
      </c>
      <c r="M777" t="e" vm="1">
        <f t="shared" si="125"/>
        <v>#VALUE!</v>
      </c>
      <c r="N777" t="e" vm="2">
        <f>[1]!genUniform($N$9,$N$10)</f>
        <v>#VALUE!</v>
      </c>
      <c r="O777" t="e" vm="1">
        <f t="shared" si="126"/>
        <v>#VALUE!</v>
      </c>
      <c r="P777" s="47" t="e" vm="1">
        <f t="shared" si="127"/>
        <v>#VALUE!</v>
      </c>
      <c r="Q777" t="e" vm="1">
        <f t="shared" si="128"/>
        <v>#VALUE!</v>
      </c>
      <c r="R777" t="e" vm="2">
        <f>[1]!genUniform($J$9,$J$10)</f>
        <v>#VALUE!</v>
      </c>
      <c r="S777" t="e" vm="1">
        <f t="shared" si="129"/>
        <v>#VALUE!</v>
      </c>
      <c r="T777" s="47" t="e" vm="1">
        <f t="shared" si="130"/>
        <v>#VALUE!</v>
      </c>
      <c r="U777" t="e" vm="1">
        <f t="shared" si="131"/>
        <v>#VALUE!</v>
      </c>
    </row>
    <row r="778" spans="1:21">
      <c r="A778">
        <v>768</v>
      </c>
      <c r="C778" t="e" vm="2">
        <f>[1]!GenLognormal($C$9,$C$10)</f>
        <v>#VALUE!</v>
      </c>
      <c r="D778" t="e" vm="2">
        <f>[1]!GenLognormal($D$9,$D$10)</f>
        <v>#VALUE!</v>
      </c>
      <c r="E778" t="e" vm="2">
        <f>[1]!genNormal($E$9,$E$10)</f>
        <v>#VALUE!</v>
      </c>
      <c r="F778" t="e" vm="1">
        <f t="shared" si="122"/>
        <v>#VALUE!</v>
      </c>
      <c r="G778" t="e" vm="2">
        <f>[1]!GenLognormal($G$9,$G$10)</f>
        <v>#VALUE!</v>
      </c>
      <c r="H778" t="e" vm="2">
        <f>[1]!genBinomial(1,0.593)</f>
        <v>#VALUE!</v>
      </c>
      <c r="I778" s="13" t="e" vm="1">
        <f t="shared" si="132"/>
        <v>#VALUE!</v>
      </c>
      <c r="J778" t="e" vm="2">
        <f>[1]!genUniform($J$9,$J$10)</f>
        <v>#VALUE!</v>
      </c>
      <c r="K778" t="e" vm="1">
        <f t="shared" si="123"/>
        <v>#VALUE!</v>
      </c>
      <c r="L778" s="47" t="e" vm="1">
        <f t="shared" si="124"/>
        <v>#VALUE!</v>
      </c>
      <c r="M778" t="e" vm="1">
        <f t="shared" si="125"/>
        <v>#VALUE!</v>
      </c>
      <c r="N778" t="e" vm="2">
        <f>[1]!genUniform($N$9,$N$10)</f>
        <v>#VALUE!</v>
      </c>
      <c r="O778" t="e" vm="1">
        <f t="shared" si="126"/>
        <v>#VALUE!</v>
      </c>
      <c r="P778" s="47" t="e" vm="1">
        <f t="shared" si="127"/>
        <v>#VALUE!</v>
      </c>
      <c r="Q778" t="e" vm="1">
        <f t="shared" si="128"/>
        <v>#VALUE!</v>
      </c>
      <c r="R778" t="e" vm="2">
        <f>[1]!genUniform($J$9,$J$10)</f>
        <v>#VALUE!</v>
      </c>
      <c r="S778" t="e" vm="1">
        <f t="shared" si="129"/>
        <v>#VALUE!</v>
      </c>
      <c r="T778" s="47" t="e" vm="1">
        <f t="shared" si="130"/>
        <v>#VALUE!</v>
      </c>
      <c r="U778" t="e" vm="1">
        <f t="shared" si="131"/>
        <v>#VALUE!</v>
      </c>
    </row>
    <row r="779" spans="1:21">
      <c r="A779">
        <v>769</v>
      </c>
      <c r="C779" t="e" vm="2">
        <f>[1]!GenLognormal($C$9,$C$10)</f>
        <v>#VALUE!</v>
      </c>
      <c r="D779" t="e" vm="2">
        <f>[1]!GenLognormal($D$9,$D$10)</f>
        <v>#VALUE!</v>
      </c>
      <c r="E779" t="e" vm="2">
        <f>[1]!genNormal($E$9,$E$10)</f>
        <v>#VALUE!</v>
      </c>
      <c r="F779" t="e" vm="1">
        <f t="shared" si="122"/>
        <v>#VALUE!</v>
      </c>
      <c r="G779" t="e" vm="2">
        <f>[1]!GenLognormal($G$9,$G$10)</f>
        <v>#VALUE!</v>
      </c>
      <c r="H779" t="e" vm="2">
        <f>[1]!genBinomial(1,0.593)</f>
        <v>#VALUE!</v>
      </c>
      <c r="I779" s="13" t="e" vm="1">
        <f t="shared" si="132"/>
        <v>#VALUE!</v>
      </c>
      <c r="J779" t="e" vm="2">
        <f>[1]!genUniform($J$9,$J$10)</f>
        <v>#VALUE!</v>
      </c>
      <c r="K779" t="e" vm="1">
        <f t="shared" si="123"/>
        <v>#VALUE!</v>
      </c>
      <c r="L779" s="47" t="e" vm="1">
        <f t="shared" si="124"/>
        <v>#VALUE!</v>
      </c>
      <c r="M779" t="e" vm="1">
        <f t="shared" si="125"/>
        <v>#VALUE!</v>
      </c>
      <c r="N779" t="e" vm="2">
        <f>[1]!genUniform($N$9,$N$10)</f>
        <v>#VALUE!</v>
      </c>
      <c r="O779" t="e" vm="1">
        <f t="shared" si="126"/>
        <v>#VALUE!</v>
      </c>
      <c r="P779" s="47" t="e" vm="1">
        <f t="shared" si="127"/>
        <v>#VALUE!</v>
      </c>
      <c r="Q779" t="e" vm="1">
        <f t="shared" si="128"/>
        <v>#VALUE!</v>
      </c>
      <c r="R779" t="e" vm="2">
        <f>[1]!genUniform($J$9,$J$10)</f>
        <v>#VALUE!</v>
      </c>
      <c r="S779" t="e" vm="1">
        <f t="shared" si="129"/>
        <v>#VALUE!</v>
      </c>
      <c r="T779" s="47" t="e" vm="1">
        <f t="shared" si="130"/>
        <v>#VALUE!</v>
      </c>
      <c r="U779" t="e" vm="1">
        <f t="shared" si="131"/>
        <v>#VALUE!</v>
      </c>
    </row>
    <row r="780" spans="1:21">
      <c r="A780">
        <v>770</v>
      </c>
      <c r="C780" t="e" vm="2">
        <f>[1]!GenLognormal($C$9,$C$10)</f>
        <v>#VALUE!</v>
      </c>
      <c r="D780" t="e" vm="2">
        <f>[1]!GenLognormal($D$9,$D$10)</f>
        <v>#VALUE!</v>
      </c>
      <c r="E780" t="e" vm="2">
        <f>[1]!genNormal($E$9,$E$10)</f>
        <v>#VALUE!</v>
      </c>
      <c r="F780" t="e" vm="1">
        <f t="shared" ref="F780:F843" si="133">IF(E780&gt;45,E780,45)</f>
        <v>#VALUE!</v>
      </c>
      <c r="G780" t="e" vm="2">
        <f>[1]!GenLognormal($G$9,$G$10)</f>
        <v>#VALUE!</v>
      </c>
      <c r="H780" t="e" vm="2">
        <f>[1]!genBinomial(1,0.593)</f>
        <v>#VALUE!</v>
      </c>
      <c r="I780" s="13" t="e" vm="1">
        <f t="shared" si="132"/>
        <v>#VALUE!</v>
      </c>
      <c r="J780" t="e" vm="2">
        <f>[1]!genUniform($J$9,$J$10)</f>
        <v>#VALUE!</v>
      </c>
      <c r="K780" t="e" vm="1">
        <f t="shared" ref="K780:K843" si="134">_xlfn.LOGNORM.INV($J780,$K$9,$K$10)</f>
        <v>#VALUE!</v>
      </c>
      <c r="L780" s="47" t="e" vm="1">
        <f t="shared" ref="L780:L843" si="135">K780*$I780/24/60</f>
        <v>#VALUE!</v>
      </c>
      <c r="M780" t="e" vm="1">
        <f t="shared" ref="M780:M843" si="136">L780*24*60/$D780</f>
        <v>#VALUE!</v>
      </c>
      <c r="N780" t="e" vm="2">
        <f>[1]!genUniform($N$9,$N$10)</f>
        <v>#VALUE!</v>
      </c>
      <c r="O780" t="e" vm="1">
        <f t="shared" ref="O780:O843" si="137">_xlfn.LOGNORM.INV($R780,$S$9,$S$10)</f>
        <v>#VALUE!</v>
      </c>
      <c r="P780" s="47" t="e" vm="1">
        <f t="shared" ref="P780:P843" si="138">O780*$I780/24/60</f>
        <v>#VALUE!</v>
      </c>
      <c r="Q780" t="e" vm="1">
        <f t="shared" ref="Q780:Q843" si="139">P780*24*60/$D780</f>
        <v>#VALUE!</v>
      </c>
      <c r="R780" t="e" vm="2">
        <f>[1]!genUniform($J$9,$J$10)</f>
        <v>#VALUE!</v>
      </c>
      <c r="S780" t="e" vm="1">
        <f t="shared" ref="S780:S843" si="140">_xlfn.LOGNORM.INV($R780,$S$9,$S$10)</f>
        <v>#VALUE!</v>
      </c>
      <c r="T780" s="47" t="e" vm="1">
        <f t="shared" ref="T780:T843" si="141">S780*$I780/24/60</f>
        <v>#VALUE!</v>
      </c>
      <c r="U780" t="e" vm="1">
        <f t="shared" ref="U780:U843" si="142">T780*24*60/$D780</f>
        <v>#VALUE!</v>
      </c>
    </row>
    <row r="781" spans="1:21">
      <c r="A781">
        <v>771</v>
      </c>
      <c r="C781" t="e" vm="2">
        <f>[1]!GenLognormal($C$9,$C$10)</f>
        <v>#VALUE!</v>
      </c>
      <c r="D781" t="e" vm="2">
        <f>[1]!GenLognormal($D$9,$D$10)</f>
        <v>#VALUE!</v>
      </c>
      <c r="E781" t="e" vm="2">
        <f>[1]!genNormal($E$9,$E$10)</f>
        <v>#VALUE!</v>
      </c>
      <c r="F781" t="e" vm="1">
        <f t="shared" si="133"/>
        <v>#VALUE!</v>
      </c>
      <c r="G781" t="e" vm="2">
        <f>[1]!GenLognormal($G$9,$G$10)</f>
        <v>#VALUE!</v>
      </c>
      <c r="H781" t="e" vm="2">
        <f>[1]!genBinomial(1,0.593)</f>
        <v>#VALUE!</v>
      </c>
      <c r="I781" s="13" t="e" vm="1">
        <f t="shared" si="132"/>
        <v>#VALUE!</v>
      </c>
      <c r="J781" t="e" vm="2">
        <f>[1]!genUniform($J$9,$J$10)</f>
        <v>#VALUE!</v>
      </c>
      <c r="K781" t="e" vm="1">
        <f t="shared" si="134"/>
        <v>#VALUE!</v>
      </c>
      <c r="L781" s="47" t="e" vm="1">
        <f t="shared" si="135"/>
        <v>#VALUE!</v>
      </c>
      <c r="M781" t="e" vm="1">
        <f t="shared" si="136"/>
        <v>#VALUE!</v>
      </c>
      <c r="N781" t="e" vm="2">
        <f>[1]!genUniform($N$9,$N$10)</f>
        <v>#VALUE!</v>
      </c>
      <c r="O781" t="e" vm="1">
        <f t="shared" si="137"/>
        <v>#VALUE!</v>
      </c>
      <c r="P781" s="47" t="e" vm="1">
        <f t="shared" si="138"/>
        <v>#VALUE!</v>
      </c>
      <c r="Q781" t="e" vm="1">
        <f t="shared" si="139"/>
        <v>#VALUE!</v>
      </c>
      <c r="R781" t="e" vm="2">
        <f>[1]!genUniform($J$9,$J$10)</f>
        <v>#VALUE!</v>
      </c>
      <c r="S781" t="e" vm="1">
        <f t="shared" si="140"/>
        <v>#VALUE!</v>
      </c>
      <c r="T781" s="47" t="e" vm="1">
        <f t="shared" si="141"/>
        <v>#VALUE!</v>
      </c>
      <c r="U781" t="e" vm="1">
        <f t="shared" si="142"/>
        <v>#VALUE!</v>
      </c>
    </row>
    <row r="782" spans="1:21">
      <c r="A782">
        <v>772</v>
      </c>
      <c r="C782" t="e" vm="2">
        <f>[1]!GenLognormal($C$9,$C$10)</f>
        <v>#VALUE!</v>
      </c>
      <c r="D782" t="e" vm="2">
        <f>[1]!GenLognormal($D$9,$D$10)</f>
        <v>#VALUE!</v>
      </c>
      <c r="E782" t="e" vm="2">
        <f>[1]!genNormal($E$9,$E$10)</f>
        <v>#VALUE!</v>
      </c>
      <c r="F782" t="e" vm="1">
        <f t="shared" si="133"/>
        <v>#VALUE!</v>
      </c>
      <c r="G782" t="e" vm="2">
        <f>[1]!GenLognormal($G$9,$G$10)</f>
        <v>#VALUE!</v>
      </c>
      <c r="H782" t="e" vm="2">
        <f>[1]!genBinomial(1,0.593)</f>
        <v>#VALUE!</v>
      </c>
      <c r="I782" s="13" t="e" vm="1">
        <f t="shared" si="132"/>
        <v>#VALUE!</v>
      </c>
      <c r="J782" t="e" vm="2">
        <f>[1]!genUniform($J$9,$J$10)</f>
        <v>#VALUE!</v>
      </c>
      <c r="K782" t="e" vm="1">
        <f t="shared" si="134"/>
        <v>#VALUE!</v>
      </c>
      <c r="L782" s="47" t="e" vm="1">
        <f t="shared" si="135"/>
        <v>#VALUE!</v>
      </c>
      <c r="M782" t="e" vm="1">
        <f t="shared" si="136"/>
        <v>#VALUE!</v>
      </c>
      <c r="N782" t="e" vm="2">
        <f>[1]!genUniform($N$9,$N$10)</f>
        <v>#VALUE!</v>
      </c>
      <c r="O782" t="e" vm="1">
        <f t="shared" si="137"/>
        <v>#VALUE!</v>
      </c>
      <c r="P782" s="47" t="e" vm="1">
        <f t="shared" si="138"/>
        <v>#VALUE!</v>
      </c>
      <c r="Q782" t="e" vm="1">
        <f t="shared" si="139"/>
        <v>#VALUE!</v>
      </c>
      <c r="R782" t="e" vm="2">
        <f>[1]!genUniform($J$9,$J$10)</f>
        <v>#VALUE!</v>
      </c>
      <c r="S782" t="e" vm="1">
        <f t="shared" si="140"/>
        <v>#VALUE!</v>
      </c>
      <c r="T782" s="47" t="e" vm="1">
        <f t="shared" si="141"/>
        <v>#VALUE!</v>
      </c>
      <c r="U782" t="e" vm="1">
        <f t="shared" si="142"/>
        <v>#VALUE!</v>
      </c>
    </row>
    <row r="783" spans="1:21">
      <c r="A783">
        <v>773</v>
      </c>
      <c r="C783" t="e" vm="2">
        <f>[1]!GenLognormal($C$9,$C$10)</f>
        <v>#VALUE!</v>
      </c>
      <c r="D783" t="e" vm="2">
        <f>[1]!GenLognormal($D$9,$D$10)</f>
        <v>#VALUE!</v>
      </c>
      <c r="E783" t="e" vm="2">
        <f>[1]!genNormal($E$9,$E$10)</f>
        <v>#VALUE!</v>
      </c>
      <c r="F783" t="e" vm="1">
        <f t="shared" si="133"/>
        <v>#VALUE!</v>
      </c>
      <c r="G783" t="e" vm="2">
        <f>[1]!GenLognormal($G$9,$G$10)</f>
        <v>#VALUE!</v>
      </c>
      <c r="H783" t="e" vm="2">
        <f>[1]!genBinomial(1,0.593)</f>
        <v>#VALUE!</v>
      </c>
      <c r="I783" s="13" t="e" vm="1">
        <f t="shared" ref="I783:I846" si="143">(266.16-47.17*H783-2.33*G783+0.66*F783+0.017*(F783^2))*113.12/1000000*D783</f>
        <v>#VALUE!</v>
      </c>
      <c r="J783" t="e" vm="2">
        <f>[1]!genUniform($J$9,$J$10)</f>
        <v>#VALUE!</v>
      </c>
      <c r="K783" t="e" vm="1">
        <f t="shared" si="134"/>
        <v>#VALUE!</v>
      </c>
      <c r="L783" s="47" t="e" vm="1">
        <f t="shared" si="135"/>
        <v>#VALUE!</v>
      </c>
      <c r="M783" t="e" vm="1">
        <f t="shared" si="136"/>
        <v>#VALUE!</v>
      </c>
      <c r="N783" t="e" vm="2">
        <f>[1]!genUniform($N$9,$N$10)</f>
        <v>#VALUE!</v>
      </c>
      <c r="O783" t="e" vm="1">
        <f t="shared" si="137"/>
        <v>#VALUE!</v>
      </c>
      <c r="P783" s="47" t="e" vm="1">
        <f t="shared" si="138"/>
        <v>#VALUE!</v>
      </c>
      <c r="Q783" t="e" vm="1">
        <f t="shared" si="139"/>
        <v>#VALUE!</v>
      </c>
      <c r="R783" t="e" vm="2">
        <f>[1]!genUniform($J$9,$J$10)</f>
        <v>#VALUE!</v>
      </c>
      <c r="S783" t="e" vm="1">
        <f t="shared" si="140"/>
        <v>#VALUE!</v>
      </c>
      <c r="T783" s="47" t="e" vm="1">
        <f t="shared" si="141"/>
        <v>#VALUE!</v>
      </c>
      <c r="U783" t="e" vm="1">
        <f t="shared" si="142"/>
        <v>#VALUE!</v>
      </c>
    </row>
    <row r="784" spans="1:21">
      <c r="A784">
        <v>774</v>
      </c>
      <c r="C784" t="e" vm="2">
        <f>[1]!GenLognormal($C$9,$C$10)</f>
        <v>#VALUE!</v>
      </c>
      <c r="D784" t="e" vm="2">
        <f>[1]!GenLognormal($D$9,$D$10)</f>
        <v>#VALUE!</v>
      </c>
      <c r="E784" t="e" vm="2">
        <f>[1]!genNormal($E$9,$E$10)</f>
        <v>#VALUE!</v>
      </c>
      <c r="F784" t="e" vm="1">
        <f t="shared" si="133"/>
        <v>#VALUE!</v>
      </c>
      <c r="G784" t="e" vm="2">
        <f>[1]!GenLognormal($G$9,$G$10)</f>
        <v>#VALUE!</v>
      </c>
      <c r="H784" t="e" vm="2">
        <f>[1]!genBinomial(1,0.593)</f>
        <v>#VALUE!</v>
      </c>
      <c r="I784" s="13" t="e" vm="1">
        <f t="shared" si="143"/>
        <v>#VALUE!</v>
      </c>
      <c r="J784" t="e" vm="2">
        <f>[1]!genUniform($J$9,$J$10)</f>
        <v>#VALUE!</v>
      </c>
      <c r="K784" t="e" vm="1">
        <f t="shared" si="134"/>
        <v>#VALUE!</v>
      </c>
      <c r="L784" s="47" t="e" vm="1">
        <f t="shared" si="135"/>
        <v>#VALUE!</v>
      </c>
      <c r="M784" t="e" vm="1">
        <f t="shared" si="136"/>
        <v>#VALUE!</v>
      </c>
      <c r="N784" t="e" vm="2">
        <f>[1]!genUniform($N$9,$N$10)</f>
        <v>#VALUE!</v>
      </c>
      <c r="O784" t="e" vm="1">
        <f t="shared" si="137"/>
        <v>#VALUE!</v>
      </c>
      <c r="P784" s="47" t="e" vm="1">
        <f t="shared" si="138"/>
        <v>#VALUE!</v>
      </c>
      <c r="Q784" t="e" vm="1">
        <f t="shared" si="139"/>
        <v>#VALUE!</v>
      </c>
      <c r="R784" t="e" vm="2">
        <f>[1]!genUniform($J$9,$J$10)</f>
        <v>#VALUE!</v>
      </c>
      <c r="S784" t="e" vm="1">
        <f t="shared" si="140"/>
        <v>#VALUE!</v>
      </c>
      <c r="T784" s="47" t="e" vm="1">
        <f t="shared" si="141"/>
        <v>#VALUE!</v>
      </c>
      <c r="U784" t="e" vm="1">
        <f t="shared" si="142"/>
        <v>#VALUE!</v>
      </c>
    </row>
    <row r="785" spans="1:21">
      <c r="A785">
        <v>775</v>
      </c>
      <c r="C785" t="e" vm="2">
        <f>[1]!GenLognormal($C$9,$C$10)</f>
        <v>#VALUE!</v>
      </c>
      <c r="D785" t="e" vm="2">
        <f>[1]!GenLognormal($D$9,$D$10)</f>
        <v>#VALUE!</v>
      </c>
      <c r="E785" t="e" vm="2">
        <f>[1]!genNormal($E$9,$E$10)</f>
        <v>#VALUE!</v>
      </c>
      <c r="F785" t="e" vm="1">
        <f t="shared" si="133"/>
        <v>#VALUE!</v>
      </c>
      <c r="G785" t="e" vm="2">
        <f>[1]!GenLognormal($G$9,$G$10)</f>
        <v>#VALUE!</v>
      </c>
      <c r="H785" t="e" vm="2">
        <f>[1]!genBinomial(1,0.593)</f>
        <v>#VALUE!</v>
      </c>
      <c r="I785" s="13" t="e" vm="1">
        <f t="shared" si="143"/>
        <v>#VALUE!</v>
      </c>
      <c r="J785" t="e" vm="2">
        <f>[1]!genUniform($J$9,$J$10)</f>
        <v>#VALUE!</v>
      </c>
      <c r="K785" t="e" vm="1">
        <f t="shared" si="134"/>
        <v>#VALUE!</v>
      </c>
      <c r="L785" s="47" t="e" vm="1">
        <f t="shared" si="135"/>
        <v>#VALUE!</v>
      </c>
      <c r="M785" t="e" vm="1">
        <f t="shared" si="136"/>
        <v>#VALUE!</v>
      </c>
      <c r="N785" t="e" vm="2">
        <f>[1]!genUniform($N$9,$N$10)</f>
        <v>#VALUE!</v>
      </c>
      <c r="O785" t="e" vm="1">
        <f t="shared" si="137"/>
        <v>#VALUE!</v>
      </c>
      <c r="P785" s="47" t="e" vm="1">
        <f t="shared" si="138"/>
        <v>#VALUE!</v>
      </c>
      <c r="Q785" t="e" vm="1">
        <f t="shared" si="139"/>
        <v>#VALUE!</v>
      </c>
      <c r="R785" t="e" vm="2">
        <f>[1]!genUniform($J$9,$J$10)</f>
        <v>#VALUE!</v>
      </c>
      <c r="S785" t="e" vm="1">
        <f t="shared" si="140"/>
        <v>#VALUE!</v>
      </c>
      <c r="T785" s="47" t="e" vm="1">
        <f t="shared" si="141"/>
        <v>#VALUE!</v>
      </c>
      <c r="U785" t="e" vm="1">
        <f t="shared" si="142"/>
        <v>#VALUE!</v>
      </c>
    </row>
    <row r="786" spans="1:21">
      <c r="A786">
        <v>776</v>
      </c>
      <c r="C786" t="e" vm="2">
        <f>[1]!GenLognormal($C$9,$C$10)</f>
        <v>#VALUE!</v>
      </c>
      <c r="D786" t="e" vm="2">
        <f>[1]!GenLognormal($D$9,$D$10)</f>
        <v>#VALUE!</v>
      </c>
      <c r="E786" t="e" vm="2">
        <f>[1]!genNormal($E$9,$E$10)</f>
        <v>#VALUE!</v>
      </c>
      <c r="F786" t="e" vm="1">
        <f t="shared" si="133"/>
        <v>#VALUE!</v>
      </c>
      <c r="G786" t="e" vm="2">
        <f>[1]!GenLognormal($G$9,$G$10)</f>
        <v>#VALUE!</v>
      </c>
      <c r="H786" t="e" vm="2">
        <f>[1]!genBinomial(1,0.593)</f>
        <v>#VALUE!</v>
      </c>
      <c r="I786" s="13" t="e" vm="1">
        <f t="shared" si="143"/>
        <v>#VALUE!</v>
      </c>
      <c r="J786" t="e" vm="2">
        <f>[1]!genUniform($J$9,$J$10)</f>
        <v>#VALUE!</v>
      </c>
      <c r="K786" t="e" vm="1">
        <f t="shared" si="134"/>
        <v>#VALUE!</v>
      </c>
      <c r="L786" s="47" t="e" vm="1">
        <f t="shared" si="135"/>
        <v>#VALUE!</v>
      </c>
      <c r="M786" t="e" vm="1">
        <f t="shared" si="136"/>
        <v>#VALUE!</v>
      </c>
      <c r="N786" t="e" vm="2">
        <f>[1]!genUniform($N$9,$N$10)</f>
        <v>#VALUE!</v>
      </c>
      <c r="O786" t="e" vm="1">
        <f t="shared" si="137"/>
        <v>#VALUE!</v>
      </c>
      <c r="P786" s="47" t="e" vm="1">
        <f t="shared" si="138"/>
        <v>#VALUE!</v>
      </c>
      <c r="Q786" t="e" vm="1">
        <f t="shared" si="139"/>
        <v>#VALUE!</v>
      </c>
      <c r="R786" t="e" vm="2">
        <f>[1]!genUniform($J$9,$J$10)</f>
        <v>#VALUE!</v>
      </c>
      <c r="S786" t="e" vm="1">
        <f t="shared" si="140"/>
        <v>#VALUE!</v>
      </c>
      <c r="T786" s="47" t="e" vm="1">
        <f t="shared" si="141"/>
        <v>#VALUE!</v>
      </c>
      <c r="U786" t="e" vm="1">
        <f t="shared" si="142"/>
        <v>#VALUE!</v>
      </c>
    </row>
    <row r="787" spans="1:21">
      <c r="A787">
        <v>777</v>
      </c>
      <c r="C787" t="e" vm="2">
        <f>[1]!GenLognormal($C$9,$C$10)</f>
        <v>#VALUE!</v>
      </c>
      <c r="D787" t="e" vm="2">
        <f>[1]!GenLognormal($D$9,$D$10)</f>
        <v>#VALUE!</v>
      </c>
      <c r="E787" t="e" vm="2">
        <f>[1]!genNormal($E$9,$E$10)</f>
        <v>#VALUE!</v>
      </c>
      <c r="F787" t="e" vm="1">
        <f t="shared" si="133"/>
        <v>#VALUE!</v>
      </c>
      <c r="G787" t="e" vm="2">
        <f>[1]!GenLognormal($G$9,$G$10)</f>
        <v>#VALUE!</v>
      </c>
      <c r="H787" t="e" vm="2">
        <f>[1]!genBinomial(1,0.593)</f>
        <v>#VALUE!</v>
      </c>
      <c r="I787" s="13" t="e" vm="1">
        <f t="shared" si="143"/>
        <v>#VALUE!</v>
      </c>
      <c r="J787" t="e" vm="2">
        <f>[1]!genUniform($J$9,$J$10)</f>
        <v>#VALUE!</v>
      </c>
      <c r="K787" t="e" vm="1">
        <f t="shared" si="134"/>
        <v>#VALUE!</v>
      </c>
      <c r="L787" s="47" t="e" vm="1">
        <f t="shared" si="135"/>
        <v>#VALUE!</v>
      </c>
      <c r="M787" t="e" vm="1">
        <f t="shared" si="136"/>
        <v>#VALUE!</v>
      </c>
      <c r="N787" t="e" vm="2">
        <f>[1]!genUniform($N$9,$N$10)</f>
        <v>#VALUE!</v>
      </c>
      <c r="O787" t="e" vm="1">
        <f t="shared" si="137"/>
        <v>#VALUE!</v>
      </c>
      <c r="P787" s="47" t="e" vm="1">
        <f t="shared" si="138"/>
        <v>#VALUE!</v>
      </c>
      <c r="Q787" t="e" vm="1">
        <f t="shared" si="139"/>
        <v>#VALUE!</v>
      </c>
      <c r="R787" t="e" vm="2">
        <f>[1]!genUniform($J$9,$J$10)</f>
        <v>#VALUE!</v>
      </c>
      <c r="S787" t="e" vm="1">
        <f t="shared" si="140"/>
        <v>#VALUE!</v>
      </c>
      <c r="T787" s="47" t="e" vm="1">
        <f t="shared" si="141"/>
        <v>#VALUE!</v>
      </c>
      <c r="U787" t="e" vm="1">
        <f t="shared" si="142"/>
        <v>#VALUE!</v>
      </c>
    </row>
    <row r="788" spans="1:21">
      <c r="A788">
        <v>778</v>
      </c>
      <c r="C788" t="e" vm="2">
        <f>[1]!GenLognormal($C$9,$C$10)</f>
        <v>#VALUE!</v>
      </c>
      <c r="D788" t="e" vm="2">
        <f>[1]!GenLognormal($D$9,$D$10)</f>
        <v>#VALUE!</v>
      </c>
      <c r="E788" t="e" vm="2">
        <f>[1]!genNormal($E$9,$E$10)</f>
        <v>#VALUE!</v>
      </c>
      <c r="F788" t="e" vm="1">
        <f t="shared" si="133"/>
        <v>#VALUE!</v>
      </c>
      <c r="G788" t="e" vm="2">
        <f>[1]!GenLognormal($G$9,$G$10)</f>
        <v>#VALUE!</v>
      </c>
      <c r="H788" t="e" vm="2">
        <f>[1]!genBinomial(1,0.593)</f>
        <v>#VALUE!</v>
      </c>
      <c r="I788" s="13" t="e" vm="1">
        <f t="shared" si="143"/>
        <v>#VALUE!</v>
      </c>
      <c r="J788" t="e" vm="2">
        <f>[1]!genUniform($J$9,$J$10)</f>
        <v>#VALUE!</v>
      </c>
      <c r="K788" t="e" vm="1">
        <f t="shared" si="134"/>
        <v>#VALUE!</v>
      </c>
      <c r="L788" s="47" t="e" vm="1">
        <f t="shared" si="135"/>
        <v>#VALUE!</v>
      </c>
      <c r="M788" t="e" vm="1">
        <f t="shared" si="136"/>
        <v>#VALUE!</v>
      </c>
      <c r="N788" t="e" vm="2">
        <f>[1]!genUniform($N$9,$N$10)</f>
        <v>#VALUE!</v>
      </c>
      <c r="O788" t="e" vm="1">
        <f t="shared" si="137"/>
        <v>#VALUE!</v>
      </c>
      <c r="P788" s="47" t="e" vm="1">
        <f t="shared" si="138"/>
        <v>#VALUE!</v>
      </c>
      <c r="Q788" t="e" vm="1">
        <f t="shared" si="139"/>
        <v>#VALUE!</v>
      </c>
      <c r="R788" t="e" vm="2">
        <f>[1]!genUniform($J$9,$J$10)</f>
        <v>#VALUE!</v>
      </c>
      <c r="S788" t="e" vm="1">
        <f t="shared" si="140"/>
        <v>#VALUE!</v>
      </c>
      <c r="T788" s="47" t="e" vm="1">
        <f t="shared" si="141"/>
        <v>#VALUE!</v>
      </c>
      <c r="U788" t="e" vm="1">
        <f t="shared" si="142"/>
        <v>#VALUE!</v>
      </c>
    </row>
    <row r="789" spans="1:21">
      <c r="A789">
        <v>779</v>
      </c>
      <c r="C789" t="e" vm="2">
        <f>[1]!GenLognormal($C$9,$C$10)</f>
        <v>#VALUE!</v>
      </c>
      <c r="D789" t="e" vm="2">
        <f>[1]!GenLognormal($D$9,$D$10)</f>
        <v>#VALUE!</v>
      </c>
      <c r="E789" t="e" vm="2">
        <f>[1]!genNormal($E$9,$E$10)</f>
        <v>#VALUE!</v>
      </c>
      <c r="F789" t="e" vm="1">
        <f t="shared" si="133"/>
        <v>#VALUE!</v>
      </c>
      <c r="G789" t="e" vm="2">
        <f>[1]!GenLognormal($G$9,$G$10)</f>
        <v>#VALUE!</v>
      </c>
      <c r="H789" t="e" vm="2">
        <f>[1]!genBinomial(1,0.593)</f>
        <v>#VALUE!</v>
      </c>
      <c r="I789" s="13" t="e" vm="1">
        <f t="shared" si="143"/>
        <v>#VALUE!</v>
      </c>
      <c r="J789" t="e" vm="2">
        <f>[1]!genUniform($J$9,$J$10)</f>
        <v>#VALUE!</v>
      </c>
      <c r="K789" t="e" vm="1">
        <f t="shared" si="134"/>
        <v>#VALUE!</v>
      </c>
      <c r="L789" s="47" t="e" vm="1">
        <f t="shared" si="135"/>
        <v>#VALUE!</v>
      </c>
      <c r="M789" t="e" vm="1">
        <f t="shared" si="136"/>
        <v>#VALUE!</v>
      </c>
      <c r="N789" t="e" vm="2">
        <f>[1]!genUniform($N$9,$N$10)</f>
        <v>#VALUE!</v>
      </c>
      <c r="O789" t="e" vm="1">
        <f t="shared" si="137"/>
        <v>#VALUE!</v>
      </c>
      <c r="P789" s="47" t="e" vm="1">
        <f t="shared" si="138"/>
        <v>#VALUE!</v>
      </c>
      <c r="Q789" t="e" vm="1">
        <f t="shared" si="139"/>
        <v>#VALUE!</v>
      </c>
      <c r="R789" t="e" vm="2">
        <f>[1]!genUniform($J$9,$J$10)</f>
        <v>#VALUE!</v>
      </c>
      <c r="S789" t="e" vm="1">
        <f t="shared" si="140"/>
        <v>#VALUE!</v>
      </c>
      <c r="T789" s="47" t="e" vm="1">
        <f t="shared" si="141"/>
        <v>#VALUE!</v>
      </c>
      <c r="U789" t="e" vm="1">
        <f t="shared" si="142"/>
        <v>#VALUE!</v>
      </c>
    </row>
    <row r="790" spans="1:21">
      <c r="A790">
        <v>780</v>
      </c>
      <c r="C790" t="e" vm="2">
        <f>[1]!GenLognormal($C$9,$C$10)</f>
        <v>#VALUE!</v>
      </c>
      <c r="D790" t="e" vm="2">
        <f>[1]!GenLognormal($D$9,$D$10)</f>
        <v>#VALUE!</v>
      </c>
      <c r="E790" t="e" vm="2">
        <f>[1]!genNormal($E$9,$E$10)</f>
        <v>#VALUE!</v>
      </c>
      <c r="F790" t="e" vm="1">
        <f t="shared" si="133"/>
        <v>#VALUE!</v>
      </c>
      <c r="G790" t="e" vm="2">
        <f>[1]!GenLognormal($G$9,$G$10)</f>
        <v>#VALUE!</v>
      </c>
      <c r="H790" t="e" vm="2">
        <f>[1]!genBinomial(1,0.593)</f>
        <v>#VALUE!</v>
      </c>
      <c r="I790" s="13" t="e" vm="1">
        <f t="shared" si="143"/>
        <v>#VALUE!</v>
      </c>
      <c r="J790" t="e" vm="2">
        <f>[1]!genUniform($J$9,$J$10)</f>
        <v>#VALUE!</v>
      </c>
      <c r="K790" t="e" vm="1">
        <f t="shared" si="134"/>
        <v>#VALUE!</v>
      </c>
      <c r="L790" s="47" t="e" vm="1">
        <f t="shared" si="135"/>
        <v>#VALUE!</v>
      </c>
      <c r="M790" t="e" vm="1">
        <f t="shared" si="136"/>
        <v>#VALUE!</v>
      </c>
      <c r="N790" t="e" vm="2">
        <f>[1]!genUniform($N$9,$N$10)</f>
        <v>#VALUE!</v>
      </c>
      <c r="O790" t="e" vm="1">
        <f t="shared" si="137"/>
        <v>#VALUE!</v>
      </c>
      <c r="P790" s="47" t="e" vm="1">
        <f t="shared" si="138"/>
        <v>#VALUE!</v>
      </c>
      <c r="Q790" t="e" vm="1">
        <f t="shared" si="139"/>
        <v>#VALUE!</v>
      </c>
      <c r="R790" t="e" vm="2">
        <f>[1]!genUniform($J$9,$J$10)</f>
        <v>#VALUE!</v>
      </c>
      <c r="S790" t="e" vm="1">
        <f t="shared" si="140"/>
        <v>#VALUE!</v>
      </c>
      <c r="T790" s="47" t="e" vm="1">
        <f t="shared" si="141"/>
        <v>#VALUE!</v>
      </c>
      <c r="U790" t="e" vm="1">
        <f t="shared" si="142"/>
        <v>#VALUE!</v>
      </c>
    </row>
    <row r="791" spans="1:21">
      <c r="A791">
        <v>781</v>
      </c>
      <c r="C791" t="e" vm="2">
        <f>[1]!GenLognormal($C$9,$C$10)</f>
        <v>#VALUE!</v>
      </c>
      <c r="D791" t="e" vm="2">
        <f>[1]!GenLognormal($D$9,$D$10)</f>
        <v>#VALUE!</v>
      </c>
      <c r="E791" t="e" vm="2">
        <f>[1]!genNormal($E$9,$E$10)</f>
        <v>#VALUE!</v>
      </c>
      <c r="F791" t="e" vm="1">
        <f t="shared" si="133"/>
        <v>#VALUE!</v>
      </c>
      <c r="G791" t="e" vm="2">
        <f>[1]!GenLognormal($G$9,$G$10)</f>
        <v>#VALUE!</v>
      </c>
      <c r="H791" t="e" vm="2">
        <f>[1]!genBinomial(1,0.593)</f>
        <v>#VALUE!</v>
      </c>
      <c r="I791" s="13" t="e" vm="1">
        <f t="shared" si="143"/>
        <v>#VALUE!</v>
      </c>
      <c r="J791" t="e" vm="2">
        <f>[1]!genUniform($J$9,$J$10)</f>
        <v>#VALUE!</v>
      </c>
      <c r="K791" t="e" vm="1">
        <f t="shared" si="134"/>
        <v>#VALUE!</v>
      </c>
      <c r="L791" s="47" t="e" vm="1">
        <f t="shared" si="135"/>
        <v>#VALUE!</v>
      </c>
      <c r="M791" t="e" vm="1">
        <f t="shared" si="136"/>
        <v>#VALUE!</v>
      </c>
      <c r="N791" t="e" vm="2">
        <f>[1]!genUniform($N$9,$N$10)</f>
        <v>#VALUE!</v>
      </c>
      <c r="O791" t="e" vm="1">
        <f t="shared" si="137"/>
        <v>#VALUE!</v>
      </c>
      <c r="P791" s="47" t="e" vm="1">
        <f t="shared" si="138"/>
        <v>#VALUE!</v>
      </c>
      <c r="Q791" t="e" vm="1">
        <f t="shared" si="139"/>
        <v>#VALUE!</v>
      </c>
      <c r="R791" t="e" vm="2">
        <f>[1]!genUniform($J$9,$J$10)</f>
        <v>#VALUE!</v>
      </c>
      <c r="S791" t="e" vm="1">
        <f t="shared" si="140"/>
        <v>#VALUE!</v>
      </c>
      <c r="T791" s="47" t="e" vm="1">
        <f t="shared" si="141"/>
        <v>#VALUE!</v>
      </c>
      <c r="U791" t="e" vm="1">
        <f t="shared" si="142"/>
        <v>#VALUE!</v>
      </c>
    </row>
    <row r="792" spans="1:21">
      <c r="A792">
        <v>782</v>
      </c>
      <c r="C792" t="e" vm="2">
        <f>[1]!GenLognormal($C$9,$C$10)</f>
        <v>#VALUE!</v>
      </c>
      <c r="D792" t="e" vm="2">
        <f>[1]!GenLognormal($D$9,$D$10)</f>
        <v>#VALUE!</v>
      </c>
      <c r="E792" t="e" vm="2">
        <f>[1]!genNormal($E$9,$E$10)</f>
        <v>#VALUE!</v>
      </c>
      <c r="F792" t="e" vm="1">
        <f t="shared" si="133"/>
        <v>#VALUE!</v>
      </c>
      <c r="G792" t="e" vm="2">
        <f>[1]!GenLognormal($G$9,$G$10)</f>
        <v>#VALUE!</v>
      </c>
      <c r="H792" t="e" vm="2">
        <f>[1]!genBinomial(1,0.593)</f>
        <v>#VALUE!</v>
      </c>
      <c r="I792" s="13" t="e" vm="1">
        <f t="shared" si="143"/>
        <v>#VALUE!</v>
      </c>
      <c r="J792" t="e" vm="2">
        <f>[1]!genUniform($J$9,$J$10)</f>
        <v>#VALUE!</v>
      </c>
      <c r="K792" t="e" vm="1">
        <f t="shared" si="134"/>
        <v>#VALUE!</v>
      </c>
      <c r="L792" s="47" t="e" vm="1">
        <f t="shared" si="135"/>
        <v>#VALUE!</v>
      </c>
      <c r="M792" t="e" vm="1">
        <f t="shared" si="136"/>
        <v>#VALUE!</v>
      </c>
      <c r="N792" t="e" vm="2">
        <f>[1]!genUniform($N$9,$N$10)</f>
        <v>#VALUE!</v>
      </c>
      <c r="O792" t="e" vm="1">
        <f t="shared" si="137"/>
        <v>#VALUE!</v>
      </c>
      <c r="P792" s="47" t="e" vm="1">
        <f t="shared" si="138"/>
        <v>#VALUE!</v>
      </c>
      <c r="Q792" t="e" vm="1">
        <f t="shared" si="139"/>
        <v>#VALUE!</v>
      </c>
      <c r="R792" t="e" vm="2">
        <f>[1]!genUniform($J$9,$J$10)</f>
        <v>#VALUE!</v>
      </c>
      <c r="S792" t="e" vm="1">
        <f t="shared" si="140"/>
        <v>#VALUE!</v>
      </c>
      <c r="T792" s="47" t="e" vm="1">
        <f t="shared" si="141"/>
        <v>#VALUE!</v>
      </c>
      <c r="U792" t="e" vm="1">
        <f t="shared" si="142"/>
        <v>#VALUE!</v>
      </c>
    </row>
    <row r="793" spans="1:21">
      <c r="A793">
        <v>783</v>
      </c>
      <c r="C793" t="e" vm="2">
        <f>[1]!GenLognormal($C$9,$C$10)</f>
        <v>#VALUE!</v>
      </c>
      <c r="D793" t="e" vm="2">
        <f>[1]!GenLognormal($D$9,$D$10)</f>
        <v>#VALUE!</v>
      </c>
      <c r="E793" t="e" vm="2">
        <f>[1]!genNormal($E$9,$E$10)</f>
        <v>#VALUE!</v>
      </c>
      <c r="F793" t="e" vm="1">
        <f t="shared" si="133"/>
        <v>#VALUE!</v>
      </c>
      <c r="G793" t="e" vm="2">
        <f>[1]!GenLognormal($G$9,$G$10)</f>
        <v>#VALUE!</v>
      </c>
      <c r="H793" t="e" vm="2">
        <f>[1]!genBinomial(1,0.593)</f>
        <v>#VALUE!</v>
      </c>
      <c r="I793" s="13" t="e" vm="1">
        <f t="shared" si="143"/>
        <v>#VALUE!</v>
      </c>
      <c r="J793" t="e" vm="2">
        <f>[1]!genUniform($J$9,$J$10)</f>
        <v>#VALUE!</v>
      </c>
      <c r="K793" t="e" vm="1">
        <f t="shared" si="134"/>
        <v>#VALUE!</v>
      </c>
      <c r="L793" s="47" t="e" vm="1">
        <f t="shared" si="135"/>
        <v>#VALUE!</v>
      </c>
      <c r="M793" t="e" vm="1">
        <f t="shared" si="136"/>
        <v>#VALUE!</v>
      </c>
      <c r="N793" t="e" vm="2">
        <f>[1]!genUniform($N$9,$N$10)</f>
        <v>#VALUE!</v>
      </c>
      <c r="O793" t="e" vm="1">
        <f t="shared" si="137"/>
        <v>#VALUE!</v>
      </c>
      <c r="P793" s="47" t="e" vm="1">
        <f t="shared" si="138"/>
        <v>#VALUE!</v>
      </c>
      <c r="Q793" t="e" vm="1">
        <f t="shared" si="139"/>
        <v>#VALUE!</v>
      </c>
      <c r="R793" t="e" vm="2">
        <f>[1]!genUniform($J$9,$J$10)</f>
        <v>#VALUE!</v>
      </c>
      <c r="S793" t="e" vm="1">
        <f t="shared" si="140"/>
        <v>#VALUE!</v>
      </c>
      <c r="T793" s="47" t="e" vm="1">
        <f t="shared" si="141"/>
        <v>#VALUE!</v>
      </c>
      <c r="U793" t="e" vm="1">
        <f t="shared" si="142"/>
        <v>#VALUE!</v>
      </c>
    </row>
    <row r="794" spans="1:21">
      <c r="A794">
        <v>784</v>
      </c>
      <c r="C794" t="e" vm="2">
        <f>[1]!GenLognormal($C$9,$C$10)</f>
        <v>#VALUE!</v>
      </c>
      <c r="D794" t="e" vm="2">
        <f>[1]!GenLognormal($D$9,$D$10)</f>
        <v>#VALUE!</v>
      </c>
      <c r="E794" t="e" vm="2">
        <f>[1]!genNormal($E$9,$E$10)</f>
        <v>#VALUE!</v>
      </c>
      <c r="F794" t="e" vm="1">
        <f t="shared" si="133"/>
        <v>#VALUE!</v>
      </c>
      <c r="G794" t="e" vm="2">
        <f>[1]!GenLognormal($G$9,$G$10)</f>
        <v>#VALUE!</v>
      </c>
      <c r="H794" t="e" vm="2">
        <f>[1]!genBinomial(1,0.593)</f>
        <v>#VALUE!</v>
      </c>
      <c r="I794" s="13" t="e" vm="1">
        <f t="shared" si="143"/>
        <v>#VALUE!</v>
      </c>
      <c r="J794" t="e" vm="2">
        <f>[1]!genUniform($J$9,$J$10)</f>
        <v>#VALUE!</v>
      </c>
      <c r="K794" t="e" vm="1">
        <f t="shared" si="134"/>
        <v>#VALUE!</v>
      </c>
      <c r="L794" s="47" t="e" vm="1">
        <f t="shared" si="135"/>
        <v>#VALUE!</v>
      </c>
      <c r="M794" t="e" vm="1">
        <f t="shared" si="136"/>
        <v>#VALUE!</v>
      </c>
      <c r="N794" t="e" vm="2">
        <f>[1]!genUniform($N$9,$N$10)</f>
        <v>#VALUE!</v>
      </c>
      <c r="O794" t="e" vm="1">
        <f t="shared" si="137"/>
        <v>#VALUE!</v>
      </c>
      <c r="P794" s="47" t="e" vm="1">
        <f t="shared" si="138"/>
        <v>#VALUE!</v>
      </c>
      <c r="Q794" t="e" vm="1">
        <f t="shared" si="139"/>
        <v>#VALUE!</v>
      </c>
      <c r="R794" t="e" vm="2">
        <f>[1]!genUniform($J$9,$J$10)</f>
        <v>#VALUE!</v>
      </c>
      <c r="S794" t="e" vm="1">
        <f t="shared" si="140"/>
        <v>#VALUE!</v>
      </c>
      <c r="T794" s="47" t="e" vm="1">
        <f t="shared" si="141"/>
        <v>#VALUE!</v>
      </c>
      <c r="U794" t="e" vm="1">
        <f t="shared" si="142"/>
        <v>#VALUE!</v>
      </c>
    </row>
    <row r="795" spans="1:21">
      <c r="A795">
        <v>785</v>
      </c>
      <c r="C795" t="e" vm="2">
        <f>[1]!GenLognormal($C$9,$C$10)</f>
        <v>#VALUE!</v>
      </c>
      <c r="D795" t="e" vm="2">
        <f>[1]!GenLognormal($D$9,$D$10)</f>
        <v>#VALUE!</v>
      </c>
      <c r="E795" t="e" vm="2">
        <f>[1]!genNormal($E$9,$E$10)</f>
        <v>#VALUE!</v>
      </c>
      <c r="F795" t="e" vm="1">
        <f t="shared" si="133"/>
        <v>#VALUE!</v>
      </c>
      <c r="G795" t="e" vm="2">
        <f>[1]!GenLognormal($G$9,$G$10)</f>
        <v>#VALUE!</v>
      </c>
      <c r="H795" t="e" vm="2">
        <f>[1]!genBinomial(1,0.593)</f>
        <v>#VALUE!</v>
      </c>
      <c r="I795" s="13" t="e" vm="1">
        <f t="shared" si="143"/>
        <v>#VALUE!</v>
      </c>
      <c r="J795" t="e" vm="2">
        <f>[1]!genUniform($J$9,$J$10)</f>
        <v>#VALUE!</v>
      </c>
      <c r="K795" t="e" vm="1">
        <f t="shared" si="134"/>
        <v>#VALUE!</v>
      </c>
      <c r="L795" s="47" t="e" vm="1">
        <f t="shared" si="135"/>
        <v>#VALUE!</v>
      </c>
      <c r="M795" t="e" vm="1">
        <f t="shared" si="136"/>
        <v>#VALUE!</v>
      </c>
      <c r="N795" t="e" vm="2">
        <f>[1]!genUniform($N$9,$N$10)</f>
        <v>#VALUE!</v>
      </c>
      <c r="O795" t="e" vm="1">
        <f t="shared" si="137"/>
        <v>#VALUE!</v>
      </c>
      <c r="P795" s="47" t="e" vm="1">
        <f t="shared" si="138"/>
        <v>#VALUE!</v>
      </c>
      <c r="Q795" t="e" vm="1">
        <f t="shared" si="139"/>
        <v>#VALUE!</v>
      </c>
      <c r="R795" t="e" vm="2">
        <f>[1]!genUniform($J$9,$J$10)</f>
        <v>#VALUE!</v>
      </c>
      <c r="S795" t="e" vm="1">
        <f t="shared" si="140"/>
        <v>#VALUE!</v>
      </c>
      <c r="T795" s="47" t="e" vm="1">
        <f t="shared" si="141"/>
        <v>#VALUE!</v>
      </c>
      <c r="U795" t="e" vm="1">
        <f t="shared" si="142"/>
        <v>#VALUE!</v>
      </c>
    </row>
    <row r="796" spans="1:21">
      <c r="A796">
        <v>786</v>
      </c>
      <c r="C796" t="e" vm="2">
        <f>[1]!GenLognormal($C$9,$C$10)</f>
        <v>#VALUE!</v>
      </c>
      <c r="D796" t="e" vm="2">
        <f>[1]!GenLognormal($D$9,$D$10)</f>
        <v>#VALUE!</v>
      </c>
      <c r="E796" t="e" vm="2">
        <f>[1]!genNormal($E$9,$E$10)</f>
        <v>#VALUE!</v>
      </c>
      <c r="F796" t="e" vm="1">
        <f t="shared" si="133"/>
        <v>#VALUE!</v>
      </c>
      <c r="G796" t="e" vm="2">
        <f>[1]!GenLognormal($G$9,$G$10)</f>
        <v>#VALUE!</v>
      </c>
      <c r="H796" t="e" vm="2">
        <f>[1]!genBinomial(1,0.593)</f>
        <v>#VALUE!</v>
      </c>
      <c r="I796" s="13" t="e" vm="1">
        <f t="shared" si="143"/>
        <v>#VALUE!</v>
      </c>
      <c r="J796" t="e" vm="2">
        <f>[1]!genUniform($J$9,$J$10)</f>
        <v>#VALUE!</v>
      </c>
      <c r="K796" t="e" vm="1">
        <f t="shared" si="134"/>
        <v>#VALUE!</v>
      </c>
      <c r="L796" s="47" t="e" vm="1">
        <f t="shared" si="135"/>
        <v>#VALUE!</v>
      </c>
      <c r="M796" t="e" vm="1">
        <f t="shared" si="136"/>
        <v>#VALUE!</v>
      </c>
      <c r="N796" t="e" vm="2">
        <f>[1]!genUniform($N$9,$N$10)</f>
        <v>#VALUE!</v>
      </c>
      <c r="O796" t="e" vm="1">
        <f t="shared" si="137"/>
        <v>#VALUE!</v>
      </c>
      <c r="P796" s="47" t="e" vm="1">
        <f t="shared" si="138"/>
        <v>#VALUE!</v>
      </c>
      <c r="Q796" t="e" vm="1">
        <f t="shared" si="139"/>
        <v>#VALUE!</v>
      </c>
      <c r="R796" t="e" vm="2">
        <f>[1]!genUniform($J$9,$J$10)</f>
        <v>#VALUE!</v>
      </c>
      <c r="S796" t="e" vm="1">
        <f t="shared" si="140"/>
        <v>#VALUE!</v>
      </c>
      <c r="T796" s="47" t="e" vm="1">
        <f t="shared" si="141"/>
        <v>#VALUE!</v>
      </c>
      <c r="U796" t="e" vm="1">
        <f t="shared" si="142"/>
        <v>#VALUE!</v>
      </c>
    </row>
    <row r="797" spans="1:21">
      <c r="A797">
        <v>787</v>
      </c>
      <c r="C797" t="e" vm="2">
        <f>[1]!GenLognormal($C$9,$C$10)</f>
        <v>#VALUE!</v>
      </c>
      <c r="D797" t="e" vm="2">
        <f>[1]!GenLognormal($D$9,$D$10)</f>
        <v>#VALUE!</v>
      </c>
      <c r="E797" t="e" vm="2">
        <f>[1]!genNormal($E$9,$E$10)</f>
        <v>#VALUE!</v>
      </c>
      <c r="F797" t="e" vm="1">
        <f t="shared" si="133"/>
        <v>#VALUE!</v>
      </c>
      <c r="G797" t="e" vm="2">
        <f>[1]!GenLognormal($G$9,$G$10)</f>
        <v>#VALUE!</v>
      </c>
      <c r="H797" t="e" vm="2">
        <f>[1]!genBinomial(1,0.593)</f>
        <v>#VALUE!</v>
      </c>
      <c r="I797" s="13" t="e" vm="1">
        <f t="shared" si="143"/>
        <v>#VALUE!</v>
      </c>
      <c r="J797" t="e" vm="2">
        <f>[1]!genUniform($J$9,$J$10)</f>
        <v>#VALUE!</v>
      </c>
      <c r="K797" t="e" vm="1">
        <f t="shared" si="134"/>
        <v>#VALUE!</v>
      </c>
      <c r="L797" s="47" t="e" vm="1">
        <f t="shared" si="135"/>
        <v>#VALUE!</v>
      </c>
      <c r="M797" t="e" vm="1">
        <f t="shared" si="136"/>
        <v>#VALUE!</v>
      </c>
      <c r="N797" t="e" vm="2">
        <f>[1]!genUniform($N$9,$N$10)</f>
        <v>#VALUE!</v>
      </c>
      <c r="O797" t="e" vm="1">
        <f t="shared" si="137"/>
        <v>#VALUE!</v>
      </c>
      <c r="P797" s="47" t="e" vm="1">
        <f t="shared" si="138"/>
        <v>#VALUE!</v>
      </c>
      <c r="Q797" t="e" vm="1">
        <f t="shared" si="139"/>
        <v>#VALUE!</v>
      </c>
      <c r="R797" t="e" vm="2">
        <f>[1]!genUniform($J$9,$J$10)</f>
        <v>#VALUE!</v>
      </c>
      <c r="S797" t="e" vm="1">
        <f t="shared" si="140"/>
        <v>#VALUE!</v>
      </c>
      <c r="T797" s="47" t="e" vm="1">
        <f t="shared" si="141"/>
        <v>#VALUE!</v>
      </c>
      <c r="U797" t="e" vm="1">
        <f t="shared" si="142"/>
        <v>#VALUE!</v>
      </c>
    </row>
    <row r="798" spans="1:21">
      <c r="A798">
        <v>788</v>
      </c>
      <c r="C798" t="e" vm="2">
        <f>[1]!GenLognormal($C$9,$C$10)</f>
        <v>#VALUE!</v>
      </c>
      <c r="D798" t="e" vm="2">
        <f>[1]!GenLognormal($D$9,$D$10)</f>
        <v>#VALUE!</v>
      </c>
      <c r="E798" t="e" vm="2">
        <f>[1]!genNormal($E$9,$E$10)</f>
        <v>#VALUE!</v>
      </c>
      <c r="F798" t="e" vm="1">
        <f t="shared" si="133"/>
        <v>#VALUE!</v>
      </c>
      <c r="G798" t="e" vm="2">
        <f>[1]!GenLognormal($G$9,$G$10)</f>
        <v>#VALUE!</v>
      </c>
      <c r="H798" t="e" vm="2">
        <f>[1]!genBinomial(1,0.593)</f>
        <v>#VALUE!</v>
      </c>
      <c r="I798" s="13" t="e" vm="1">
        <f t="shared" si="143"/>
        <v>#VALUE!</v>
      </c>
      <c r="J798" t="e" vm="2">
        <f>[1]!genUniform($J$9,$J$10)</f>
        <v>#VALUE!</v>
      </c>
      <c r="K798" t="e" vm="1">
        <f t="shared" si="134"/>
        <v>#VALUE!</v>
      </c>
      <c r="L798" s="47" t="e" vm="1">
        <f t="shared" si="135"/>
        <v>#VALUE!</v>
      </c>
      <c r="M798" t="e" vm="1">
        <f t="shared" si="136"/>
        <v>#VALUE!</v>
      </c>
      <c r="N798" t="e" vm="2">
        <f>[1]!genUniform($N$9,$N$10)</f>
        <v>#VALUE!</v>
      </c>
      <c r="O798" t="e" vm="1">
        <f t="shared" si="137"/>
        <v>#VALUE!</v>
      </c>
      <c r="P798" s="47" t="e" vm="1">
        <f t="shared" si="138"/>
        <v>#VALUE!</v>
      </c>
      <c r="Q798" t="e" vm="1">
        <f t="shared" si="139"/>
        <v>#VALUE!</v>
      </c>
      <c r="R798" t="e" vm="2">
        <f>[1]!genUniform($J$9,$J$10)</f>
        <v>#VALUE!</v>
      </c>
      <c r="S798" t="e" vm="1">
        <f t="shared" si="140"/>
        <v>#VALUE!</v>
      </c>
      <c r="T798" s="47" t="e" vm="1">
        <f t="shared" si="141"/>
        <v>#VALUE!</v>
      </c>
      <c r="U798" t="e" vm="1">
        <f t="shared" si="142"/>
        <v>#VALUE!</v>
      </c>
    </row>
    <row r="799" spans="1:21">
      <c r="A799">
        <v>789</v>
      </c>
      <c r="C799" t="e" vm="2">
        <f>[1]!GenLognormal($C$9,$C$10)</f>
        <v>#VALUE!</v>
      </c>
      <c r="D799" t="e" vm="2">
        <f>[1]!GenLognormal($D$9,$D$10)</f>
        <v>#VALUE!</v>
      </c>
      <c r="E799" t="e" vm="2">
        <f>[1]!genNormal($E$9,$E$10)</f>
        <v>#VALUE!</v>
      </c>
      <c r="F799" t="e" vm="1">
        <f t="shared" si="133"/>
        <v>#VALUE!</v>
      </c>
      <c r="G799" t="e" vm="2">
        <f>[1]!GenLognormal($G$9,$G$10)</f>
        <v>#VALUE!</v>
      </c>
      <c r="H799" t="e" vm="2">
        <f>[1]!genBinomial(1,0.593)</f>
        <v>#VALUE!</v>
      </c>
      <c r="I799" s="13" t="e" vm="1">
        <f t="shared" si="143"/>
        <v>#VALUE!</v>
      </c>
      <c r="J799" t="e" vm="2">
        <f>[1]!genUniform($J$9,$J$10)</f>
        <v>#VALUE!</v>
      </c>
      <c r="K799" t="e" vm="1">
        <f t="shared" si="134"/>
        <v>#VALUE!</v>
      </c>
      <c r="L799" s="47" t="e" vm="1">
        <f t="shared" si="135"/>
        <v>#VALUE!</v>
      </c>
      <c r="M799" t="e" vm="1">
        <f t="shared" si="136"/>
        <v>#VALUE!</v>
      </c>
      <c r="N799" t="e" vm="2">
        <f>[1]!genUniform($N$9,$N$10)</f>
        <v>#VALUE!</v>
      </c>
      <c r="O799" t="e" vm="1">
        <f t="shared" si="137"/>
        <v>#VALUE!</v>
      </c>
      <c r="P799" s="47" t="e" vm="1">
        <f t="shared" si="138"/>
        <v>#VALUE!</v>
      </c>
      <c r="Q799" t="e" vm="1">
        <f t="shared" si="139"/>
        <v>#VALUE!</v>
      </c>
      <c r="R799" t="e" vm="2">
        <f>[1]!genUniform($J$9,$J$10)</f>
        <v>#VALUE!</v>
      </c>
      <c r="S799" t="e" vm="1">
        <f t="shared" si="140"/>
        <v>#VALUE!</v>
      </c>
      <c r="T799" s="47" t="e" vm="1">
        <f t="shared" si="141"/>
        <v>#VALUE!</v>
      </c>
      <c r="U799" t="e" vm="1">
        <f t="shared" si="142"/>
        <v>#VALUE!</v>
      </c>
    </row>
    <row r="800" spans="1:21">
      <c r="A800">
        <v>790</v>
      </c>
      <c r="C800" t="e" vm="2">
        <f>[1]!GenLognormal($C$9,$C$10)</f>
        <v>#VALUE!</v>
      </c>
      <c r="D800" t="e" vm="2">
        <f>[1]!GenLognormal($D$9,$D$10)</f>
        <v>#VALUE!</v>
      </c>
      <c r="E800" t="e" vm="2">
        <f>[1]!genNormal($E$9,$E$10)</f>
        <v>#VALUE!</v>
      </c>
      <c r="F800" t="e" vm="1">
        <f t="shared" si="133"/>
        <v>#VALUE!</v>
      </c>
      <c r="G800" t="e" vm="2">
        <f>[1]!GenLognormal($G$9,$G$10)</f>
        <v>#VALUE!</v>
      </c>
      <c r="H800" t="e" vm="2">
        <f>[1]!genBinomial(1,0.593)</f>
        <v>#VALUE!</v>
      </c>
      <c r="I800" s="13" t="e" vm="1">
        <f t="shared" si="143"/>
        <v>#VALUE!</v>
      </c>
      <c r="J800" t="e" vm="2">
        <f>[1]!genUniform($J$9,$J$10)</f>
        <v>#VALUE!</v>
      </c>
      <c r="K800" t="e" vm="1">
        <f t="shared" si="134"/>
        <v>#VALUE!</v>
      </c>
      <c r="L800" s="47" t="e" vm="1">
        <f t="shared" si="135"/>
        <v>#VALUE!</v>
      </c>
      <c r="M800" t="e" vm="1">
        <f t="shared" si="136"/>
        <v>#VALUE!</v>
      </c>
      <c r="N800" t="e" vm="2">
        <f>[1]!genUniform($N$9,$N$10)</f>
        <v>#VALUE!</v>
      </c>
      <c r="O800" t="e" vm="1">
        <f t="shared" si="137"/>
        <v>#VALUE!</v>
      </c>
      <c r="P800" s="47" t="e" vm="1">
        <f t="shared" si="138"/>
        <v>#VALUE!</v>
      </c>
      <c r="Q800" t="e" vm="1">
        <f t="shared" si="139"/>
        <v>#VALUE!</v>
      </c>
      <c r="R800" t="e" vm="2">
        <f>[1]!genUniform($J$9,$J$10)</f>
        <v>#VALUE!</v>
      </c>
      <c r="S800" t="e" vm="1">
        <f t="shared" si="140"/>
        <v>#VALUE!</v>
      </c>
      <c r="T800" s="47" t="e" vm="1">
        <f t="shared" si="141"/>
        <v>#VALUE!</v>
      </c>
      <c r="U800" t="e" vm="1">
        <f t="shared" si="142"/>
        <v>#VALUE!</v>
      </c>
    </row>
    <row r="801" spans="1:21">
      <c r="A801">
        <v>791</v>
      </c>
      <c r="C801" t="e" vm="2">
        <f>[1]!GenLognormal($C$9,$C$10)</f>
        <v>#VALUE!</v>
      </c>
      <c r="D801" t="e" vm="2">
        <f>[1]!GenLognormal($D$9,$D$10)</f>
        <v>#VALUE!</v>
      </c>
      <c r="E801" t="e" vm="2">
        <f>[1]!genNormal($E$9,$E$10)</f>
        <v>#VALUE!</v>
      </c>
      <c r="F801" t="e" vm="1">
        <f t="shared" si="133"/>
        <v>#VALUE!</v>
      </c>
      <c r="G801" t="e" vm="2">
        <f>[1]!GenLognormal($G$9,$G$10)</f>
        <v>#VALUE!</v>
      </c>
      <c r="H801" t="e" vm="2">
        <f>[1]!genBinomial(1,0.593)</f>
        <v>#VALUE!</v>
      </c>
      <c r="I801" s="13" t="e" vm="1">
        <f t="shared" si="143"/>
        <v>#VALUE!</v>
      </c>
      <c r="J801" t="e" vm="2">
        <f>[1]!genUniform($J$9,$J$10)</f>
        <v>#VALUE!</v>
      </c>
      <c r="K801" t="e" vm="1">
        <f t="shared" si="134"/>
        <v>#VALUE!</v>
      </c>
      <c r="L801" s="47" t="e" vm="1">
        <f t="shared" si="135"/>
        <v>#VALUE!</v>
      </c>
      <c r="M801" t="e" vm="1">
        <f t="shared" si="136"/>
        <v>#VALUE!</v>
      </c>
      <c r="N801" t="e" vm="2">
        <f>[1]!genUniform($N$9,$N$10)</f>
        <v>#VALUE!</v>
      </c>
      <c r="O801" t="e" vm="1">
        <f t="shared" si="137"/>
        <v>#VALUE!</v>
      </c>
      <c r="P801" s="47" t="e" vm="1">
        <f t="shared" si="138"/>
        <v>#VALUE!</v>
      </c>
      <c r="Q801" t="e" vm="1">
        <f t="shared" si="139"/>
        <v>#VALUE!</v>
      </c>
      <c r="R801" t="e" vm="2">
        <f>[1]!genUniform($J$9,$J$10)</f>
        <v>#VALUE!</v>
      </c>
      <c r="S801" t="e" vm="1">
        <f t="shared" si="140"/>
        <v>#VALUE!</v>
      </c>
      <c r="T801" s="47" t="e" vm="1">
        <f t="shared" si="141"/>
        <v>#VALUE!</v>
      </c>
      <c r="U801" t="e" vm="1">
        <f t="shared" si="142"/>
        <v>#VALUE!</v>
      </c>
    </row>
    <row r="802" spans="1:21">
      <c r="A802">
        <v>792</v>
      </c>
      <c r="C802" t="e" vm="2">
        <f>[1]!GenLognormal($C$9,$C$10)</f>
        <v>#VALUE!</v>
      </c>
      <c r="D802" t="e" vm="2">
        <f>[1]!GenLognormal($D$9,$D$10)</f>
        <v>#VALUE!</v>
      </c>
      <c r="E802" t="e" vm="2">
        <f>[1]!genNormal($E$9,$E$10)</f>
        <v>#VALUE!</v>
      </c>
      <c r="F802" t="e" vm="1">
        <f t="shared" si="133"/>
        <v>#VALUE!</v>
      </c>
      <c r="G802" t="e" vm="2">
        <f>[1]!GenLognormal($G$9,$G$10)</f>
        <v>#VALUE!</v>
      </c>
      <c r="H802" t="e" vm="2">
        <f>[1]!genBinomial(1,0.593)</f>
        <v>#VALUE!</v>
      </c>
      <c r="I802" s="13" t="e" vm="1">
        <f t="shared" si="143"/>
        <v>#VALUE!</v>
      </c>
      <c r="J802" t="e" vm="2">
        <f>[1]!genUniform($J$9,$J$10)</f>
        <v>#VALUE!</v>
      </c>
      <c r="K802" t="e" vm="1">
        <f t="shared" si="134"/>
        <v>#VALUE!</v>
      </c>
      <c r="L802" s="47" t="e" vm="1">
        <f t="shared" si="135"/>
        <v>#VALUE!</v>
      </c>
      <c r="M802" t="e" vm="1">
        <f t="shared" si="136"/>
        <v>#VALUE!</v>
      </c>
      <c r="N802" t="e" vm="2">
        <f>[1]!genUniform($N$9,$N$10)</f>
        <v>#VALUE!</v>
      </c>
      <c r="O802" t="e" vm="1">
        <f t="shared" si="137"/>
        <v>#VALUE!</v>
      </c>
      <c r="P802" s="47" t="e" vm="1">
        <f t="shared" si="138"/>
        <v>#VALUE!</v>
      </c>
      <c r="Q802" t="e" vm="1">
        <f t="shared" si="139"/>
        <v>#VALUE!</v>
      </c>
      <c r="R802" t="e" vm="2">
        <f>[1]!genUniform($J$9,$J$10)</f>
        <v>#VALUE!</v>
      </c>
      <c r="S802" t="e" vm="1">
        <f t="shared" si="140"/>
        <v>#VALUE!</v>
      </c>
      <c r="T802" s="47" t="e" vm="1">
        <f t="shared" si="141"/>
        <v>#VALUE!</v>
      </c>
      <c r="U802" t="e" vm="1">
        <f t="shared" si="142"/>
        <v>#VALUE!</v>
      </c>
    </row>
    <row r="803" spans="1:21">
      <c r="A803">
        <v>793</v>
      </c>
      <c r="C803" t="e" vm="2">
        <f>[1]!GenLognormal($C$9,$C$10)</f>
        <v>#VALUE!</v>
      </c>
      <c r="D803" t="e" vm="2">
        <f>[1]!GenLognormal($D$9,$D$10)</f>
        <v>#VALUE!</v>
      </c>
      <c r="E803" t="e" vm="2">
        <f>[1]!genNormal($E$9,$E$10)</f>
        <v>#VALUE!</v>
      </c>
      <c r="F803" t="e" vm="1">
        <f t="shared" si="133"/>
        <v>#VALUE!</v>
      </c>
      <c r="G803" t="e" vm="2">
        <f>[1]!GenLognormal($G$9,$G$10)</f>
        <v>#VALUE!</v>
      </c>
      <c r="H803" t="e" vm="2">
        <f>[1]!genBinomial(1,0.593)</f>
        <v>#VALUE!</v>
      </c>
      <c r="I803" s="13" t="e" vm="1">
        <f t="shared" si="143"/>
        <v>#VALUE!</v>
      </c>
      <c r="J803" t="e" vm="2">
        <f>[1]!genUniform($J$9,$J$10)</f>
        <v>#VALUE!</v>
      </c>
      <c r="K803" t="e" vm="1">
        <f t="shared" si="134"/>
        <v>#VALUE!</v>
      </c>
      <c r="L803" s="47" t="e" vm="1">
        <f t="shared" si="135"/>
        <v>#VALUE!</v>
      </c>
      <c r="M803" t="e" vm="1">
        <f t="shared" si="136"/>
        <v>#VALUE!</v>
      </c>
      <c r="N803" t="e" vm="2">
        <f>[1]!genUniform($N$9,$N$10)</f>
        <v>#VALUE!</v>
      </c>
      <c r="O803" t="e" vm="1">
        <f t="shared" si="137"/>
        <v>#VALUE!</v>
      </c>
      <c r="P803" s="47" t="e" vm="1">
        <f t="shared" si="138"/>
        <v>#VALUE!</v>
      </c>
      <c r="Q803" t="e" vm="1">
        <f t="shared" si="139"/>
        <v>#VALUE!</v>
      </c>
      <c r="R803" t="e" vm="2">
        <f>[1]!genUniform($J$9,$J$10)</f>
        <v>#VALUE!</v>
      </c>
      <c r="S803" t="e" vm="1">
        <f t="shared" si="140"/>
        <v>#VALUE!</v>
      </c>
      <c r="T803" s="47" t="e" vm="1">
        <f t="shared" si="141"/>
        <v>#VALUE!</v>
      </c>
      <c r="U803" t="e" vm="1">
        <f t="shared" si="142"/>
        <v>#VALUE!</v>
      </c>
    </row>
    <row r="804" spans="1:21">
      <c r="A804">
        <v>794</v>
      </c>
      <c r="C804" t="e" vm="2">
        <f>[1]!GenLognormal($C$9,$C$10)</f>
        <v>#VALUE!</v>
      </c>
      <c r="D804" t="e" vm="2">
        <f>[1]!GenLognormal($D$9,$D$10)</f>
        <v>#VALUE!</v>
      </c>
      <c r="E804" t="e" vm="2">
        <f>[1]!genNormal($E$9,$E$10)</f>
        <v>#VALUE!</v>
      </c>
      <c r="F804" t="e" vm="1">
        <f t="shared" si="133"/>
        <v>#VALUE!</v>
      </c>
      <c r="G804" t="e" vm="2">
        <f>[1]!GenLognormal($G$9,$G$10)</f>
        <v>#VALUE!</v>
      </c>
      <c r="H804" t="e" vm="2">
        <f>[1]!genBinomial(1,0.593)</f>
        <v>#VALUE!</v>
      </c>
      <c r="I804" s="13" t="e" vm="1">
        <f t="shared" si="143"/>
        <v>#VALUE!</v>
      </c>
      <c r="J804" t="e" vm="2">
        <f>[1]!genUniform($J$9,$J$10)</f>
        <v>#VALUE!</v>
      </c>
      <c r="K804" t="e" vm="1">
        <f t="shared" si="134"/>
        <v>#VALUE!</v>
      </c>
      <c r="L804" s="47" t="e" vm="1">
        <f t="shared" si="135"/>
        <v>#VALUE!</v>
      </c>
      <c r="M804" t="e" vm="1">
        <f t="shared" si="136"/>
        <v>#VALUE!</v>
      </c>
      <c r="N804" t="e" vm="2">
        <f>[1]!genUniform($N$9,$N$10)</f>
        <v>#VALUE!</v>
      </c>
      <c r="O804" t="e" vm="1">
        <f t="shared" si="137"/>
        <v>#VALUE!</v>
      </c>
      <c r="P804" s="47" t="e" vm="1">
        <f t="shared" si="138"/>
        <v>#VALUE!</v>
      </c>
      <c r="Q804" t="e" vm="1">
        <f t="shared" si="139"/>
        <v>#VALUE!</v>
      </c>
      <c r="R804" t="e" vm="2">
        <f>[1]!genUniform($J$9,$J$10)</f>
        <v>#VALUE!</v>
      </c>
      <c r="S804" t="e" vm="1">
        <f t="shared" si="140"/>
        <v>#VALUE!</v>
      </c>
      <c r="T804" s="47" t="e" vm="1">
        <f t="shared" si="141"/>
        <v>#VALUE!</v>
      </c>
      <c r="U804" t="e" vm="1">
        <f t="shared" si="142"/>
        <v>#VALUE!</v>
      </c>
    </row>
    <row r="805" spans="1:21">
      <c r="A805">
        <v>795</v>
      </c>
      <c r="C805" t="e" vm="2">
        <f>[1]!GenLognormal($C$9,$C$10)</f>
        <v>#VALUE!</v>
      </c>
      <c r="D805" t="e" vm="2">
        <f>[1]!GenLognormal($D$9,$D$10)</f>
        <v>#VALUE!</v>
      </c>
      <c r="E805" t="e" vm="2">
        <f>[1]!genNormal($E$9,$E$10)</f>
        <v>#VALUE!</v>
      </c>
      <c r="F805" t="e" vm="1">
        <f t="shared" si="133"/>
        <v>#VALUE!</v>
      </c>
      <c r="G805" t="e" vm="2">
        <f>[1]!GenLognormal($G$9,$G$10)</f>
        <v>#VALUE!</v>
      </c>
      <c r="H805" t="e" vm="2">
        <f>[1]!genBinomial(1,0.593)</f>
        <v>#VALUE!</v>
      </c>
      <c r="I805" s="13" t="e" vm="1">
        <f t="shared" si="143"/>
        <v>#VALUE!</v>
      </c>
      <c r="J805" t="e" vm="2">
        <f>[1]!genUniform($J$9,$J$10)</f>
        <v>#VALUE!</v>
      </c>
      <c r="K805" t="e" vm="1">
        <f t="shared" si="134"/>
        <v>#VALUE!</v>
      </c>
      <c r="L805" s="47" t="e" vm="1">
        <f t="shared" si="135"/>
        <v>#VALUE!</v>
      </c>
      <c r="M805" t="e" vm="1">
        <f t="shared" si="136"/>
        <v>#VALUE!</v>
      </c>
      <c r="N805" t="e" vm="2">
        <f>[1]!genUniform($N$9,$N$10)</f>
        <v>#VALUE!</v>
      </c>
      <c r="O805" t="e" vm="1">
        <f t="shared" si="137"/>
        <v>#VALUE!</v>
      </c>
      <c r="P805" s="47" t="e" vm="1">
        <f t="shared" si="138"/>
        <v>#VALUE!</v>
      </c>
      <c r="Q805" t="e" vm="1">
        <f t="shared" si="139"/>
        <v>#VALUE!</v>
      </c>
      <c r="R805" t="e" vm="2">
        <f>[1]!genUniform($J$9,$J$10)</f>
        <v>#VALUE!</v>
      </c>
      <c r="S805" t="e" vm="1">
        <f t="shared" si="140"/>
        <v>#VALUE!</v>
      </c>
      <c r="T805" s="47" t="e" vm="1">
        <f t="shared" si="141"/>
        <v>#VALUE!</v>
      </c>
      <c r="U805" t="e" vm="1">
        <f t="shared" si="142"/>
        <v>#VALUE!</v>
      </c>
    </row>
    <row r="806" spans="1:21">
      <c r="A806">
        <v>796</v>
      </c>
      <c r="C806" t="e" vm="2">
        <f>[1]!GenLognormal($C$9,$C$10)</f>
        <v>#VALUE!</v>
      </c>
      <c r="D806" t="e" vm="2">
        <f>[1]!GenLognormal($D$9,$D$10)</f>
        <v>#VALUE!</v>
      </c>
      <c r="E806" t="e" vm="2">
        <f>[1]!genNormal($E$9,$E$10)</f>
        <v>#VALUE!</v>
      </c>
      <c r="F806" t="e" vm="1">
        <f t="shared" si="133"/>
        <v>#VALUE!</v>
      </c>
      <c r="G806" t="e" vm="2">
        <f>[1]!GenLognormal($G$9,$G$10)</f>
        <v>#VALUE!</v>
      </c>
      <c r="H806" t="e" vm="2">
        <f>[1]!genBinomial(1,0.593)</f>
        <v>#VALUE!</v>
      </c>
      <c r="I806" s="13" t="e" vm="1">
        <f t="shared" si="143"/>
        <v>#VALUE!</v>
      </c>
      <c r="J806" t="e" vm="2">
        <f>[1]!genUniform($J$9,$J$10)</f>
        <v>#VALUE!</v>
      </c>
      <c r="K806" t="e" vm="1">
        <f t="shared" si="134"/>
        <v>#VALUE!</v>
      </c>
      <c r="L806" s="47" t="e" vm="1">
        <f t="shared" si="135"/>
        <v>#VALUE!</v>
      </c>
      <c r="M806" t="e" vm="1">
        <f t="shared" si="136"/>
        <v>#VALUE!</v>
      </c>
      <c r="N806" t="e" vm="2">
        <f>[1]!genUniform($N$9,$N$10)</f>
        <v>#VALUE!</v>
      </c>
      <c r="O806" t="e" vm="1">
        <f t="shared" si="137"/>
        <v>#VALUE!</v>
      </c>
      <c r="P806" s="47" t="e" vm="1">
        <f t="shared" si="138"/>
        <v>#VALUE!</v>
      </c>
      <c r="Q806" t="e" vm="1">
        <f t="shared" si="139"/>
        <v>#VALUE!</v>
      </c>
      <c r="R806" t="e" vm="2">
        <f>[1]!genUniform($J$9,$J$10)</f>
        <v>#VALUE!</v>
      </c>
      <c r="S806" t="e" vm="1">
        <f t="shared" si="140"/>
        <v>#VALUE!</v>
      </c>
      <c r="T806" s="47" t="e" vm="1">
        <f t="shared" si="141"/>
        <v>#VALUE!</v>
      </c>
      <c r="U806" t="e" vm="1">
        <f t="shared" si="142"/>
        <v>#VALUE!</v>
      </c>
    </row>
    <row r="807" spans="1:21">
      <c r="A807">
        <v>797</v>
      </c>
      <c r="C807" t="e" vm="2">
        <f>[1]!GenLognormal($C$9,$C$10)</f>
        <v>#VALUE!</v>
      </c>
      <c r="D807" t="e" vm="2">
        <f>[1]!GenLognormal($D$9,$D$10)</f>
        <v>#VALUE!</v>
      </c>
      <c r="E807" t="e" vm="2">
        <f>[1]!genNormal($E$9,$E$10)</f>
        <v>#VALUE!</v>
      </c>
      <c r="F807" t="e" vm="1">
        <f t="shared" si="133"/>
        <v>#VALUE!</v>
      </c>
      <c r="G807" t="e" vm="2">
        <f>[1]!GenLognormal($G$9,$G$10)</f>
        <v>#VALUE!</v>
      </c>
      <c r="H807" t="e" vm="2">
        <f>[1]!genBinomial(1,0.593)</f>
        <v>#VALUE!</v>
      </c>
      <c r="I807" s="13" t="e" vm="1">
        <f t="shared" si="143"/>
        <v>#VALUE!</v>
      </c>
      <c r="J807" t="e" vm="2">
        <f>[1]!genUniform($J$9,$J$10)</f>
        <v>#VALUE!</v>
      </c>
      <c r="K807" t="e" vm="1">
        <f t="shared" si="134"/>
        <v>#VALUE!</v>
      </c>
      <c r="L807" s="47" t="e" vm="1">
        <f t="shared" si="135"/>
        <v>#VALUE!</v>
      </c>
      <c r="M807" t="e" vm="1">
        <f t="shared" si="136"/>
        <v>#VALUE!</v>
      </c>
      <c r="N807" t="e" vm="2">
        <f>[1]!genUniform($N$9,$N$10)</f>
        <v>#VALUE!</v>
      </c>
      <c r="O807" t="e" vm="1">
        <f t="shared" si="137"/>
        <v>#VALUE!</v>
      </c>
      <c r="P807" s="47" t="e" vm="1">
        <f t="shared" si="138"/>
        <v>#VALUE!</v>
      </c>
      <c r="Q807" t="e" vm="1">
        <f t="shared" si="139"/>
        <v>#VALUE!</v>
      </c>
      <c r="R807" t="e" vm="2">
        <f>[1]!genUniform($J$9,$J$10)</f>
        <v>#VALUE!</v>
      </c>
      <c r="S807" t="e" vm="1">
        <f t="shared" si="140"/>
        <v>#VALUE!</v>
      </c>
      <c r="T807" s="47" t="e" vm="1">
        <f t="shared" si="141"/>
        <v>#VALUE!</v>
      </c>
      <c r="U807" t="e" vm="1">
        <f t="shared" si="142"/>
        <v>#VALUE!</v>
      </c>
    </row>
    <row r="808" spans="1:21">
      <c r="A808">
        <v>798</v>
      </c>
      <c r="C808" t="e" vm="2">
        <f>[1]!GenLognormal($C$9,$C$10)</f>
        <v>#VALUE!</v>
      </c>
      <c r="D808" t="e" vm="2">
        <f>[1]!GenLognormal($D$9,$D$10)</f>
        <v>#VALUE!</v>
      </c>
      <c r="E808" t="e" vm="2">
        <f>[1]!genNormal($E$9,$E$10)</f>
        <v>#VALUE!</v>
      </c>
      <c r="F808" t="e" vm="1">
        <f t="shared" si="133"/>
        <v>#VALUE!</v>
      </c>
      <c r="G808" t="e" vm="2">
        <f>[1]!GenLognormal($G$9,$G$10)</f>
        <v>#VALUE!</v>
      </c>
      <c r="H808" t="e" vm="2">
        <f>[1]!genBinomial(1,0.593)</f>
        <v>#VALUE!</v>
      </c>
      <c r="I808" s="13" t="e" vm="1">
        <f t="shared" si="143"/>
        <v>#VALUE!</v>
      </c>
      <c r="J808" t="e" vm="2">
        <f>[1]!genUniform($J$9,$J$10)</f>
        <v>#VALUE!</v>
      </c>
      <c r="K808" t="e" vm="1">
        <f t="shared" si="134"/>
        <v>#VALUE!</v>
      </c>
      <c r="L808" s="47" t="e" vm="1">
        <f t="shared" si="135"/>
        <v>#VALUE!</v>
      </c>
      <c r="M808" t="e" vm="1">
        <f t="shared" si="136"/>
        <v>#VALUE!</v>
      </c>
      <c r="N808" t="e" vm="2">
        <f>[1]!genUniform($N$9,$N$10)</f>
        <v>#VALUE!</v>
      </c>
      <c r="O808" t="e" vm="1">
        <f t="shared" si="137"/>
        <v>#VALUE!</v>
      </c>
      <c r="P808" s="47" t="e" vm="1">
        <f t="shared" si="138"/>
        <v>#VALUE!</v>
      </c>
      <c r="Q808" t="e" vm="1">
        <f t="shared" si="139"/>
        <v>#VALUE!</v>
      </c>
      <c r="R808" t="e" vm="2">
        <f>[1]!genUniform($J$9,$J$10)</f>
        <v>#VALUE!</v>
      </c>
      <c r="S808" t="e" vm="1">
        <f t="shared" si="140"/>
        <v>#VALUE!</v>
      </c>
      <c r="T808" s="47" t="e" vm="1">
        <f t="shared" si="141"/>
        <v>#VALUE!</v>
      </c>
      <c r="U808" t="e" vm="1">
        <f t="shared" si="142"/>
        <v>#VALUE!</v>
      </c>
    </row>
    <row r="809" spans="1:21">
      <c r="A809">
        <v>799</v>
      </c>
      <c r="C809" t="e" vm="2">
        <f>[1]!GenLognormal($C$9,$C$10)</f>
        <v>#VALUE!</v>
      </c>
      <c r="D809" t="e" vm="2">
        <f>[1]!GenLognormal($D$9,$D$10)</f>
        <v>#VALUE!</v>
      </c>
      <c r="E809" t="e" vm="2">
        <f>[1]!genNormal($E$9,$E$10)</f>
        <v>#VALUE!</v>
      </c>
      <c r="F809" t="e" vm="1">
        <f t="shared" si="133"/>
        <v>#VALUE!</v>
      </c>
      <c r="G809" t="e" vm="2">
        <f>[1]!GenLognormal($G$9,$G$10)</f>
        <v>#VALUE!</v>
      </c>
      <c r="H809" t="e" vm="2">
        <f>[1]!genBinomial(1,0.593)</f>
        <v>#VALUE!</v>
      </c>
      <c r="I809" s="13" t="e" vm="1">
        <f t="shared" si="143"/>
        <v>#VALUE!</v>
      </c>
      <c r="J809" t="e" vm="2">
        <f>[1]!genUniform($J$9,$J$10)</f>
        <v>#VALUE!</v>
      </c>
      <c r="K809" t="e" vm="1">
        <f t="shared" si="134"/>
        <v>#VALUE!</v>
      </c>
      <c r="L809" s="47" t="e" vm="1">
        <f t="shared" si="135"/>
        <v>#VALUE!</v>
      </c>
      <c r="M809" t="e" vm="1">
        <f t="shared" si="136"/>
        <v>#VALUE!</v>
      </c>
      <c r="N809" t="e" vm="2">
        <f>[1]!genUniform($N$9,$N$10)</f>
        <v>#VALUE!</v>
      </c>
      <c r="O809" t="e" vm="1">
        <f t="shared" si="137"/>
        <v>#VALUE!</v>
      </c>
      <c r="P809" s="47" t="e" vm="1">
        <f t="shared" si="138"/>
        <v>#VALUE!</v>
      </c>
      <c r="Q809" t="e" vm="1">
        <f t="shared" si="139"/>
        <v>#VALUE!</v>
      </c>
      <c r="R809" t="e" vm="2">
        <f>[1]!genUniform($J$9,$J$10)</f>
        <v>#VALUE!</v>
      </c>
      <c r="S809" t="e" vm="1">
        <f t="shared" si="140"/>
        <v>#VALUE!</v>
      </c>
      <c r="T809" s="47" t="e" vm="1">
        <f t="shared" si="141"/>
        <v>#VALUE!</v>
      </c>
      <c r="U809" t="e" vm="1">
        <f t="shared" si="142"/>
        <v>#VALUE!</v>
      </c>
    </row>
    <row r="810" spans="1:21">
      <c r="A810">
        <v>800</v>
      </c>
      <c r="C810" t="e" vm="2">
        <f>[1]!GenLognormal($C$9,$C$10)</f>
        <v>#VALUE!</v>
      </c>
      <c r="D810" t="e" vm="2">
        <f>[1]!GenLognormal($D$9,$D$10)</f>
        <v>#VALUE!</v>
      </c>
      <c r="E810" t="e" vm="2">
        <f>[1]!genNormal($E$9,$E$10)</f>
        <v>#VALUE!</v>
      </c>
      <c r="F810" t="e" vm="1">
        <f t="shared" si="133"/>
        <v>#VALUE!</v>
      </c>
      <c r="G810" t="e" vm="2">
        <f>[1]!GenLognormal($G$9,$G$10)</f>
        <v>#VALUE!</v>
      </c>
      <c r="H810" t="e" vm="2">
        <f>[1]!genBinomial(1,0.593)</f>
        <v>#VALUE!</v>
      </c>
      <c r="I810" s="13" t="e" vm="1">
        <f t="shared" si="143"/>
        <v>#VALUE!</v>
      </c>
      <c r="J810" t="e" vm="2">
        <f>[1]!genUniform($J$9,$J$10)</f>
        <v>#VALUE!</v>
      </c>
      <c r="K810" t="e" vm="1">
        <f t="shared" si="134"/>
        <v>#VALUE!</v>
      </c>
      <c r="L810" s="47" t="e" vm="1">
        <f t="shared" si="135"/>
        <v>#VALUE!</v>
      </c>
      <c r="M810" t="e" vm="1">
        <f t="shared" si="136"/>
        <v>#VALUE!</v>
      </c>
      <c r="N810" t="e" vm="2">
        <f>[1]!genUniform($N$9,$N$10)</f>
        <v>#VALUE!</v>
      </c>
      <c r="O810" t="e" vm="1">
        <f t="shared" si="137"/>
        <v>#VALUE!</v>
      </c>
      <c r="P810" s="47" t="e" vm="1">
        <f t="shared" si="138"/>
        <v>#VALUE!</v>
      </c>
      <c r="Q810" t="e" vm="1">
        <f t="shared" si="139"/>
        <v>#VALUE!</v>
      </c>
      <c r="R810" t="e" vm="2">
        <f>[1]!genUniform($J$9,$J$10)</f>
        <v>#VALUE!</v>
      </c>
      <c r="S810" t="e" vm="1">
        <f t="shared" si="140"/>
        <v>#VALUE!</v>
      </c>
      <c r="T810" s="47" t="e" vm="1">
        <f t="shared" si="141"/>
        <v>#VALUE!</v>
      </c>
      <c r="U810" t="e" vm="1">
        <f t="shared" si="142"/>
        <v>#VALUE!</v>
      </c>
    </row>
    <row r="811" spans="1:21">
      <c r="A811">
        <v>801</v>
      </c>
      <c r="C811" t="e" vm="2">
        <f>[1]!GenLognormal($C$9,$C$10)</f>
        <v>#VALUE!</v>
      </c>
      <c r="D811" t="e" vm="2">
        <f>[1]!GenLognormal($D$9,$D$10)</f>
        <v>#VALUE!</v>
      </c>
      <c r="E811" t="e" vm="2">
        <f>[1]!genNormal($E$9,$E$10)</f>
        <v>#VALUE!</v>
      </c>
      <c r="F811" t="e" vm="1">
        <f t="shared" si="133"/>
        <v>#VALUE!</v>
      </c>
      <c r="G811" t="e" vm="2">
        <f>[1]!GenLognormal($G$9,$G$10)</f>
        <v>#VALUE!</v>
      </c>
      <c r="H811" t="e" vm="2">
        <f>[1]!genBinomial(1,0.593)</f>
        <v>#VALUE!</v>
      </c>
      <c r="I811" s="13" t="e" vm="1">
        <f t="shared" si="143"/>
        <v>#VALUE!</v>
      </c>
      <c r="J811" t="e" vm="2">
        <f>[1]!genUniform($J$9,$J$10)</f>
        <v>#VALUE!</v>
      </c>
      <c r="K811" t="e" vm="1">
        <f t="shared" si="134"/>
        <v>#VALUE!</v>
      </c>
      <c r="L811" s="47" t="e" vm="1">
        <f t="shared" si="135"/>
        <v>#VALUE!</v>
      </c>
      <c r="M811" t="e" vm="1">
        <f t="shared" si="136"/>
        <v>#VALUE!</v>
      </c>
      <c r="N811" t="e" vm="2">
        <f>[1]!genUniform($N$9,$N$10)</f>
        <v>#VALUE!</v>
      </c>
      <c r="O811" t="e" vm="1">
        <f t="shared" si="137"/>
        <v>#VALUE!</v>
      </c>
      <c r="P811" s="47" t="e" vm="1">
        <f t="shared" si="138"/>
        <v>#VALUE!</v>
      </c>
      <c r="Q811" t="e" vm="1">
        <f t="shared" si="139"/>
        <v>#VALUE!</v>
      </c>
      <c r="R811" t="e" vm="2">
        <f>[1]!genUniform($J$9,$J$10)</f>
        <v>#VALUE!</v>
      </c>
      <c r="S811" t="e" vm="1">
        <f t="shared" si="140"/>
        <v>#VALUE!</v>
      </c>
      <c r="T811" s="47" t="e" vm="1">
        <f t="shared" si="141"/>
        <v>#VALUE!</v>
      </c>
      <c r="U811" t="e" vm="1">
        <f t="shared" si="142"/>
        <v>#VALUE!</v>
      </c>
    </row>
    <row r="812" spans="1:21">
      <c r="A812">
        <v>802</v>
      </c>
      <c r="C812" t="e" vm="2">
        <f>[1]!GenLognormal($C$9,$C$10)</f>
        <v>#VALUE!</v>
      </c>
      <c r="D812" t="e" vm="2">
        <f>[1]!GenLognormal($D$9,$D$10)</f>
        <v>#VALUE!</v>
      </c>
      <c r="E812" t="e" vm="2">
        <f>[1]!genNormal($E$9,$E$10)</f>
        <v>#VALUE!</v>
      </c>
      <c r="F812" t="e" vm="1">
        <f t="shared" si="133"/>
        <v>#VALUE!</v>
      </c>
      <c r="G812" t="e" vm="2">
        <f>[1]!GenLognormal($G$9,$G$10)</f>
        <v>#VALUE!</v>
      </c>
      <c r="H812" t="e" vm="2">
        <f>[1]!genBinomial(1,0.593)</f>
        <v>#VALUE!</v>
      </c>
      <c r="I812" s="13" t="e" vm="1">
        <f t="shared" si="143"/>
        <v>#VALUE!</v>
      </c>
      <c r="J812" t="e" vm="2">
        <f>[1]!genUniform($J$9,$J$10)</f>
        <v>#VALUE!</v>
      </c>
      <c r="K812" t="e" vm="1">
        <f t="shared" si="134"/>
        <v>#VALUE!</v>
      </c>
      <c r="L812" s="47" t="e" vm="1">
        <f t="shared" si="135"/>
        <v>#VALUE!</v>
      </c>
      <c r="M812" t="e" vm="1">
        <f t="shared" si="136"/>
        <v>#VALUE!</v>
      </c>
      <c r="N812" t="e" vm="2">
        <f>[1]!genUniform($N$9,$N$10)</f>
        <v>#VALUE!</v>
      </c>
      <c r="O812" t="e" vm="1">
        <f t="shared" si="137"/>
        <v>#VALUE!</v>
      </c>
      <c r="P812" s="47" t="e" vm="1">
        <f t="shared" si="138"/>
        <v>#VALUE!</v>
      </c>
      <c r="Q812" t="e" vm="1">
        <f t="shared" si="139"/>
        <v>#VALUE!</v>
      </c>
      <c r="R812" t="e" vm="2">
        <f>[1]!genUniform($J$9,$J$10)</f>
        <v>#VALUE!</v>
      </c>
      <c r="S812" t="e" vm="1">
        <f t="shared" si="140"/>
        <v>#VALUE!</v>
      </c>
      <c r="T812" s="47" t="e" vm="1">
        <f t="shared" si="141"/>
        <v>#VALUE!</v>
      </c>
      <c r="U812" t="e" vm="1">
        <f t="shared" si="142"/>
        <v>#VALUE!</v>
      </c>
    </row>
    <row r="813" spans="1:21">
      <c r="A813">
        <v>803</v>
      </c>
      <c r="C813" t="e" vm="2">
        <f>[1]!GenLognormal($C$9,$C$10)</f>
        <v>#VALUE!</v>
      </c>
      <c r="D813" t="e" vm="2">
        <f>[1]!GenLognormal($D$9,$D$10)</f>
        <v>#VALUE!</v>
      </c>
      <c r="E813" t="e" vm="2">
        <f>[1]!genNormal($E$9,$E$10)</f>
        <v>#VALUE!</v>
      </c>
      <c r="F813" t="e" vm="1">
        <f t="shared" si="133"/>
        <v>#VALUE!</v>
      </c>
      <c r="G813" t="e" vm="2">
        <f>[1]!GenLognormal($G$9,$G$10)</f>
        <v>#VALUE!</v>
      </c>
      <c r="H813" t="e" vm="2">
        <f>[1]!genBinomial(1,0.593)</f>
        <v>#VALUE!</v>
      </c>
      <c r="I813" s="13" t="e" vm="1">
        <f t="shared" si="143"/>
        <v>#VALUE!</v>
      </c>
      <c r="J813" t="e" vm="2">
        <f>[1]!genUniform($J$9,$J$10)</f>
        <v>#VALUE!</v>
      </c>
      <c r="K813" t="e" vm="1">
        <f t="shared" si="134"/>
        <v>#VALUE!</v>
      </c>
      <c r="L813" s="47" t="e" vm="1">
        <f t="shared" si="135"/>
        <v>#VALUE!</v>
      </c>
      <c r="M813" t="e" vm="1">
        <f t="shared" si="136"/>
        <v>#VALUE!</v>
      </c>
      <c r="N813" t="e" vm="2">
        <f>[1]!genUniform($N$9,$N$10)</f>
        <v>#VALUE!</v>
      </c>
      <c r="O813" t="e" vm="1">
        <f t="shared" si="137"/>
        <v>#VALUE!</v>
      </c>
      <c r="P813" s="47" t="e" vm="1">
        <f t="shared" si="138"/>
        <v>#VALUE!</v>
      </c>
      <c r="Q813" t="e" vm="1">
        <f t="shared" si="139"/>
        <v>#VALUE!</v>
      </c>
      <c r="R813" t="e" vm="2">
        <f>[1]!genUniform($J$9,$J$10)</f>
        <v>#VALUE!</v>
      </c>
      <c r="S813" t="e" vm="1">
        <f t="shared" si="140"/>
        <v>#VALUE!</v>
      </c>
      <c r="T813" s="47" t="e" vm="1">
        <f t="shared" si="141"/>
        <v>#VALUE!</v>
      </c>
      <c r="U813" t="e" vm="1">
        <f t="shared" si="142"/>
        <v>#VALUE!</v>
      </c>
    </row>
    <row r="814" spans="1:21">
      <c r="A814">
        <v>804</v>
      </c>
      <c r="C814" t="e" vm="2">
        <f>[1]!GenLognormal($C$9,$C$10)</f>
        <v>#VALUE!</v>
      </c>
      <c r="D814" t="e" vm="2">
        <f>[1]!GenLognormal($D$9,$D$10)</f>
        <v>#VALUE!</v>
      </c>
      <c r="E814" t="e" vm="2">
        <f>[1]!genNormal($E$9,$E$10)</f>
        <v>#VALUE!</v>
      </c>
      <c r="F814" t="e" vm="1">
        <f t="shared" si="133"/>
        <v>#VALUE!</v>
      </c>
      <c r="G814" t="e" vm="2">
        <f>[1]!GenLognormal($G$9,$G$10)</f>
        <v>#VALUE!</v>
      </c>
      <c r="H814" t="e" vm="2">
        <f>[1]!genBinomial(1,0.593)</f>
        <v>#VALUE!</v>
      </c>
      <c r="I814" s="13" t="e" vm="1">
        <f t="shared" si="143"/>
        <v>#VALUE!</v>
      </c>
      <c r="J814" t="e" vm="2">
        <f>[1]!genUniform($J$9,$J$10)</f>
        <v>#VALUE!</v>
      </c>
      <c r="K814" t="e" vm="1">
        <f t="shared" si="134"/>
        <v>#VALUE!</v>
      </c>
      <c r="L814" s="47" t="e" vm="1">
        <f t="shared" si="135"/>
        <v>#VALUE!</v>
      </c>
      <c r="M814" t="e" vm="1">
        <f t="shared" si="136"/>
        <v>#VALUE!</v>
      </c>
      <c r="N814" t="e" vm="2">
        <f>[1]!genUniform($N$9,$N$10)</f>
        <v>#VALUE!</v>
      </c>
      <c r="O814" t="e" vm="1">
        <f t="shared" si="137"/>
        <v>#VALUE!</v>
      </c>
      <c r="P814" s="47" t="e" vm="1">
        <f t="shared" si="138"/>
        <v>#VALUE!</v>
      </c>
      <c r="Q814" t="e" vm="1">
        <f t="shared" si="139"/>
        <v>#VALUE!</v>
      </c>
      <c r="R814" t="e" vm="2">
        <f>[1]!genUniform($J$9,$J$10)</f>
        <v>#VALUE!</v>
      </c>
      <c r="S814" t="e" vm="1">
        <f t="shared" si="140"/>
        <v>#VALUE!</v>
      </c>
      <c r="T814" s="47" t="e" vm="1">
        <f t="shared" si="141"/>
        <v>#VALUE!</v>
      </c>
      <c r="U814" t="e" vm="1">
        <f t="shared" si="142"/>
        <v>#VALUE!</v>
      </c>
    </row>
    <row r="815" spans="1:21">
      <c r="A815">
        <v>805</v>
      </c>
      <c r="C815" t="e" vm="2">
        <f>[1]!GenLognormal($C$9,$C$10)</f>
        <v>#VALUE!</v>
      </c>
      <c r="D815" t="e" vm="2">
        <f>[1]!GenLognormal($D$9,$D$10)</f>
        <v>#VALUE!</v>
      </c>
      <c r="E815" t="e" vm="2">
        <f>[1]!genNormal($E$9,$E$10)</f>
        <v>#VALUE!</v>
      </c>
      <c r="F815" t="e" vm="1">
        <f t="shared" si="133"/>
        <v>#VALUE!</v>
      </c>
      <c r="G815" t="e" vm="2">
        <f>[1]!GenLognormal($G$9,$G$10)</f>
        <v>#VALUE!</v>
      </c>
      <c r="H815" t="e" vm="2">
        <f>[1]!genBinomial(1,0.593)</f>
        <v>#VALUE!</v>
      </c>
      <c r="I815" s="13" t="e" vm="1">
        <f t="shared" si="143"/>
        <v>#VALUE!</v>
      </c>
      <c r="J815" t="e" vm="2">
        <f>[1]!genUniform($J$9,$J$10)</f>
        <v>#VALUE!</v>
      </c>
      <c r="K815" t="e" vm="1">
        <f t="shared" si="134"/>
        <v>#VALUE!</v>
      </c>
      <c r="L815" s="47" t="e" vm="1">
        <f t="shared" si="135"/>
        <v>#VALUE!</v>
      </c>
      <c r="M815" t="e" vm="1">
        <f t="shared" si="136"/>
        <v>#VALUE!</v>
      </c>
      <c r="N815" t="e" vm="2">
        <f>[1]!genUniform($N$9,$N$10)</f>
        <v>#VALUE!</v>
      </c>
      <c r="O815" t="e" vm="1">
        <f t="shared" si="137"/>
        <v>#VALUE!</v>
      </c>
      <c r="P815" s="47" t="e" vm="1">
        <f t="shared" si="138"/>
        <v>#VALUE!</v>
      </c>
      <c r="Q815" t="e" vm="1">
        <f t="shared" si="139"/>
        <v>#VALUE!</v>
      </c>
      <c r="R815" t="e" vm="2">
        <f>[1]!genUniform($J$9,$J$10)</f>
        <v>#VALUE!</v>
      </c>
      <c r="S815" t="e" vm="1">
        <f t="shared" si="140"/>
        <v>#VALUE!</v>
      </c>
      <c r="T815" s="47" t="e" vm="1">
        <f t="shared" si="141"/>
        <v>#VALUE!</v>
      </c>
      <c r="U815" t="e" vm="1">
        <f t="shared" si="142"/>
        <v>#VALUE!</v>
      </c>
    </row>
    <row r="816" spans="1:21">
      <c r="A816">
        <v>806</v>
      </c>
      <c r="C816" t="e" vm="2">
        <f>[1]!GenLognormal($C$9,$C$10)</f>
        <v>#VALUE!</v>
      </c>
      <c r="D816" t="e" vm="2">
        <f>[1]!GenLognormal($D$9,$D$10)</f>
        <v>#VALUE!</v>
      </c>
      <c r="E816" t="e" vm="2">
        <f>[1]!genNormal($E$9,$E$10)</f>
        <v>#VALUE!</v>
      </c>
      <c r="F816" t="e" vm="1">
        <f t="shared" si="133"/>
        <v>#VALUE!</v>
      </c>
      <c r="G816" t="e" vm="2">
        <f>[1]!GenLognormal($G$9,$G$10)</f>
        <v>#VALUE!</v>
      </c>
      <c r="H816" t="e" vm="2">
        <f>[1]!genBinomial(1,0.593)</f>
        <v>#VALUE!</v>
      </c>
      <c r="I816" s="13" t="e" vm="1">
        <f t="shared" si="143"/>
        <v>#VALUE!</v>
      </c>
      <c r="J816" t="e" vm="2">
        <f>[1]!genUniform($J$9,$J$10)</f>
        <v>#VALUE!</v>
      </c>
      <c r="K816" t="e" vm="1">
        <f t="shared" si="134"/>
        <v>#VALUE!</v>
      </c>
      <c r="L816" s="47" t="e" vm="1">
        <f t="shared" si="135"/>
        <v>#VALUE!</v>
      </c>
      <c r="M816" t="e" vm="1">
        <f t="shared" si="136"/>
        <v>#VALUE!</v>
      </c>
      <c r="N816" t="e" vm="2">
        <f>[1]!genUniform($N$9,$N$10)</f>
        <v>#VALUE!</v>
      </c>
      <c r="O816" t="e" vm="1">
        <f t="shared" si="137"/>
        <v>#VALUE!</v>
      </c>
      <c r="P816" s="47" t="e" vm="1">
        <f t="shared" si="138"/>
        <v>#VALUE!</v>
      </c>
      <c r="Q816" t="e" vm="1">
        <f t="shared" si="139"/>
        <v>#VALUE!</v>
      </c>
      <c r="R816" t="e" vm="2">
        <f>[1]!genUniform($J$9,$J$10)</f>
        <v>#VALUE!</v>
      </c>
      <c r="S816" t="e" vm="1">
        <f t="shared" si="140"/>
        <v>#VALUE!</v>
      </c>
      <c r="T816" s="47" t="e" vm="1">
        <f t="shared" si="141"/>
        <v>#VALUE!</v>
      </c>
      <c r="U816" t="e" vm="1">
        <f t="shared" si="142"/>
        <v>#VALUE!</v>
      </c>
    </row>
    <row r="817" spans="1:21">
      <c r="A817">
        <v>807</v>
      </c>
      <c r="C817" t="e" vm="2">
        <f>[1]!GenLognormal($C$9,$C$10)</f>
        <v>#VALUE!</v>
      </c>
      <c r="D817" t="e" vm="2">
        <f>[1]!GenLognormal($D$9,$D$10)</f>
        <v>#VALUE!</v>
      </c>
      <c r="E817" t="e" vm="2">
        <f>[1]!genNormal($E$9,$E$10)</f>
        <v>#VALUE!</v>
      </c>
      <c r="F817" t="e" vm="1">
        <f t="shared" si="133"/>
        <v>#VALUE!</v>
      </c>
      <c r="G817" t="e" vm="2">
        <f>[1]!GenLognormal($G$9,$G$10)</f>
        <v>#VALUE!</v>
      </c>
      <c r="H817" t="e" vm="2">
        <f>[1]!genBinomial(1,0.593)</f>
        <v>#VALUE!</v>
      </c>
      <c r="I817" s="13" t="e" vm="1">
        <f t="shared" si="143"/>
        <v>#VALUE!</v>
      </c>
      <c r="J817" t="e" vm="2">
        <f>[1]!genUniform($J$9,$J$10)</f>
        <v>#VALUE!</v>
      </c>
      <c r="K817" t="e" vm="1">
        <f t="shared" si="134"/>
        <v>#VALUE!</v>
      </c>
      <c r="L817" s="47" t="e" vm="1">
        <f t="shared" si="135"/>
        <v>#VALUE!</v>
      </c>
      <c r="M817" t="e" vm="1">
        <f t="shared" si="136"/>
        <v>#VALUE!</v>
      </c>
      <c r="N817" t="e" vm="2">
        <f>[1]!genUniform($N$9,$N$10)</f>
        <v>#VALUE!</v>
      </c>
      <c r="O817" t="e" vm="1">
        <f t="shared" si="137"/>
        <v>#VALUE!</v>
      </c>
      <c r="P817" s="47" t="e" vm="1">
        <f t="shared" si="138"/>
        <v>#VALUE!</v>
      </c>
      <c r="Q817" t="e" vm="1">
        <f t="shared" si="139"/>
        <v>#VALUE!</v>
      </c>
      <c r="R817" t="e" vm="2">
        <f>[1]!genUniform($J$9,$J$10)</f>
        <v>#VALUE!</v>
      </c>
      <c r="S817" t="e" vm="1">
        <f t="shared" si="140"/>
        <v>#VALUE!</v>
      </c>
      <c r="T817" s="47" t="e" vm="1">
        <f t="shared" si="141"/>
        <v>#VALUE!</v>
      </c>
      <c r="U817" t="e" vm="1">
        <f t="shared" si="142"/>
        <v>#VALUE!</v>
      </c>
    </row>
    <row r="818" spans="1:21">
      <c r="A818">
        <v>808</v>
      </c>
      <c r="C818" t="e" vm="2">
        <f>[1]!GenLognormal($C$9,$C$10)</f>
        <v>#VALUE!</v>
      </c>
      <c r="D818" t="e" vm="2">
        <f>[1]!GenLognormal($D$9,$D$10)</f>
        <v>#VALUE!</v>
      </c>
      <c r="E818" t="e" vm="2">
        <f>[1]!genNormal($E$9,$E$10)</f>
        <v>#VALUE!</v>
      </c>
      <c r="F818" t="e" vm="1">
        <f t="shared" si="133"/>
        <v>#VALUE!</v>
      </c>
      <c r="G818" t="e" vm="2">
        <f>[1]!GenLognormal($G$9,$G$10)</f>
        <v>#VALUE!</v>
      </c>
      <c r="H818" t="e" vm="2">
        <f>[1]!genBinomial(1,0.593)</f>
        <v>#VALUE!</v>
      </c>
      <c r="I818" s="13" t="e" vm="1">
        <f t="shared" si="143"/>
        <v>#VALUE!</v>
      </c>
      <c r="J818" t="e" vm="2">
        <f>[1]!genUniform($J$9,$J$10)</f>
        <v>#VALUE!</v>
      </c>
      <c r="K818" t="e" vm="1">
        <f t="shared" si="134"/>
        <v>#VALUE!</v>
      </c>
      <c r="L818" s="47" t="e" vm="1">
        <f t="shared" si="135"/>
        <v>#VALUE!</v>
      </c>
      <c r="M818" t="e" vm="1">
        <f t="shared" si="136"/>
        <v>#VALUE!</v>
      </c>
      <c r="N818" t="e" vm="2">
        <f>[1]!genUniform($N$9,$N$10)</f>
        <v>#VALUE!</v>
      </c>
      <c r="O818" t="e" vm="1">
        <f t="shared" si="137"/>
        <v>#VALUE!</v>
      </c>
      <c r="P818" s="47" t="e" vm="1">
        <f t="shared" si="138"/>
        <v>#VALUE!</v>
      </c>
      <c r="Q818" t="e" vm="1">
        <f t="shared" si="139"/>
        <v>#VALUE!</v>
      </c>
      <c r="R818" t="e" vm="2">
        <f>[1]!genUniform($J$9,$J$10)</f>
        <v>#VALUE!</v>
      </c>
      <c r="S818" t="e" vm="1">
        <f t="shared" si="140"/>
        <v>#VALUE!</v>
      </c>
      <c r="T818" s="47" t="e" vm="1">
        <f t="shared" si="141"/>
        <v>#VALUE!</v>
      </c>
      <c r="U818" t="e" vm="1">
        <f t="shared" si="142"/>
        <v>#VALUE!</v>
      </c>
    </row>
    <row r="819" spans="1:21">
      <c r="A819">
        <v>809</v>
      </c>
      <c r="C819" t="e" vm="2">
        <f>[1]!GenLognormal($C$9,$C$10)</f>
        <v>#VALUE!</v>
      </c>
      <c r="D819" t="e" vm="2">
        <f>[1]!GenLognormal($D$9,$D$10)</f>
        <v>#VALUE!</v>
      </c>
      <c r="E819" t="e" vm="2">
        <f>[1]!genNormal($E$9,$E$10)</f>
        <v>#VALUE!</v>
      </c>
      <c r="F819" t="e" vm="1">
        <f t="shared" si="133"/>
        <v>#VALUE!</v>
      </c>
      <c r="G819" t="e" vm="2">
        <f>[1]!GenLognormal($G$9,$G$10)</f>
        <v>#VALUE!</v>
      </c>
      <c r="H819" t="e" vm="2">
        <f>[1]!genBinomial(1,0.593)</f>
        <v>#VALUE!</v>
      </c>
      <c r="I819" s="13" t="e" vm="1">
        <f t="shared" si="143"/>
        <v>#VALUE!</v>
      </c>
      <c r="J819" t="e" vm="2">
        <f>[1]!genUniform($J$9,$J$10)</f>
        <v>#VALUE!</v>
      </c>
      <c r="K819" t="e" vm="1">
        <f t="shared" si="134"/>
        <v>#VALUE!</v>
      </c>
      <c r="L819" s="47" t="e" vm="1">
        <f t="shared" si="135"/>
        <v>#VALUE!</v>
      </c>
      <c r="M819" t="e" vm="1">
        <f t="shared" si="136"/>
        <v>#VALUE!</v>
      </c>
      <c r="N819" t="e" vm="2">
        <f>[1]!genUniform($N$9,$N$10)</f>
        <v>#VALUE!</v>
      </c>
      <c r="O819" t="e" vm="1">
        <f t="shared" si="137"/>
        <v>#VALUE!</v>
      </c>
      <c r="P819" s="47" t="e" vm="1">
        <f t="shared" si="138"/>
        <v>#VALUE!</v>
      </c>
      <c r="Q819" t="e" vm="1">
        <f t="shared" si="139"/>
        <v>#VALUE!</v>
      </c>
      <c r="R819" t="e" vm="2">
        <f>[1]!genUniform($J$9,$J$10)</f>
        <v>#VALUE!</v>
      </c>
      <c r="S819" t="e" vm="1">
        <f t="shared" si="140"/>
        <v>#VALUE!</v>
      </c>
      <c r="T819" s="47" t="e" vm="1">
        <f t="shared" si="141"/>
        <v>#VALUE!</v>
      </c>
      <c r="U819" t="e" vm="1">
        <f t="shared" si="142"/>
        <v>#VALUE!</v>
      </c>
    </row>
    <row r="820" spans="1:21">
      <c r="A820">
        <v>810</v>
      </c>
      <c r="C820" t="e" vm="2">
        <f>[1]!GenLognormal($C$9,$C$10)</f>
        <v>#VALUE!</v>
      </c>
      <c r="D820" t="e" vm="2">
        <f>[1]!GenLognormal($D$9,$D$10)</f>
        <v>#VALUE!</v>
      </c>
      <c r="E820" t="e" vm="2">
        <f>[1]!genNormal($E$9,$E$10)</f>
        <v>#VALUE!</v>
      </c>
      <c r="F820" t="e" vm="1">
        <f t="shared" si="133"/>
        <v>#VALUE!</v>
      </c>
      <c r="G820" t="e" vm="2">
        <f>[1]!GenLognormal($G$9,$G$10)</f>
        <v>#VALUE!</v>
      </c>
      <c r="H820" t="e" vm="2">
        <f>[1]!genBinomial(1,0.593)</f>
        <v>#VALUE!</v>
      </c>
      <c r="I820" s="13" t="e" vm="1">
        <f t="shared" si="143"/>
        <v>#VALUE!</v>
      </c>
      <c r="J820" t="e" vm="2">
        <f>[1]!genUniform($J$9,$J$10)</f>
        <v>#VALUE!</v>
      </c>
      <c r="K820" t="e" vm="1">
        <f t="shared" si="134"/>
        <v>#VALUE!</v>
      </c>
      <c r="L820" s="47" t="e" vm="1">
        <f t="shared" si="135"/>
        <v>#VALUE!</v>
      </c>
      <c r="M820" t="e" vm="1">
        <f t="shared" si="136"/>
        <v>#VALUE!</v>
      </c>
      <c r="N820" t="e" vm="2">
        <f>[1]!genUniform($N$9,$N$10)</f>
        <v>#VALUE!</v>
      </c>
      <c r="O820" t="e" vm="1">
        <f t="shared" si="137"/>
        <v>#VALUE!</v>
      </c>
      <c r="P820" s="47" t="e" vm="1">
        <f t="shared" si="138"/>
        <v>#VALUE!</v>
      </c>
      <c r="Q820" t="e" vm="1">
        <f t="shared" si="139"/>
        <v>#VALUE!</v>
      </c>
      <c r="R820" t="e" vm="2">
        <f>[1]!genUniform($J$9,$J$10)</f>
        <v>#VALUE!</v>
      </c>
      <c r="S820" t="e" vm="1">
        <f t="shared" si="140"/>
        <v>#VALUE!</v>
      </c>
      <c r="T820" s="47" t="e" vm="1">
        <f t="shared" si="141"/>
        <v>#VALUE!</v>
      </c>
      <c r="U820" t="e" vm="1">
        <f t="shared" si="142"/>
        <v>#VALUE!</v>
      </c>
    </row>
    <row r="821" spans="1:21">
      <c r="A821">
        <v>811</v>
      </c>
      <c r="C821" t="e" vm="2">
        <f>[1]!GenLognormal($C$9,$C$10)</f>
        <v>#VALUE!</v>
      </c>
      <c r="D821" t="e" vm="2">
        <f>[1]!GenLognormal($D$9,$D$10)</f>
        <v>#VALUE!</v>
      </c>
      <c r="E821" t="e" vm="2">
        <f>[1]!genNormal($E$9,$E$10)</f>
        <v>#VALUE!</v>
      </c>
      <c r="F821" t="e" vm="1">
        <f t="shared" si="133"/>
        <v>#VALUE!</v>
      </c>
      <c r="G821" t="e" vm="2">
        <f>[1]!GenLognormal($G$9,$G$10)</f>
        <v>#VALUE!</v>
      </c>
      <c r="H821" t="e" vm="2">
        <f>[1]!genBinomial(1,0.593)</f>
        <v>#VALUE!</v>
      </c>
      <c r="I821" s="13" t="e" vm="1">
        <f t="shared" si="143"/>
        <v>#VALUE!</v>
      </c>
      <c r="J821" t="e" vm="2">
        <f>[1]!genUniform($J$9,$J$10)</f>
        <v>#VALUE!</v>
      </c>
      <c r="K821" t="e" vm="1">
        <f t="shared" si="134"/>
        <v>#VALUE!</v>
      </c>
      <c r="L821" s="47" t="e" vm="1">
        <f t="shared" si="135"/>
        <v>#VALUE!</v>
      </c>
      <c r="M821" t="e" vm="1">
        <f t="shared" si="136"/>
        <v>#VALUE!</v>
      </c>
      <c r="N821" t="e" vm="2">
        <f>[1]!genUniform($N$9,$N$10)</f>
        <v>#VALUE!</v>
      </c>
      <c r="O821" t="e" vm="1">
        <f t="shared" si="137"/>
        <v>#VALUE!</v>
      </c>
      <c r="P821" s="47" t="e" vm="1">
        <f t="shared" si="138"/>
        <v>#VALUE!</v>
      </c>
      <c r="Q821" t="e" vm="1">
        <f t="shared" si="139"/>
        <v>#VALUE!</v>
      </c>
      <c r="R821" t="e" vm="2">
        <f>[1]!genUniform($J$9,$J$10)</f>
        <v>#VALUE!</v>
      </c>
      <c r="S821" t="e" vm="1">
        <f t="shared" si="140"/>
        <v>#VALUE!</v>
      </c>
      <c r="T821" s="47" t="e" vm="1">
        <f t="shared" si="141"/>
        <v>#VALUE!</v>
      </c>
      <c r="U821" t="e" vm="1">
        <f t="shared" si="142"/>
        <v>#VALUE!</v>
      </c>
    </row>
    <row r="822" spans="1:21">
      <c r="A822">
        <v>812</v>
      </c>
      <c r="C822" t="e" vm="2">
        <f>[1]!GenLognormal($C$9,$C$10)</f>
        <v>#VALUE!</v>
      </c>
      <c r="D822" t="e" vm="2">
        <f>[1]!GenLognormal($D$9,$D$10)</f>
        <v>#VALUE!</v>
      </c>
      <c r="E822" t="e" vm="2">
        <f>[1]!genNormal($E$9,$E$10)</f>
        <v>#VALUE!</v>
      </c>
      <c r="F822" t="e" vm="1">
        <f t="shared" si="133"/>
        <v>#VALUE!</v>
      </c>
      <c r="G822" t="e" vm="2">
        <f>[1]!GenLognormal($G$9,$G$10)</f>
        <v>#VALUE!</v>
      </c>
      <c r="H822" t="e" vm="2">
        <f>[1]!genBinomial(1,0.593)</f>
        <v>#VALUE!</v>
      </c>
      <c r="I822" s="13" t="e" vm="1">
        <f t="shared" si="143"/>
        <v>#VALUE!</v>
      </c>
      <c r="J822" t="e" vm="2">
        <f>[1]!genUniform($J$9,$J$10)</f>
        <v>#VALUE!</v>
      </c>
      <c r="K822" t="e" vm="1">
        <f t="shared" si="134"/>
        <v>#VALUE!</v>
      </c>
      <c r="L822" s="47" t="e" vm="1">
        <f t="shared" si="135"/>
        <v>#VALUE!</v>
      </c>
      <c r="M822" t="e" vm="1">
        <f t="shared" si="136"/>
        <v>#VALUE!</v>
      </c>
      <c r="N822" t="e" vm="2">
        <f>[1]!genUniform($N$9,$N$10)</f>
        <v>#VALUE!</v>
      </c>
      <c r="O822" t="e" vm="1">
        <f t="shared" si="137"/>
        <v>#VALUE!</v>
      </c>
      <c r="P822" s="47" t="e" vm="1">
        <f t="shared" si="138"/>
        <v>#VALUE!</v>
      </c>
      <c r="Q822" t="e" vm="1">
        <f t="shared" si="139"/>
        <v>#VALUE!</v>
      </c>
      <c r="R822" t="e" vm="2">
        <f>[1]!genUniform($J$9,$J$10)</f>
        <v>#VALUE!</v>
      </c>
      <c r="S822" t="e" vm="1">
        <f t="shared" si="140"/>
        <v>#VALUE!</v>
      </c>
      <c r="T822" s="47" t="e" vm="1">
        <f t="shared" si="141"/>
        <v>#VALUE!</v>
      </c>
      <c r="U822" t="e" vm="1">
        <f t="shared" si="142"/>
        <v>#VALUE!</v>
      </c>
    </row>
    <row r="823" spans="1:21">
      <c r="A823">
        <v>813</v>
      </c>
      <c r="C823" t="e" vm="2">
        <f>[1]!GenLognormal($C$9,$C$10)</f>
        <v>#VALUE!</v>
      </c>
      <c r="D823" t="e" vm="2">
        <f>[1]!GenLognormal($D$9,$D$10)</f>
        <v>#VALUE!</v>
      </c>
      <c r="E823" t="e" vm="2">
        <f>[1]!genNormal($E$9,$E$10)</f>
        <v>#VALUE!</v>
      </c>
      <c r="F823" t="e" vm="1">
        <f t="shared" si="133"/>
        <v>#VALUE!</v>
      </c>
      <c r="G823" t="e" vm="2">
        <f>[1]!GenLognormal($G$9,$G$10)</f>
        <v>#VALUE!</v>
      </c>
      <c r="H823" t="e" vm="2">
        <f>[1]!genBinomial(1,0.593)</f>
        <v>#VALUE!</v>
      </c>
      <c r="I823" s="13" t="e" vm="1">
        <f t="shared" si="143"/>
        <v>#VALUE!</v>
      </c>
      <c r="J823" t="e" vm="2">
        <f>[1]!genUniform($J$9,$J$10)</f>
        <v>#VALUE!</v>
      </c>
      <c r="K823" t="e" vm="1">
        <f t="shared" si="134"/>
        <v>#VALUE!</v>
      </c>
      <c r="L823" s="47" t="e" vm="1">
        <f t="shared" si="135"/>
        <v>#VALUE!</v>
      </c>
      <c r="M823" t="e" vm="1">
        <f t="shared" si="136"/>
        <v>#VALUE!</v>
      </c>
      <c r="N823" t="e" vm="2">
        <f>[1]!genUniform($N$9,$N$10)</f>
        <v>#VALUE!</v>
      </c>
      <c r="O823" t="e" vm="1">
        <f t="shared" si="137"/>
        <v>#VALUE!</v>
      </c>
      <c r="P823" s="47" t="e" vm="1">
        <f t="shared" si="138"/>
        <v>#VALUE!</v>
      </c>
      <c r="Q823" t="e" vm="1">
        <f t="shared" si="139"/>
        <v>#VALUE!</v>
      </c>
      <c r="R823" t="e" vm="2">
        <f>[1]!genUniform($J$9,$J$10)</f>
        <v>#VALUE!</v>
      </c>
      <c r="S823" t="e" vm="1">
        <f t="shared" si="140"/>
        <v>#VALUE!</v>
      </c>
      <c r="T823" s="47" t="e" vm="1">
        <f t="shared" si="141"/>
        <v>#VALUE!</v>
      </c>
      <c r="U823" t="e" vm="1">
        <f t="shared" si="142"/>
        <v>#VALUE!</v>
      </c>
    </row>
    <row r="824" spans="1:21">
      <c r="A824">
        <v>814</v>
      </c>
      <c r="C824" t="e" vm="2">
        <f>[1]!GenLognormal($C$9,$C$10)</f>
        <v>#VALUE!</v>
      </c>
      <c r="D824" t="e" vm="2">
        <f>[1]!GenLognormal($D$9,$D$10)</f>
        <v>#VALUE!</v>
      </c>
      <c r="E824" t="e" vm="2">
        <f>[1]!genNormal($E$9,$E$10)</f>
        <v>#VALUE!</v>
      </c>
      <c r="F824" t="e" vm="1">
        <f t="shared" si="133"/>
        <v>#VALUE!</v>
      </c>
      <c r="G824" t="e" vm="2">
        <f>[1]!GenLognormal($G$9,$G$10)</f>
        <v>#VALUE!</v>
      </c>
      <c r="H824" t="e" vm="2">
        <f>[1]!genBinomial(1,0.593)</f>
        <v>#VALUE!</v>
      </c>
      <c r="I824" s="13" t="e" vm="1">
        <f t="shared" si="143"/>
        <v>#VALUE!</v>
      </c>
      <c r="J824" t="e" vm="2">
        <f>[1]!genUniform($J$9,$J$10)</f>
        <v>#VALUE!</v>
      </c>
      <c r="K824" t="e" vm="1">
        <f t="shared" si="134"/>
        <v>#VALUE!</v>
      </c>
      <c r="L824" s="47" t="e" vm="1">
        <f t="shared" si="135"/>
        <v>#VALUE!</v>
      </c>
      <c r="M824" t="e" vm="1">
        <f t="shared" si="136"/>
        <v>#VALUE!</v>
      </c>
      <c r="N824" t="e" vm="2">
        <f>[1]!genUniform($N$9,$N$10)</f>
        <v>#VALUE!</v>
      </c>
      <c r="O824" t="e" vm="1">
        <f t="shared" si="137"/>
        <v>#VALUE!</v>
      </c>
      <c r="P824" s="47" t="e" vm="1">
        <f t="shared" si="138"/>
        <v>#VALUE!</v>
      </c>
      <c r="Q824" t="e" vm="1">
        <f t="shared" si="139"/>
        <v>#VALUE!</v>
      </c>
      <c r="R824" t="e" vm="2">
        <f>[1]!genUniform($J$9,$J$10)</f>
        <v>#VALUE!</v>
      </c>
      <c r="S824" t="e" vm="1">
        <f t="shared" si="140"/>
        <v>#VALUE!</v>
      </c>
      <c r="T824" s="47" t="e" vm="1">
        <f t="shared" si="141"/>
        <v>#VALUE!</v>
      </c>
      <c r="U824" t="e" vm="1">
        <f t="shared" si="142"/>
        <v>#VALUE!</v>
      </c>
    </row>
    <row r="825" spans="1:21">
      <c r="A825">
        <v>815</v>
      </c>
      <c r="C825" t="e" vm="2">
        <f>[1]!GenLognormal($C$9,$C$10)</f>
        <v>#VALUE!</v>
      </c>
      <c r="D825" t="e" vm="2">
        <f>[1]!GenLognormal($D$9,$D$10)</f>
        <v>#VALUE!</v>
      </c>
      <c r="E825" t="e" vm="2">
        <f>[1]!genNormal($E$9,$E$10)</f>
        <v>#VALUE!</v>
      </c>
      <c r="F825" t="e" vm="1">
        <f t="shared" si="133"/>
        <v>#VALUE!</v>
      </c>
      <c r="G825" t="e" vm="2">
        <f>[1]!GenLognormal($G$9,$G$10)</f>
        <v>#VALUE!</v>
      </c>
      <c r="H825" t="e" vm="2">
        <f>[1]!genBinomial(1,0.593)</f>
        <v>#VALUE!</v>
      </c>
      <c r="I825" s="13" t="e" vm="1">
        <f t="shared" si="143"/>
        <v>#VALUE!</v>
      </c>
      <c r="J825" t="e" vm="2">
        <f>[1]!genUniform($J$9,$J$10)</f>
        <v>#VALUE!</v>
      </c>
      <c r="K825" t="e" vm="1">
        <f t="shared" si="134"/>
        <v>#VALUE!</v>
      </c>
      <c r="L825" s="47" t="e" vm="1">
        <f t="shared" si="135"/>
        <v>#VALUE!</v>
      </c>
      <c r="M825" t="e" vm="1">
        <f t="shared" si="136"/>
        <v>#VALUE!</v>
      </c>
      <c r="N825" t="e" vm="2">
        <f>[1]!genUniform($N$9,$N$10)</f>
        <v>#VALUE!</v>
      </c>
      <c r="O825" t="e" vm="1">
        <f t="shared" si="137"/>
        <v>#VALUE!</v>
      </c>
      <c r="P825" s="47" t="e" vm="1">
        <f t="shared" si="138"/>
        <v>#VALUE!</v>
      </c>
      <c r="Q825" t="e" vm="1">
        <f t="shared" si="139"/>
        <v>#VALUE!</v>
      </c>
      <c r="R825" t="e" vm="2">
        <f>[1]!genUniform($J$9,$J$10)</f>
        <v>#VALUE!</v>
      </c>
      <c r="S825" t="e" vm="1">
        <f t="shared" si="140"/>
        <v>#VALUE!</v>
      </c>
      <c r="T825" s="47" t="e" vm="1">
        <f t="shared" si="141"/>
        <v>#VALUE!</v>
      </c>
      <c r="U825" t="e" vm="1">
        <f t="shared" si="142"/>
        <v>#VALUE!</v>
      </c>
    </row>
    <row r="826" spans="1:21">
      <c r="A826">
        <v>816</v>
      </c>
      <c r="C826" t="e" vm="2">
        <f>[1]!GenLognormal($C$9,$C$10)</f>
        <v>#VALUE!</v>
      </c>
      <c r="D826" t="e" vm="2">
        <f>[1]!GenLognormal($D$9,$D$10)</f>
        <v>#VALUE!</v>
      </c>
      <c r="E826" t="e" vm="2">
        <f>[1]!genNormal($E$9,$E$10)</f>
        <v>#VALUE!</v>
      </c>
      <c r="F826" t="e" vm="1">
        <f t="shared" si="133"/>
        <v>#VALUE!</v>
      </c>
      <c r="G826" t="e" vm="2">
        <f>[1]!GenLognormal($G$9,$G$10)</f>
        <v>#VALUE!</v>
      </c>
      <c r="H826" t="e" vm="2">
        <f>[1]!genBinomial(1,0.593)</f>
        <v>#VALUE!</v>
      </c>
      <c r="I826" s="13" t="e" vm="1">
        <f t="shared" si="143"/>
        <v>#VALUE!</v>
      </c>
      <c r="J826" t="e" vm="2">
        <f>[1]!genUniform($J$9,$J$10)</f>
        <v>#VALUE!</v>
      </c>
      <c r="K826" t="e" vm="1">
        <f t="shared" si="134"/>
        <v>#VALUE!</v>
      </c>
      <c r="L826" s="47" t="e" vm="1">
        <f t="shared" si="135"/>
        <v>#VALUE!</v>
      </c>
      <c r="M826" t="e" vm="1">
        <f t="shared" si="136"/>
        <v>#VALUE!</v>
      </c>
      <c r="N826" t="e" vm="2">
        <f>[1]!genUniform($N$9,$N$10)</f>
        <v>#VALUE!</v>
      </c>
      <c r="O826" t="e" vm="1">
        <f t="shared" si="137"/>
        <v>#VALUE!</v>
      </c>
      <c r="P826" s="47" t="e" vm="1">
        <f t="shared" si="138"/>
        <v>#VALUE!</v>
      </c>
      <c r="Q826" t="e" vm="1">
        <f t="shared" si="139"/>
        <v>#VALUE!</v>
      </c>
      <c r="R826" t="e" vm="2">
        <f>[1]!genUniform($J$9,$J$10)</f>
        <v>#VALUE!</v>
      </c>
      <c r="S826" t="e" vm="1">
        <f t="shared" si="140"/>
        <v>#VALUE!</v>
      </c>
      <c r="T826" s="47" t="e" vm="1">
        <f t="shared" si="141"/>
        <v>#VALUE!</v>
      </c>
      <c r="U826" t="e" vm="1">
        <f t="shared" si="142"/>
        <v>#VALUE!</v>
      </c>
    </row>
    <row r="827" spans="1:21">
      <c r="A827">
        <v>817</v>
      </c>
      <c r="C827" t="e" vm="2">
        <f>[1]!GenLognormal($C$9,$C$10)</f>
        <v>#VALUE!</v>
      </c>
      <c r="D827" t="e" vm="2">
        <f>[1]!GenLognormal($D$9,$D$10)</f>
        <v>#VALUE!</v>
      </c>
      <c r="E827" t="e" vm="2">
        <f>[1]!genNormal($E$9,$E$10)</f>
        <v>#VALUE!</v>
      </c>
      <c r="F827" t="e" vm="1">
        <f t="shared" si="133"/>
        <v>#VALUE!</v>
      </c>
      <c r="G827" t="e" vm="2">
        <f>[1]!GenLognormal($G$9,$G$10)</f>
        <v>#VALUE!</v>
      </c>
      <c r="H827" t="e" vm="2">
        <f>[1]!genBinomial(1,0.593)</f>
        <v>#VALUE!</v>
      </c>
      <c r="I827" s="13" t="e" vm="1">
        <f t="shared" si="143"/>
        <v>#VALUE!</v>
      </c>
      <c r="J827" t="e" vm="2">
        <f>[1]!genUniform($J$9,$J$10)</f>
        <v>#VALUE!</v>
      </c>
      <c r="K827" t="e" vm="1">
        <f t="shared" si="134"/>
        <v>#VALUE!</v>
      </c>
      <c r="L827" s="47" t="e" vm="1">
        <f t="shared" si="135"/>
        <v>#VALUE!</v>
      </c>
      <c r="M827" t="e" vm="1">
        <f t="shared" si="136"/>
        <v>#VALUE!</v>
      </c>
      <c r="N827" t="e" vm="2">
        <f>[1]!genUniform($N$9,$N$10)</f>
        <v>#VALUE!</v>
      </c>
      <c r="O827" t="e" vm="1">
        <f t="shared" si="137"/>
        <v>#VALUE!</v>
      </c>
      <c r="P827" s="47" t="e" vm="1">
        <f t="shared" si="138"/>
        <v>#VALUE!</v>
      </c>
      <c r="Q827" t="e" vm="1">
        <f t="shared" si="139"/>
        <v>#VALUE!</v>
      </c>
      <c r="R827" t="e" vm="2">
        <f>[1]!genUniform($J$9,$J$10)</f>
        <v>#VALUE!</v>
      </c>
      <c r="S827" t="e" vm="1">
        <f t="shared" si="140"/>
        <v>#VALUE!</v>
      </c>
      <c r="T827" s="47" t="e" vm="1">
        <f t="shared" si="141"/>
        <v>#VALUE!</v>
      </c>
      <c r="U827" t="e" vm="1">
        <f t="shared" si="142"/>
        <v>#VALUE!</v>
      </c>
    </row>
    <row r="828" spans="1:21">
      <c r="A828">
        <v>818</v>
      </c>
      <c r="C828" t="e" vm="2">
        <f>[1]!GenLognormal($C$9,$C$10)</f>
        <v>#VALUE!</v>
      </c>
      <c r="D828" t="e" vm="2">
        <f>[1]!GenLognormal($D$9,$D$10)</f>
        <v>#VALUE!</v>
      </c>
      <c r="E828" t="e" vm="2">
        <f>[1]!genNormal($E$9,$E$10)</f>
        <v>#VALUE!</v>
      </c>
      <c r="F828" t="e" vm="1">
        <f t="shared" si="133"/>
        <v>#VALUE!</v>
      </c>
      <c r="G828" t="e" vm="2">
        <f>[1]!GenLognormal($G$9,$G$10)</f>
        <v>#VALUE!</v>
      </c>
      <c r="H828" t="e" vm="2">
        <f>[1]!genBinomial(1,0.593)</f>
        <v>#VALUE!</v>
      </c>
      <c r="I828" s="13" t="e" vm="1">
        <f t="shared" si="143"/>
        <v>#VALUE!</v>
      </c>
      <c r="J828" t="e" vm="2">
        <f>[1]!genUniform($J$9,$J$10)</f>
        <v>#VALUE!</v>
      </c>
      <c r="K828" t="e" vm="1">
        <f t="shared" si="134"/>
        <v>#VALUE!</v>
      </c>
      <c r="L828" s="47" t="e" vm="1">
        <f t="shared" si="135"/>
        <v>#VALUE!</v>
      </c>
      <c r="M828" t="e" vm="1">
        <f t="shared" si="136"/>
        <v>#VALUE!</v>
      </c>
      <c r="N828" t="e" vm="2">
        <f>[1]!genUniform($N$9,$N$10)</f>
        <v>#VALUE!</v>
      </c>
      <c r="O828" t="e" vm="1">
        <f t="shared" si="137"/>
        <v>#VALUE!</v>
      </c>
      <c r="P828" s="47" t="e" vm="1">
        <f t="shared" si="138"/>
        <v>#VALUE!</v>
      </c>
      <c r="Q828" t="e" vm="1">
        <f t="shared" si="139"/>
        <v>#VALUE!</v>
      </c>
      <c r="R828" t="e" vm="2">
        <f>[1]!genUniform($J$9,$J$10)</f>
        <v>#VALUE!</v>
      </c>
      <c r="S828" t="e" vm="1">
        <f t="shared" si="140"/>
        <v>#VALUE!</v>
      </c>
      <c r="T828" s="47" t="e" vm="1">
        <f t="shared" si="141"/>
        <v>#VALUE!</v>
      </c>
      <c r="U828" t="e" vm="1">
        <f t="shared" si="142"/>
        <v>#VALUE!</v>
      </c>
    </row>
    <row r="829" spans="1:21">
      <c r="A829">
        <v>819</v>
      </c>
      <c r="C829" t="e" vm="2">
        <f>[1]!GenLognormal($C$9,$C$10)</f>
        <v>#VALUE!</v>
      </c>
      <c r="D829" t="e" vm="2">
        <f>[1]!GenLognormal($D$9,$D$10)</f>
        <v>#VALUE!</v>
      </c>
      <c r="E829" t="e" vm="2">
        <f>[1]!genNormal($E$9,$E$10)</f>
        <v>#VALUE!</v>
      </c>
      <c r="F829" t="e" vm="1">
        <f t="shared" si="133"/>
        <v>#VALUE!</v>
      </c>
      <c r="G829" t="e" vm="2">
        <f>[1]!GenLognormal($G$9,$G$10)</f>
        <v>#VALUE!</v>
      </c>
      <c r="H829" t="e" vm="2">
        <f>[1]!genBinomial(1,0.593)</f>
        <v>#VALUE!</v>
      </c>
      <c r="I829" s="13" t="e" vm="1">
        <f t="shared" si="143"/>
        <v>#VALUE!</v>
      </c>
      <c r="J829" t="e" vm="2">
        <f>[1]!genUniform($J$9,$J$10)</f>
        <v>#VALUE!</v>
      </c>
      <c r="K829" t="e" vm="1">
        <f t="shared" si="134"/>
        <v>#VALUE!</v>
      </c>
      <c r="L829" s="47" t="e" vm="1">
        <f t="shared" si="135"/>
        <v>#VALUE!</v>
      </c>
      <c r="M829" t="e" vm="1">
        <f t="shared" si="136"/>
        <v>#VALUE!</v>
      </c>
      <c r="N829" t="e" vm="2">
        <f>[1]!genUniform($N$9,$N$10)</f>
        <v>#VALUE!</v>
      </c>
      <c r="O829" t="e" vm="1">
        <f t="shared" si="137"/>
        <v>#VALUE!</v>
      </c>
      <c r="P829" s="47" t="e" vm="1">
        <f t="shared" si="138"/>
        <v>#VALUE!</v>
      </c>
      <c r="Q829" t="e" vm="1">
        <f t="shared" si="139"/>
        <v>#VALUE!</v>
      </c>
      <c r="R829" t="e" vm="2">
        <f>[1]!genUniform($J$9,$J$10)</f>
        <v>#VALUE!</v>
      </c>
      <c r="S829" t="e" vm="1">
        <f t="shared" si="140"/>
        <v>#VALUE!</v>
      </c>
      <c r="T829" s="47" t="e" vm="1">
        <f t="shared" si="141"/>
        <v>#VALUE!</v>
      </c>
      <c r="U829" t="e" vm="1">
        <f t="shared" si="142"/>
        <v>#VALUE!</v>
      </c>
    </row>
    <row r="830" spans="1:21">
      <c r="A830">
        <v>820</v>
      </c>
      <c r="C830" t="e" vm="2">
        <f>[1]!GenLognormal($C$9,$C$10)</f>
        <v>#VALUE!</v>
      </c>
      <c r="D830" t="e" vm="2">
        <f>[1]!GenLognormal($D$9,$D$10)</f>
        <v>#VALUE!</v>
      </c>
      <c r="E830" t="e" vm="2">
        <f>[1]!genNormal($E$9,$E$10)</f>
        <v>#VALUE!</v>
      </c>
      <c r="F830" t="e" vm="1">
        <f t="shared" si="133"/>
        <v>#VALUE!</v>
      </c>
      <c r="G830" t="e" vm="2">
        <f>[1]!GenLognormal($G$9,$G$10)</f>
        <v>#VALUE!</v>
      </c>
      <c r="H830" t="e" vm="2">
        <f>[1]!genBinomial(1,0.593)</f>
        <v>#VALUE!</v>
      </c>
      <c r="I830" s="13" t="e" vm="1">
        <f t="shared" si="143"/>
        <v>#VALUE!</v>
      </c>
      <c r="J830" t="e" vm="2">
        <f>[1]!genUniform($J$9,$J$10)</f>
        <v>#VALUE!</v>
      </c>
      <c r="K830" t="e" vm="1">
        <f t="shared" si="134"/>
        <v>#VALUE!</v>
      </c>
      <c r="L830" s="47" t="e" vm="1">
        <f t="shared" si="135"/>
        <v>#VALUE!</v>
      </c>
      <c r="M830" t="e" vm="1">
        <f t="shared" si="136"/>
        <v>#VALUE!</v>
      </c>
      <c r="N830" t="e" vm="2">
        <f>[1]!genUniform($N$9,$N$10)</f>
        <v>#VALUE!</v>
      </c>
      <c r="O830" t="e" vm="1">
        <f t="shared" si="137"/>
        <v>#VALUE!</v>
      </c>
      <c r="P830" s="47" t="e" vm="1">
        <f t="shared" si="138"/>
        <v>#VALUE!</v>
      </c>
      <c r="Q830" t="e" vm="1">
        <f t="shared" si="139"/>
        <v>#VALUE!</v>
      </c>
      <c r="R830" t="e" vm="2">
        <f>[1]!genUniform($J$9,$J$10)</f>
        <v>#VALUE!</v>
      </c>
      <c r="S830" t="e" vm="1">
        <f t="shared" si="140"/>
        <v>#VALUE!</v>
      </c>
      <c r="T830" s="47" t="e" vm="1">
        <f t="shared" si="141"/>
        <v>#VALUE!</v>
      </c>
      <c r="U830" t="e" vm="1">
        <f t="shared" si="142"/>
        <v>#VALUE!</v>
      </c>
    </row>
    <row r="831" spans="1:21">
      <c r="A831">
        <v>821</v>
      </c>
      <c r="C831" t="e" vm="2">
        <f>[1]!GenLognormal($C$9,$C$10)</f>
        <v>#VALUE!</v>
      </c>
      <c r="D831" t="e" vm="2">
        <f>[1]!GenLognormal($D$9,$D$10)</f>
        <v>#VALUE!</v>
      </c>
      <c r="E831" t="e" vm="2">
        <f>[1]!genNormal($E$9,$E$10)</f>
        <v>#VALUE!</v>
      </c>
      <c r="F831" t="e" vm="1">
        <f t="shared" si="133"/>
        <v>#VALUE!</v>
      </c>
      <c r="G831" t="e" vm="2">
        <f>[1]!GenLognormal($G$9,$G$10)</f>
        <v>#VALUE!</v>
      </c>
      <c r="H831" t="e" vm="2">
        <f>[1]!genBinomial(1,0.593)</f>
        <v>#VALUE!</v>
      </c>
      <c r="I831" s="13" t="e" vm="1">
        <f t="shared" si="143"/>
        <v>#VALUE!</v>
      </c>
      <c r="J831" t="e" vm="2">
        <f>[1]!genUniform($J$9,$J$10)</f>
        <v>#VALUE!</v>
      </c>
      <c r="K831" t="e" vm="1">
        <f t="shared" si="134"/>
        <v>#VALUE!</v>
      </c>
      <c r="L831" s="47" t="e" vm="1">
        <f t="shared" si="135"/>
        <v>#VALUE!</v>
      </c>
      <c r="M831" t="e" vm="1">
        <f t="shared" si="136"/>
        <v>#VALUE!</v>
      </c>
      <c r="N831" t="e" vm="2">
        <f>[1]!genUniform($N$9,$N$10)</f>
        <v>#VALUE!</v>
      </c>
      <c r="O831" t="e" vm="1">
        <f t="shared" si="137"/>
        <v>#VALUE!</v>
      </c>
      <c r="P831" s="47" t="e" vm="1">
        <f t="shared" si="138"/>
        <v>#VALUE!</v>
      </c>
      <c r="Q831" t="e" vm="1">
        <f t="shared" si="139"/>
        <v>#VALUE!</v>
      </c>
      <c r="R831" t="e" vm="2">
        <f>[1]!genUniform($J$9,$J$10)</f>
        <v>#VALUE!</v>
      </c>
      <c r="S831" t="e" vm="1">
        <f t="shared" si="140"/>
        <v>#VALUE!</v>
      </c>
      <c r="T831" s="47" t="e" vm="1">
        <f t="shared" si="141"/>
        <v>#VALUE!</v>
      </c>
      <c r="U831" t="e" vm="1">
        <f t="shared" si="142"/>
        <v>#VALUE!</v>
      </c>
    </row>
    <row r="832" spans="1:21">
      <c r="A832">
        <v>822</v>
      </c>
      <c r="C832" t="e" vm="2">
        <f>[1]!GenLognormal($C$9,$C$10)</f>
        <v>#VALUE!</v>
      </c>
      <c r="D832" t="e" vm="2">
        <f>[1]!GenLognormal($D$9,$D$10)</f>
        <v>#VALUE!</v>
      </c>
      <c r="E832" t="e" vm="2">
        <f>[1]!genNormal($E$9,$E$10)</f>
        <v>#VALUE!</v>
      </c>
      <c r="F832" t="e" vm="1">
        <f t="shared" si="133"/>
        <v>#VALUE!</v>
      </c>
      <c r="G832" t="e" vm="2">
        <f>[1]!GenLognormal($G$9,$G$10)</f>
        <v>#VALUE!</v>
      </c>
      <c r="H832" t="e" vm="2">
        <f>[1]!genBinomial(1,0.593)</f>
        <v>#VALUE!</v>
      </c>
      <c r="I832" s="13" t="e" vm="1">
        <f t="shared" si="143"/>
        <v>#VALUE!</v>
      </c>
      <c r="J832" t="e" vm="2">
        <f>[1]!genUniform($J$9,$J$10)</f>
        <v>#VALUE!</v>
      </c>
      <c r="K832" t="e" vm="1">
        <f t="shared" si="134"/>
        <v>#VALUE!</v>
      </c>
      <c r="L832" s="47" t="e" vm="1">
        <f t="shared" si="135"/>
        <v>#VALUE!</v>
      </c>
      <c r="M832" t="e" vm="1">
        <f t="shared" si="136"/>
        <v>#VALUE!</v>
      </c>
      <c r="N832" t="e" vm="2">
        <f>[1]!genUniform($N$9,$N$10)</f>
        <v>#VALUE!</v>
      </c>
      <c r="O832" t="e" vm="1">
        <f t="shared" si="137"/>
        <v>#VALUE!</v>
      </c>
      <c r="P832" s="47" t="e" vm="1">
        <f t="shared" si="138"/>
        <v>#VALUE!</v>
      </c>
      <c r="Q832" t="e" vm="1">
        <f t="shared" si="139"/>
        <v>#VALUE!</v>
      </c>
      <c r="R832" t="e" vm="2">
        <f>[1]!genUniform($J$9,$J$10)</f>
        <v>#VALUE!</v>
      </c>
      <c r="S832" t="e" vm="1">
        <f t="shared" si="140"/>
        <v>#VALUE!</v>
      </c>
      <c r="T832" s="47" t="e" vm="1">
        <f t="shared" si="141"/>
        <v>#VALUE!</v>
      </c>
      <c r="U832" t="e" vm="1">
        <f t="shared" si="142"/>
        <v>#VALUE!</v>
      </c>
    </row>
    <row r="833" spans="1:21">
      <c r="A833">
        <v>823</v>
      </c>
      <c r="C833" t="e" vm="2">
        <f>[1]!GenLognormal($C$9,$C$10)</f>
        <v>#VALUE!</v>
      </c>
      <c r="D833" t="e" vm="2">
        <f>[1]!GenLognormal($D$9,$D$10)</f>
        <v>#VALUE!</v>
      </c>
      <c r="E833" t="e" vm="2">
        <f>[1]!genNormal($E$9,$E$10)</f>
        <v>#VALUE!</v>
      </c>
      <c r="F833" t="e" vm="1">
        <f t="shared" si="133"/>
        <v>#VALUE!</v>
      </c>
      <c r="G833" t="e" vm="2">
        <f>[1]!GenLognormal($G$9,$G$10)</f>
        <v>#VALUE!</v>
      </c>
      <c r="H833" t="e" vm="2">
        <f>[1]!genBinomial(1,0.593)</f>
        <v>#VALUE!</v>
      </c>
      <c r="I833" s="13" t="e" vm="1">
        <f t="shared" si="143"/>
        <v>#VALUE!</v>
      </c>
      <c r="J833" t="e" vm="2">
        <f>[1]!genUniform($J$9,$J$10)</f>
        <v>#VALUE!</v>
      </c>
      <c r="K833" t="e" vm="1">
        <f t="shared" si="134"/>
        <v>#VALUE!</v>
      </c>
      <c r="L833" s="47" t="e" vm="1">
        <f t="shared" si="135"/>
        <v>#VALUE!</v>
      </c>
      <c r="M833" t="e" vm="1">
        <f t="shared" si="136"/>
        <v>#VALUE!</v>
      </c>
      <c r="N833" t="e" vm="2">
        <f>[1]!genUniform($N$9,$N$10)</f>
        <v>#VALUE!</v>
      </c>
      <c r="O833" t="e" vm="1">
        <f t="shared" si="137"/>
        <v>#VALUE!</v>
      </c>
      <c r="P833" s="47" t="e" vm="1">
        <f t="shared" si="138"/>
        <v>#VALUE!</v>
      </c>
      <c r="Q833" t="e" vm="1">
        <f t="shared" si="139"/>
        <v>#VALUE!</v>
      </c>
      <c r="R833" t="e" vm="2">
        <f>[1]!genUniform($J$9,$J$10)</f>
        <v>#VALUE!</v>
      </c>
      <c r="S833" t="e" vm="1">
        <f t="shared" si="140"/>
        <v>#VALUE!</v>
      </c>
      <c r="T833" s="47" t="e" vm="1">
        <f t="shared" si="141"/>
        <v>#VALUE!</v>
      </c>
      <c r="U833" t="e" vm="1">
        <f t="shared" si="142"/>
        <v>#VALUE!</v>
      </c>
    </row>
    <row r="834" spans="1:21">
      <c r="A834">
        <v>824</v>
      </c>
      <c r="C834" t="e" vm="2">
        <f>[1]!GenLognormal($C$9,$C$10)</f>
        <v>#VALUE!</v>
      </c>
      <c r="D834" t="e" vm="2">
        <f>[1]!GenLognormal($D$9,$D$10)</f>
        <v>#VALUE!</v>
      </c>
      <c r="E834" t="e" vm="2">
        <f>[1]!genNormal($E$9,$E$10)</f>
        <v>#VALUE!</v>
      </c>
      <c r="F834" t="e" vm="1">
        <f t="shared" si="133"/>
        <v>#VALUE!</v>
      </c>
      <c r="G834" t="e" vm="2">
        <f>[1]!GenLognormal($G$9,$G$10)</f>
        <v>#VALUE!</v>
      </c>
      <c r="H834" t="e" vm="2">
        <f>[1]!genBinomial(1,0.593)</f>
        <v>#VALUE!</v>
      </c>
      <c r="I834" s="13" t="e" vm="1">
        <f t="shared" si="143"/>
        <v>#VALUE!</v>
      </c>
      <c r="J834" t="e" vm="2">
        <f>[1]!genUniform($J$9,$J$10)</f>
        <v>#VALUE!</v>
      </c>
      <c r="K834" t="e" vm="1">
        <f t="shared" si="134"/>
        <v>#VALUE!</v>
      </c>
      <c r="L834" s="47" t="e" vm="1">
        <f t="shared" si="135"/>
        <v>#VALUE!</v>
      </c>
      <c r="M834" t="e" vm="1">
        <f t="shared" si="136"/>
        <v>#VALUE!</v>
      </c>
      <c r="N834" t="e" vm="2">
        <f>[1]!genUniform($N$9,$N$10)</f>
        <v>#VALUE!</v>
      </c>
      <c r="O834" t="e" vm="1">
        <f t="shared" si="137"/>
        <v>#VALUE!</v>
      </c>
      <c r="P834" s="47" t="e" vm="1">
        <f t="shared" si="138"/>
        <v>#VALUE!</v>
      </c>
      <c r="Q834" t="e" vm="1">
        <f t="shared" si="139"/>
        <v>#VALUE!</v>
      </c>
      <c r="R834" t="e" vm="2">
        <f>[1]!genUniform($J$9,$J$10)</f>
        <v>#VALUE!</v>
      </c>
      <c r="S834" t="e" vm="1">
        <f t="shared" si="140"/>
        <v>#VALUE!</v>
      </c>
      <c r="T834" s="47" t="e" vm="1">
        <f t="shared" si="141"/>
        <v>#VALUE!</v>
      </c>
      <c r="U834" t="e" vm="1">
        <f t="shared" si="142"/>
        <v>#VALUE!</v>
      </c>
    </row>
    <row r="835" spans="1:21">
      <c r="A835">
        <v>825</v>
      </c>
      <c r="C835" t="e" vm="2">
        <f>[1]!GenLognormal($C$9,$C$10)</f>
        <v>#VALUE!</v>
      </c>
      <c r="D835" t="e" vm="2">
        <f>[1]!GenLognormal($D$9,$D$10)</f>
        <v>#VALUE!</v>
      </c>
      <c r="E835" t="e" vm="2">
        <f>[1]!genNormal($E$9,$E$10)</f>
        <v>#VALUE!</v>
      </c>
      <c r="F835" t="e" vm="1">
        <f t="shared" si="133"/>
        <v>#VALUE!</v>
      </c>
      <c r="G835" t="e" vm="2">
        <f>[1]!GenLognormal($G$9,$G$10)</f>
        <v>#VALUE!</v>
      </c>
      <c r="H835" t="e" vm="2">
        <f>[1]!genBinomial(1,0.593)</f>
        <v>#VALUE!</v>
      </c>
      <c r="I835" s="13" t="e" vm="1">
        <f t="shared" si="143"/>
        <v>#VALUE!</v>
      </c>
      <c r="J835" t="e" vm="2">
        <f>[1]!genUniform($J$9,$J$10)</f>
        <v>#VALUE!</v>
      </c>
      <c r="K835" t="e" vm="1">
        <f t="shared" si="134"/>
        <v>#VALUE!</v>
      </c>
      <c r="L835" s="47" t="e" vm="1">
        <f t="shared" si="135"/>
        <v>#VALUE!</v>
      </c>
      <c r="M835" t="e" vm="1">
        <f t="shared" si="136"/>
        <v>#VALUE!</v>
      </c>
      <c r="N835" t="e" vm="2">
        <f>[1]!genUniform($N$9,$N$10)</f>
        <v>#VALUE!</v>
      </c>
      <c r="O835" t="e" vm="1">
        <f t="shared" si="137"/>
        <v>#VALUE!</v>
      </c>
      <c r="P835" s="47" t="e" vm="1">
        <f t="shared" si="138"/>
        <v>#VALUE!</v>
      </c>
      <c r="Q835" t="e" vm="1">
        <f t="shared" si="139"/>
        <v>#VALUE!</v>
      </c>
      <c r="R835" t="e" vm="2">
        <f>[1]!genUniform($J$9,$J$10)</f>
        <v>#VALUE!</v>
      </c>
      <c r="S835" t="e" vm="1">
        <f t="shared" si="140"/>
        <v>#VALUE!</v>
      </c>
      <c r="T835" s="47" t="e" vm="1">
        <f t="shared" si="141"/>
        <v>#VALUE!</v>
      </c>
      <c r="U835" t="e" vm="1">
        <f t="shared" si="142"/>
        <v>#VALUE!</v>
      </c>
    </row>
    <row r="836" spans="1:21">
      <c r="A836">
        <v>826</v>
      </c>
      <c r="C836" t="e" vm="2">
        <f>[1]!GenLognormal($C$9,$C$10)</f>
        <v>#VALUE!</v>
      </c>
      <c r="D836" t="e" vm="2">
        <f>[1]!GenLognormal($D$9,$D$10)</f>
        <v>#VALUE!</v>
      </c>
      <c r="E836" t="e" vm="2">
        <f>[1]!genNormal($E$9,$E$10)</f>
        <v>#VALUE!</v>
      </c>
      <c r="F836" t="e" vm="1">
        <f t="shared" si="133"/>
        <v>#VALUE!</v>
      </c>
      <c r="G836" t="e" vm="2">
        <f>[1]!GenLognormal($G$9,$G$10)</f>
        <v>#VALUE!</v>
      </c>
      <c r="H836" t="e" vm="2">
        <f>[1]!genBinomial(1,0.593)</f>
        <v>#VALUE!</v>
      </c>
      <c r="I836" s="13" t="e" vm="1">
        <f t="shared" si="143"/>
        <v>#VALUE!</v>
      </c>
      <c r="J836" t="e" vm="2">
        <f>[1]!genUniform($J$9,$J$10)</f>
        <v>#VALUE!</v>
      </c>
      <c r="K836" t="e" vm="1">
        <f t="shared" si="134"/>
        <v>#VALUE!</v>
      </c>
      <c r="L836" s="47" t="e" vm="1">
        <f t="shared" si="135"/>
        <v>#VALUE!</v>
      </c>
      <c r="M836" t="e" vm="1">
        <f t="shared" si="136"/>
        <v>#VALUE!</v>
      </c>
      <c r="N836" t="e" vm="2">
        <f>[1]!genUniform($N$9,$N$10)</f>
        <v>#VALUE!</v>
      </c>
      <c r="O836" t="e" vm="1">
        <f t="shared" si="137"/>
        <v>#VALUE!</v>
      </c>
      <c r="P836" s="47" t="e" vm="1">
        <f t="shared" si="138"/>
        <v>#VALUE!</v>
      </c>
      <c r="Q836" t="e" vm="1">
        <f t="shared" si="139"/>
        <v>#VALUE!</v>
      </c>
      <c r="R836" t="e" vm="2">
        <f>[1]!genUniform($J$9,$J$10)</f>
        <v>#VALUE!</v>
      </c>
      <c r="S836" t="e" vm="1">
        <f t="shared" si="140"/>
        <v>#VALUE!</v>
      </c>
      <c r="T836" s="47" t="e" vm="1">
        <f t="shared" si="141"/>
        <v>#VALUE!</v>
      </c>
      <c r="U836" t="e" vm="1">
        <f t="shared" si="142"/>
        <v>#VALUE!</v>
      </c>
    </row>
    <row r="837" spans="1:21">
      <c r="A837">
        <v>827</v>
      </c>
      <c r="C837" t="e" vm="2">
        <f>[1]!GenLognormal($C$9,$C$10)</f>
        <v>#VALUE!</v>
      </c>
      <c r="D837" t="e" vm="2">
        <f>[1]!GenLognormal($D$9,$D$10)</f>
        <v>#VALUE!</v>
      </c>
      <c r="E837" t="e" vm="2">
        <f>[1]!genNormal($E$9,$E$10)</f>
        <v>#VALUE!</v>
      </c>
      <c r="F837" t="e" vm="1">
        <f t="shared" si="133"/>
        <v>#VALUE!</v>
      </c>
      <c r="G837" t="e" vm="2">
        <f>[1]!GenLognormal($G$9,$G$10)</f>
        <v>#VALUE!</v>
      </c>
      <c r="H837" t="e" vm="2">
        <f>[1]!genBinomial(1,0.593)</f>
        <v>#VALUE!</v>
      </c>
      <c r="I837" s="13" t="e" vm="1">
        <f t="shared" si="143"/>
        <v>#VALUE!</v>
      </c>
      <c r="J837" t="e" vm="2">
        <f>[1]!genUniform($J$9,$J$10)</f>
        <v>#VALUE!</v>
      </c>
      <c r="K837" t="e" vm="1">
        <f t="shared" si="134"/>
        <v>#VALUE!</v>
      </c>
      <c r="L837" s="47" t="e" vm="1">
        <f t="shared" si="135"/>
        <v>#VALUE!</v>
      </c>
      <c r="M837" t="e" vm="1">
        <f t="shared" si="136"/>
        <v>#VALUE!</v>
      </c>
      <c r="N837" t="e" vm="2">
        <f>[1]!genUniform($N$9,$N$10)</f>
        <v>#VALUE!</v>
      </c>
      <c r="O837" t="e" vm="1">
        <f t="shared" si="137"/>
        <v>#VALUE!</v>
      </c>
      <c r="P837" s="47" t="e" vm="1">
        <f t="shared" si="138"/>
        <v>#VALUE!</v>
      </c>
      <c r="Q837" t="e" vm="1">
        <f t="shared" si="139"/>
        <v>#VALUE!</v>
      </c>
      <c r="R837" t="e" vm="2">
        <f>[1]!genUniform($J$9,$J$10)</f>
        <v>#VALUE!</v>
      </c>
      <c r="S837" t="e" vm="1">
        <f t="shared" si="140"/>
        <v>#VALUE!</v>
      </c>
      <c r="T837" s="47" t="e" vm="1">
        <f t="shared" si="141"/>
        <v>#VALUE!</v>
      </c>
      <c r="U837" t="e" vm="1">
        <f t="shared" si="142"/>
        <v>#VALUE!</v>
      </c>
    </row>
    <row r="838" spans="1:21">
      <c r="A838">
        <v>828</v>
      </c>
      <c r="C838" t="e" vm="2">
        <f>[1]!GenLognormal($C$9,$C$10)</f>
        <v>#VALUE!</v>
      </c>
      <c r="D838" t="e" vm="2">
        <f>[1]!GenLognormal($D$9,$D$10)</f>
        <v>#VALUE!</v>
      </c>
      <c r="E838" t="e" vm="2">
        <f>[1]!genNormal($E$9,$E$10)</f>
        <v>#VALUE!</v>
      </c>
      <c r="F838" t="e" vm="1">
        <f t="shared" si="133"/>
        <v>#VALUE!</v>
      </c>
      <c r="G838" t="e" vm="2">
        <f>[1]!GenLognormal($G$9,$G$10)</f>
        <v>#VALUE!</v>
      </c>
      <c r="H838" t="e" vm="2">
        <f>[1]!genBinomial(1,0.593)</f>
        <v>#VALUE!</v>
      </c>
      <c r="I838" s="13" t="e" vm="1">
        <f t="shared" si="143"/>
        <v>#VALUE!</v>
      </c>
      <c r="J838" t="e" vm="2">
        <f>[1]!genUniform($J$9,$J$10)</f>
        <v>#VALUE!</v>
      </c>
      <c r="K838" t="e" vm="1">
        <f t="shared" si="134"/>
        <v>#VALUE!</v>
      </c>
      <c r="L838" s="47" t="e" vm="1">
        <f t="shared" si="135"/>
        <v>#VALUE!</v>
      </c>
      <c r="M838" t="e" vm="1">
        <f t="shared" si="136"/>
        <v>#VALUE!</v>
      </c>
      <c r="N838" t="e" vm="2">
        <f>[1]!genUniform($N$9,$N$10)</f>
        <v>#VALUE!</v>
      </c>
      <c r="O838" t="e" vm="1">
        <f t="shared" si="137"/>
        <v>#VALUE!</v>
      </c>
      <c r="P838" s="47" t="e" vm="1">
        <f t="shared" si="138"/>
        <v>#VALUE!</v>
      </c>
      <c r="Q838" t="e" vm="1">
        <f t="shared" si="139"/>
        <v>#VALUE!</v>
      </c>
      <c r="R838" t="e" vm="2">
        <f>[1]!genUniform($J$9,$J$10)</f>
        <v>#VALUE!</v>
      </c>
      <c r="S838" t="e" vm="1">
        <f t="shared" si="140"/>
        <v>#VALUE!</v>
      </c>
      <c r="T838" s="47" t="e" vm="1">
        <f t="shared" si="141"/>
        <v>#VALUE!</v>
      </c>
      <c r="U838" t="e" vm="1">
        <f t="shared" si="142"/>
        <v>#VALUE!</v>
      </c>
    </row>
    <row r="839" spans="1:21">
      <c r="A839">
        <v>829</v>
      </c>
      <c r="C839" t="e" vm="2">
        <f>[1]!GenLognormal($C$9,$C$10)</f>
        <v>#VALUE!</v>
      </c>
      <c r="D839" t="e" vm="2">
        <f>[1]!GenLognormal($D$9,$D$10)</f>
        <v>#VALUE!</v>
      </c>
      <c r="E839" t="e" vm="2">
        <f>[1]!genNormal($E$9,$E$10)</f>
        <v>#VALUE!</v>
      </c>
      <c r="F839" t="e" vm="1">
        <f t="shared" si="133"/>
        <v>#VALUE!</v>
      </c>
      <c r="G839" t="e" vm="2">
        <f>[1]!GenLognormal($G$9,$G$10)</f>
        <v>#VALUE!</v>
      </c>
      <c r="H839" t="e" vm="2">
        <f>[1]!genBinomial(1,0.593)</f>
        <v>#VALUE!</v>
      </c>
      <c r="I839" s="13" t="e" vm="1">
        <f t="shared" si="143"/>
        <v>#VALUE!</v>
      </c>
      <c r="J839" t="e" vm="2">
        <f>[1]!genUniform($J$9,$J$10)</f>
        <v>#VALUE!</v>
      </c>
      <c r="K839" t="e" vm="1">
        <f t="shared" si="134"/>
        <v>#VALUE!</v>
      </c>
      <c r="L839" s="47" t="e" vm="1">
        <f t="shared" si="135"/>
        <v>#VALUE!</v>
      </c>
      <c r="M839" t="e" vm="1">
        <f t="shared" si="136"/>
        <v>#VALUE!</v>
      </c>
      <c r="N839" t="e" vm="2">
        <f>[1]!genUniform($N$9,$N$10)</f>
        <v>#VALUE!</v>
      </c>
      <c r="O839" t="e" vm="1">
        <f t="shared" si="137"/>
        <v>#VALUE!</v>
      </c>
      <c r="P839" s="47" t="e" vm="1">
        <f t="shared" si="138"/>
        <v>#VALUE!</v>
      </c>
      <c r="Q839" t="e" vm="1">
        <f t="shared" si="139"/>
        <v>#VALUE!</v>
      </c>
      <c r="R839" t="e" vm="2">
        <f>[1]!genUniform($J$9,$J$10)</f>
        <v>#VALUE!</v>
      </c>
      <c r="S839" t="e" vm="1">
        <f t="shared" si="140"/>
        <v>#VALUE!</v>
      </c>
      <c r="T839" s="47" t="e" vm="1">
        <f t="shared" si="141"/>
        <v>#VALUE!</v>
      </c>
      <c r="U839" t="e" vm="1">
        <f t="shared" si="142"/>
        <v>#VALUE!</v>
      </c>
    </row>
    <row r="840" spans="1:21">
      <c r="A840">
        <v>830</v>
      </c>
      <c r="C840" t="e" vm="2">
        <f>[1]!GenLognormal($C$9,$C$10)</f>
        <v>#VALUE!</v>
      </c>
      <c r="D840" t="e" vm="2">
        <f>[1]!GenLognormal($D$9,$D$10)</f>
        <v>#VALUE!</v>
      </c>
      <c r="E840" t="e" vm="2">
        <f>[1]!genNormal($E$9,$E$10)</f>
        <v>#VALUE!</v>
      </c>
      <c r="F840" t="e" vm="1">
        <f t="shared" si="133"/>
        <v>#VALUE!</v>
      </c>
      <c r="G840" t="e" vm="2">
        <f>[1]!GenLognormal($G$9,$G$10)</f>
        <v>#VALUE!</v>
      </c>
      <c r="H840" t="e" vm="2">
        <f>[1]!genBinomial(1,0.593)</f>
        <v>#VALUE!</v>
      </c>
      <c r="I840" s="13" t="e" vm="1">
        <f t="shared" si="143"/>
        <v>#VALUE!</v>
      </c>
      <c r="J840" t="e" vm="2">
        <f>[1]!genUniform($J$9,$J$10)</f>
        <v>#VALUE!</v>
      </c>
      <c r="K840" t="e" vm="1">
        <f t="shared" si="134"/>
        <v>#VALUE!</v>
      </c>
      <c r="L840" s="47" t="e" vm="1">
        <f t="shared" si="135"/>
        <v>#VALUE!</v>
      </c>
      <c r="M840" t="e" vm="1">
        <f t="shared" si="136"/>
        <v>#VALUE!</v>
      </c>
      <c r="N840" t="e" vm="2">
        <f>[1]!genUniform($N$9,$N$10)</f>
        <v>#VALUE!</v>
      </c>
      <c r="O840" t="e" vm="1">
        <f t="shared" si="137"/>
        <v>#VALUE!</v>
      </c>
      <c r="P840" s="47" t="e" vm="1">
        <f t="shared" si="138"/>
        <v>#VALUE!</v>
      </c>
      <c r="Q840" t="e" vm="1">
        <f t="shared" si="139"/>
        <v>#VALUE!</v>
      </c>
      <c r="R840" t="e" vm="2">
        <f>[1]!genUniform($J$9,$J$10)</f>
        <v>#VALUE!</v>
      </c>
      <c r="S840" t="e" vm="1">
        <f t="shared" si="140"/>
        <v>#VALUE!</v>
      </c>
      <c r="T840" s="47" t="e" vm="1">
        <f t="shared" si="141"/>
        <v>#VALUE!</v>
      </c>
      <c r="U840" t="e" vm="1">
        <f t="shared" si="142"/>
        <v>#VALUE!</v>
      </c>
    </row>
    <row r="841" spans="1:21">
      <c r="A841">
        <v>831</v>
      </c>
      <c r="C841" t="e" vm="2">
        <f>[1]!GenLognormal($C$9,$C$10)</f>
        <v>#VALUE!</v>
      </c>
      <c r="D841" t="e" vm="2">
        <f>[1]!GenLognormal($D$9,$D$10)</f>
        <v>#VALUE!</v>
      </c>
      <c r="E841" t="e" vm="2">
        <f>[1]!genNormal($E$9,$E$10)</f>
        <v>#VALUE!</v>
      </c>
      <c r="F841" t="e" vm="1">
        <f t="shared" si="133"/>
        <v>#VALUE!</v>
      </c>
      <c r="G841" t="e" vm="2">
        <f>[1]!GenLognormal($G$9,$G$10)</f>
        <v>#VALUE!</v>
      </c>
      <c r="H841" t="e" vm="2">
        <f>[1]!genBinomial(1,0.593)</f>
        <v>#VALUE!</v>
      </c>
      <c r="I841" s="13" t="e" vm="1">
        <f t="shared" si="143"/>
        <v>#VALUE!</v>
      </c>
      <c r="J841" t="e" vm="2">
        <f>[1]!genUniform($J$9,$J$10)</f>
        <v>#VALUE!</v>
      </c>
      <c r="K841" t="e" vm="1">
        <f t="shared" si="134"/>
        <v>#VALUE!</v>
      </c>
      <c r="L841" s="47" t="e" vm="1">
        <f t="shared" si="135"/>
        <v>#VALUE!</v>
      </c>
      <c r="M841" t="e" vm="1">
        <f t="shared" si="136"/>
        <v>#VALUE!</v>
      </c>
      <c r="N841" t="e" vm="2">
        <f>[1]!genUniform($N$9,$N$10)</f>
        <v>#VALUE!</v>
      </c>
      <c r="O841" t="e" vm="1">
        <f t="shared" si="137"/>
        <v>#VALUE!</v>
      </c>
      <c r="P841" s="47" t="e" vm="1">
        <f t="shared" si="138"/>
        <v>#VALUE!</v>
      </c>
      <c r="Q841" t="e" vm="1">
        <f t="shared" si="139"/>
        <v>#VALUE!</v>
      </c>
      <c r="R841" t="e" vm="2">
        <f>[1]!genUniform($J$9,$J$10)</f>
        <v>#VALUE!</v>
      </c>
      <c r="S841" t="e" vm="1">
        <f t="shared" si="140"/>
        <v>#VALUE!</v>
      </c>
      <c r="T841" s="47" t="e" vm="1">
        <f t="shared" si="141"/>
        <v>#VALUE!</v>
      </c>
      <c r="U841" t="e" vm="1">
        <f t="shared" si="142"/>
        <v>#VALUE!</v>
      </c>
    </row>
    <row r="842" spans="1:21">
      <c r="A842">
        <v>832</v>
      </c>
      <c r="C842" t="e" vm="2">
        <f>[1]!GenLognormal($C$9,$C$10)</f>
        <v>#VALUE!</v>
      </c>
      <c r="D842" t="e" vm="2">
        <f>[1]!GenLognormal($D$9,$D$10)</f>
        <v>#VALUE!</v>
      </c>
      <c r="E842" t="e" vm="2">
        <f>[1]!genNormal($E$9,$E$10)</f>
        <v>#VALUE!</v>
      </c>
      <c r="F842" t="e" vm="1">
        <f t="shared" si="133"/>
        <v>#VALUE!</v>
      </c>
      <c r="G842" t="e" vm="2">
        <f>[1]!GenLognormal($G$9,$G$10)</f>
        <v>#VALUE!</v>
      </c>
      <c r="H842" t="e" vm="2">
        <f>[1]!genBinomial(1,0.593)</f>
        <v>#VALUE!</v>
      </c>
      <c r="I842" s="13" t="e" vm="1">
        <f t="shared" si="143"/>
        <v>#VALUE!</v>
      </c>
      <c r="J842" t="e" vm="2">
        <f>[1]!genUniform($J$9,$J$10)</f>
        <v>#VALUE!</v>
      </c>
      <c r="K842" t="e" vm="1">
        <f t="shared" si="134"/>
        <v>#VALUE!</v>
      </c>
      <c r="L842" s="47" t="e" vm="1">
        <f t="shared" si="135"/>
        <v>#VALUE!</v>
      </c>
      <c r="M842" t="e" vm="1">
        <f t="shared" si="136"/>
        <v>#VALUE!</v>
      </c>
      <c r="N842" t="e" vm="2">
        <f>[1]!genUniform($N$9,$N$10)</f>
        <v>#VALUE!</v>
      </c>
      <c r="O842" t="e" vm="1">
        <f t="shared" si="137"/>
        <v>#VALUE!</v>
      </c>
      <c r="P842" s="47" t="e" vm="1">
        <f t="shared" si="138"/>
        <v>#VALUE!</v>
      </c>
      <c r="Q842" t="e" vm="1">
        <f t="shared" si="139"/>
        <v>#VALUE!</v>
      </c>
      <c r="R842" t="e" vm="2">
        <f>[1]!genUniform($J$9,$J$10)</f>
        <v>#VALUE!</v>
      </c>
      <c r="S842" t="e" vm="1">
        <f t="shared" si="140"/>
        <v>#VALUE!</v>
      </c>
      <c r="T842" s="47" t="e" vm="1">
        <f t="shared" si="141"/>
        <v>#VALUE!</v>
      </c>
      <c r="U842" t="e" vm="1">
        <f t="shared" si="142"/>
        <v>#VALUE!</v>
      </c>
    </row>
    <row r="843" spans="1:21">
      <c r="A843">
        <v>833</v>
      </c>
      <c r="C843" t="e" vm="2">
        <f>[1]!GenLognormal($C$9,$C$10)</f>
        <v>#VALUE!</v>
      </c>
      <c r="D843" t="e" vm="2">
        <f>[1]!GenLognormal($D$9,$D$10)</f>
        <v>#VALUE!</v>
      </c>
      <c r="E843" t="e" vm="2">
        <f>[1]!genNormal($E$9,$E$10)</f>
        <v>#VALUE!</v>
      </c>
      <c r="F843" t="e" vm="1">
        <f t="shared" si="133"/>
        <v>#VALUE!</v>
      </c>
      <c r="G843" t="e" vm="2">
        <f>[1]!GenLognormal($G$9,$G$10)</f>
        <v>#VALUE!</v>
      </c>
      <c r="H843" t="e" vm="2">
        <f>[1]!genBinomial(1,0.593)</f>
        <v>#VALUE!</v>
      </c>
      <c r="I843" s="13" t="e" vm="1">
        <f t="shared" si="143"/>
        <v>#VALUE!</v>
      </c>
      <c r="J843" t="e" vm="2">
        <f>[1]!genUniform($J$9,$J$10)</f>
        <v>#VALUE!</v>
      </c>
      <c r="K843" t="e" vm="1">
        <f t="shared" si="134"/>
        <v>#VALUE!</v>
      </c>
      <c r="L843" s="47" t="e" vm="1">
        <f t="shared" si="135"/>
        <v>#VALUE!</v>
      </c>
      <c r="M843" t="e" vm="1">
        <f t="shared" si="136"/>
        <v>#VALUE!</v>
      </c>
      <c r="N843" t="e" vm="2">
        <f>[1]!genUniform($N$9,$N$10)</f>
        <v>#VALUE!</v>
      </c>
      <c r="O843" t="e" vm="1">
        <f t="shared" si="137"/>
        <v>#VALUE!</v>
      </c>
      <c r="P843" s="47" t="e" vm="1">
        <f t="shared" si="138"/>
        <v>#VALUE!</v>
      </c>
      <c r="Q843" t="e" vm="1">
        <f t="shared" si="139"/>
        <v>#VALUE!</v>
      </c>
      <c r="R843" t="e" vm="2">
        <f>[1]!genUniform($J$9,$J$10)</f>
        <v>#VALUE!</v>
      </c>
      <c r="S843" t="e" vm="1">
        <f t="shared" si="140"/>
        <v>#VALUE!</v>
      </c>
      <c r="T843" s="47" t="e" vm="1">
        <f t="shared" si="141"/>
        <v>#VALUE!</v>
      </c>
      <c r="U843" t="e" vm="1">
        <f t="shared" si="142"/>
        <v>#VALUE!</v>
      </c>
    </row>
    <row r="844" spans="1:21">
      <c r="A844">
        <v>834</v>
      </c>
      <c r="C844" t="e" vm="2">
        <f>[1]!GenLognormal($C$9,$C$10)</f>
        <v>#VALUE!</v>
      </c>
      <c r="D844" t="e" vm="2">
        <f>[1]!GenLognormal($D$9,$D$10)</f>
        <v>#VALUE!</v>
      </c>
      <c r="E844" t="e" vm="2">
        <f>[1]!genNormal($E$9,$E$10)</f>
        <v>#VALUE!</v>
      </c>
      <c r="F844" t="e" vm="1">
        <f t="shared" ref="F844:F907" si="144">IF(E844&gt;45,E844,45)</f>
        <v>#VALUE!</v>
      </c>
      <c r="G844" t="e" vm="2">
        <f>[1]!GenLognormal($G$9,$G$10)</f>
        <v>#VALUE!</v>
      </c>
      <c r="H844" t="e" vm="2">
        <f>[1]!genBinomial(1,0.593)</f>
        <v>#VALUE!</v>
      </c>
      <c r="I844" s="13" t="e" vm="1">
        <f t="shared" si="143"/>
        <v>#VALUE!</v>
      </c>
      <c r="J844" t="e" vm="2">
        <f>[1]!genUniform($J$9,$J$10)</f>
        <v>#VALUE!</v>
      </c>
      <c r="K844" t="e" vm="1">
        <f t="shared" ref="K844:K907" si="145">_xlfn.LOGNORM.INV($J844,$K$9,$K$10)</f>
        <v>#VALUE!</v>
      </c>
      <c r="L844" s="47" t="e" vm="1">
        <f t="shared" ref="L844:L907" si="146">K844*$I844/24/60</f>
        <v>#VALUE!</v>
      </c>
      <c r="M844" t="e" vm="1">
        <f t="shared" ref="M844:M907" si="147">L844*24*60/$D844</f>
        <v>#VALUE!</v>
      </c>
      <c r="N844" t="e" vm="2">
        <f>[1]!genUniform($N$9,$N$10)</f>
        <v>#VALUE!</v>
      </c>
      <c r="O844" t="e" vm="1">
        <f t="shared" ref="O844:O907" si="148">_xlfn.LOGNORM.INV($R844,$S$9,$S$10)</f>
        <v>#VALUE!</v>
      </c>
      <c r="P844" s="47" t="e" vm="1">
        <f t="shared" ref="P844:P907" si="149">O844*$I844/24/60</f>
        <v>#VALUE!</v>
      </c>
      <c r="Q844" t="e" vm="1">
        <f t="shared" ref="Q844:Q907" si="150">P844*24*60/$D844</f>
        <v>#VALUE!</v>
      </c>
      <c r="R844" t="e" vm="2">
        <f>[1]!genUniform($J$9,$J$10)</f>
        <v>#VALUE!</v>
      </c>
      <c r="S844" t="e" vm="1">
        <f t="shared" ref="S844:S907" si="151">_xlfn.LOGNORM.INV($R844,$S$9,$S$10)</f>
        <v>#VALUE!</v>
      </c>
      <c r="T844" s="47" t="e" vm="1">
        <f t="shared" ref="T844:T907" si="152">S844*$I844/24/60</f>
        <v>#VALUE!</v>
      </c>
      <c r="U844" t="e" vm="1">
        <f t="shared" ref="U844:U907" si="153">T844*24*60/$D844</f>
        <v>#VALUE!</v>
      </c>
    </row>
    <row r="845" spans="1:21">
      <c r="A845">
        <v>835</v>
      </c>
      <c r="C845" t="e" vm="2">
        <f>[1]!GenLognormal($C$9,$C$10)</f>
        <v>#VALUE!</v>
      </c>
      <c r="D845" t="e" vm="2">
        <f>[1]!GenLognormal($D$9,$D$10)</f>
        <v>#VALUE!</v>
      </c>
      <c r="E845" t="e" vm="2">
        <f>[1]!genNormal($E$9,$E$10)</f>
        <v>#VALUE!</v>
      </c>
      <c r="F845" t="e" vm="1">
        <f t="shared" si="144"/>
        <v>#VALUE!</v>
      </c>
      <c r="G845" t="e" vm="2">
        <f>[1]!GenLognormal($G$9,$G$10)</f>
        <v>#VALUE!</v>
      </c>
      <c r="H845" t="e" vm="2">
        <f>[1]!genBinomial(1,0.593)</f>
        <v>#VALUE!</v>
      </c>
      <c r="I845" s="13" t="e" vm="1">
        <f t="shared" si="143"/>
        <v>#VALUE!</v>
      </c>
      <c r="J845" t="e" vm="2">
        <f>[1]!genUniform($J$9,$J$10)</f>
        <v>#VALUE!</v>
      </c>
      <c r="K845" t="e" vm="1">
        <f t="shared" si="145"/>
        <v>#VALUE!</v>
      </c>
      <c r="L845" s="47" t="e" vm="1">
        <f t="shared" si="146"/>
        <v>#VALUE!</v>
      </c>
      <c r="M845" t="e" vm="1">
        <f t="shared" si="147"/>
        <v>#VALUE!</v>
      </c>
      <c r="N845" t="e" vm="2">
        <f>[1]!genUniform($N$9,$N$10)</f>
        <v>#VALUE!</v>
      </c>
      <c r="O845" t="e" vm="1">
        <f t="shared" si="148"/>
        <v>#VALUE!</v>
      </c>
      <c r="P845" s="47" t="e" vm="1">
        <f t="shared" si="149"/>
        <v>#VALUE!</v>
      </c>
      <c r="Q845" t="e" vm="1">
        <f t="shared" si="150"/>
        <v>#VALUE!</v>
      </c>
      <c r="R845" t="e" vm="2">
        <f>[1]!genUniform($J$9,$J$10)</f>
        <v>#VALUE!</v>
      </c>
      <c r="S845" t="e" vm="1">
        <f t="shared" si="151"/>
        <v>#VALUE!</v>
      </c>
      <c r="T845" s="47" t="e" vm="1">
        <f t="shared" si="152"/>
        <v>#VALUE!</v>
      </c>
      <c r="U845" t="e" vm="1">
        <f t="shared" si="153"/>
        <v>#VALUE!</v>
      </c>
    </row>
    <row r="846" spans="1:21">
      <c r="A846">
        <v>836</v>
      </c>
      <c r="C846" t="e" vm="2">
        <f>[1]!GenLognormal($C$9,$C$10)</f>
        <v>#VALUE!</v>
      </c>
      <c r="D846" t="e" vm="2">
        <f>[1]!GenLognormal($D$9,$D$10)</f>
        <v>#VALUE!</v>
      </c>
      <c r="E846" t="e" vm="2">
        <f>[1]!genNormal($E$9,$E$10)</f>
        <v>#VALUE!</v>
      </c>
      <c r="F846" t="e" vm="1">
        <f t="shared" si="144"/>
        <v>#VALUE!</v>
      </c>
      <c r="G846" t="e" vm="2">
        <f>[1]!GenLognormal($G$9,$G$10)</f>
        <v>#VALUE!</v>
      </c>
      <c r="H846" t="e" vm="2">
        <f>[1]!genBinomial(1,0.593)</f>
        <v>#VALUE!</v>
      </c>
      <c r="I846" s="13" t="e" vm="1">
        <f t="shared" si="143"/>
        <v>#VALUE!</v>
      </c>
      <c r="J846" t="e" vm="2">
        <f>[1]!genUniform($J$9,$J$10)</f>
        <v>#VALUE!</v>
      </c>
      <c r="K846" t="e" vm="1">
        <f t="shared" si="145"/>
        <v>#VALUE!</v>
      </c>
      <c r="L846" s="47" t="e" vm="1">
        <f t="shared" si="146"/>
        <v>#VALUE!</v>
      </c>
      <c r="M846" t="e" vm="1">
        <f t="shared" si="147"/>
        <v>#VALUE!</v>
      </c>
      <c r="N846" t="e" vm="2">
        <f>[1]!genUniform($N$9,$N$10)</f>
        <v>#VALUE!</v>
      </c>
      <c r="O846" t="e" vm="1">
        <f t="shared" si="148"/>
        <v>#VALUE!</v>
      </c>
      <c r="P846" s="47" t="e" vm="1">
        <f t="shared" si="149"/>
        <v>#VALUE!</v>
      </c>
      <c r="Q846" t="e" vm="1">
        <f t="shared" si="150"/>
        <v>#VALUE!</v>
      </c>
      <c r="R846" t="e" vm="2">
        <f>[1]!genUniform($J$9,$J$10)</f>
        <v>#VALUE!</v>
      </c>
      <c r="S846" t="e" vm="1">
        <f t="shared" si="151"/>
        <v>#VALUE!</v>
      </c>
      <c r="T846" s="47" t="e" vm="1">
        <f t="shared" si="152"/>
        <v>#VALUE!</v>
      </c>
      <c r="U846" t="e" vm="1">
        <f t="shared" si="153"/>
        <v>#VALUE!</v>
      </c>
    </row>
    <row r="847" spans="1:21">
      <c r="A847">
        <v>837</v>
      </c>
      <c r="C847" t="e" vm="2">
        <f>[1]!GenLognormal($C$9,$C$10)</f>
        <v>#VALUE!</v>
      </c>
      <c r="D847" t="e" vm="2">
        <f>[1]!GenLognormal($D$9,$D$10)</f>
        <v>#VALUE!</v>
      </c>
      <c r="E847" t="e" vm="2">
        <f>[1]!genNormal($E$9,$E$10)</f>
        <v>#VALUE!</v>
      </c>
      <c r="F847" t="e" vm="1">
        <f t="shared" si="144"/>
        <v>#VALUE!</v>
      </c>
      <c r="G847" t="e" vm="2">
        <f>[1]!GenLognormal($G$9,$G$10)</f>
        <v>#VALUE!</v>
      </c>
      <c r="H847" t="e" vm="2">
        <f>[1]!genBinomial(1,0.593)</f>
        <v>#VALUE!</v>
      </c>
      <c r="I847" s="13" t="e" vm="1">
        <f t="shared" ref="I847:I910" si="154">(266.16-47.17*H847-2.33*G847+0.66*F847+0.017*(F847^2))*113.12/1000000*D847</f>
        <v>#VALUE!</v>
      </c>
      <c r="J847" t="e" vm="2">
        <f>[1]!genUniform($J$9,$J$10)</f>
        <v>#VALUE!</v>
      </c>
      <c r="K847" t="e" vm="1">
        <f t="shared" si="145"/>
        <v>#VALUE!</v>
      </c>
      <c r="L847" s="47" t="e" vm="1">
        <f t="shared" si="146"/>
        <v>#VALUE!</v>
      </c>
      <c r="M847" t="e" vm="1">
        <f t="shared" si="147"/>
        <v>#VALUE!</v>
      </c>
      <c r="N847" t="e" vm="2">
        <f>[1]!genUniform($N$9,$N$10)</f>
        <v>#VALUE!</v>
      </c>
      <c r="O847" t="e" vm="1">
        <f t="shared" si="148"/>
        <v>#VALUE!</v>
      </c>
      <c r="P847" s="47" t="e" vm="1">
        <f t="shared" si="149"/>
        <v>#VALUE!</v>
      </c>
      <c r="Q847" t="e" vm="1">
        <f t="shared" si="150"/>
        <v>#VALUE!</v>
      </c>
      <c r="R847" t="e" vm="2">
        <f>[1]!genUniform($J$9,$J$10)</f>
        <v>#VALUE!</v>
      </c>
      <c r="S847" t="e" vm="1">
        <f t="shared" si="151"/>
        <v>#VALUE!</v>
      </c>
      <c r="T847" s="47" t="e" vm="1">
        <f t="shared" si="152"/>
        <v>#VALUE!</v>
      </c>
      <c r="U847" t="e" vm="1">
        <f t="shared" si="153"/>
        <v>#VALUE!</v>
      </c>
    </row>
    <row r="848" spans="1:21">
      <c r="A848">
        <v>838</v>
      </c>
      <c r="C848" t="e" vm="2">
        <f>[1]!GenLognormal($C$9,$C$10)</f>
        <v>#VALUE!</v>
      </c>
      <c r="D848" t="e" vm="2">
        <f>[1]!GenLognormal($D$9,$D$10)</f>
        <v>#VALUE!</v>
      </c>
      <c r="E848" t="e" vm="2">
        <f>[1]!genNormal($E$9,$E$10)</f>
        <v>#VALUE!</v>
      </c>
      <c r="F848" t="e" vm="1">
        <f t="shared" si="144"/>
        <v>#VALUE!</v>
      </c>
      <c r="G848" t="e" vm="2">
        <f>[1]!GenLognormal($G$9,$G$10)</f>
        <v>#VALUE!</v>
      </c>
      <c r="H848" t="e" vm="2">
        <f>[1]!genBinomial(1,0.593)</f>
        <v>#VALUE!</v>
      </c>
      <c r="I848" s="13" t="e" vm="1">
        <f t="shared" si="154"/>
        <v>#VALUE!</v>
      </c>
      <c r="J848" t="e" vm="2">
        <f>[1]!genUniform($J$9,$J$10)</f>
        <v>#VALUE!</v>
      </c>
      <c r="K848" t="e" vm="1">
        <f t="shared" si="145"/>
        <v>#VALUE!</v>
      </c>
      <c r="L848" s="47" t="e" vm="1">
        <f t="shared" si="146"/>
        <v>#VALUE!</v>
      </c>
      <c r="M848" t="e" vm="1">
        <f t="shared" si="147"/>
        <v>#VALUE!</v>
      </c>
      <c r="N848" t="e" vm="2">
        <f>[1]!genUniform($N$9,$N$10)</f>
        <v>#VALUE!</v>
      </c>
      <c r="O848" t="e" vm="1">
        <f t="shared" si="148"/>
        <v>#VALUE!</v>
      </c>
      <c r="P848" s="47" t="e" vm="1">
        <f t="shared" si="149"/>
        <v>#VALUE!</v>
      </c>
      <c r="Q848" t="e" vm="1">
        <f t="shared" si="150"/>
        <v>#VALUE!</v>
      </c>
      <c r="R848" t="e" vm="2">
        <f>[1]!genUniform($J$9,$J$10)</f>
        <v>#VALUE!</v>
      </c>
      <c r="S848" t="e" vm="1">
        <f t="shared" si="151"/>
        <v>#VALUE!</v>
      </c>
      <c r="T848" s="47" t="e" vm="1">
        <f t="shared" si="152"/>
        <v>#VALUE!</v>
      </c>
      <c r="U848" t="e" vm="1">
        <f t="shared" si="153"/>
        <v>#VALUE!</v>
      </c>
    </row>
    <row r="849" spans="1:21">
      <c r="A849">
        <v>839</v>
      </c>
      <c r="C849" t="e" vm="2">
        <f>[1]!GenLognormal($C$9,$C$10)</f>
        <v>#VALUE!</v>
      </c>
      <c r="D849" t="e" vm="2">
        <f>[1]!GenLognormal($D$9,$D$10)</f>
        <v>#VALUE!</v>
      </c>
      <c r="E849" t="e" vm="2">
        <f>[1]!genNormal($E$9,$E$10)</f>
        <v>#VALUE!</v>
      </c>
      <c r="F849" t="e" vm="1">
        <f t="shared" si="144"/>
        <v>#VALUE!</v>
      </c>
      <c r="G849" t="e" vm="2">
        <f>[1]!GenLognormal($G$9,$G$10)</f>
        <v>#VALUE!</v>
      </c>
      <c r="H849" t="e" vm="2">
        <f>[1]!genBinomial(1,0.593)</f>
        <v>#VALUE!</v>
      </c>
      <c r="I849" s="13" t="e" vm="1">
        <f t="shared" si="154"/>
        <v>#VALUE!</v>
      </c>
      <c r="J849" t="e" vm="2">
        <f>[1]!genUniform($J$9,$J$10)</f>
        <v>#VALUE!</v>
      </c>
      <c r="K849" t="e" vm="1">
        <f t="shared" si="145"/>
        <v>#VALUE!</v>
      </c>
      <c r="L849" s="47" t="e" vm="1">
        <f t="shared" si="146"/>
        <v>#VALUE!</v>
      </c>
      <c r="M849" t="e" vm="1">
        <f t="shared" si="147"/>
        <v>#VALUE!</v>
      </c>
      <c r="N849" t="e" vm="2">
        <f>[1]!genUniform($N$9,$N$10)</f>
        <v>#VALUE!</v>
      </c>
      <c r="O849" t="e" vm="1">
        <f t="shared" si="148"/>
        <v>#VALUE!</v>
      </c>
      <c r="P849" s="47" t="e" vm="1">
        <f t="shared" si="149"/>
        <v>#VALUE!</v>
      </c>
      <c r="Q849" t="e" vm="1">
        <f t="shared" si="150"/>
        <v>#VALUE!</v>
      </c>
      <c r="R849" t="e" vm="2">
        <f>[1]!genUniform($J$9,$J$10)</f>
        <v>#VALUE!</v>
      </c>
      <c r="S849" t="e" vm="1">
        <f t="shared" si="151"/>
        <v>#VALUE!</v>
      </c>
      <c r="T849" s="47" t="e" vm="1">
        <f t="shared" si="152"/>
        <v>#VALUE!</v>
      </c>
      <c r="U849" t="e" vm="1">
        <f t="shared" si="153"/>
        <v>#VALUE!</v>
      </c>
    </row>
    <row r="850" spans="1:21">
      <c r="A850">
        <v>840</v>
      </c>
      <c r="C850" t="e" vm="2">
        <f>[1]!GenLognormal($C$9,$C$10)</f>
        <v>#VALUE!</v>
      </c>
      <c r="D850" t="e" vm="2">
        <f>[1]!GenLognormal($D$9,$D$10)</f>
        <v>#VALUE!</v>
      </c>
      <c r="E850" t="e" vm="2">
        <f>[1]!genNormal($E$9,$E$10)</f>
        <v>#VALUE!</v>
      </c>
      <c r="F850" t="e" vm="1">
        <f t="shared" si="144"/>
        <v>#VALUE!</v>
      </c>
      <c r="G850" t="e" vm="2">
        <f>[1]!GenLognormal($G$9,$G$10)</f>
        <v>#VALUE!</v>
      </c>
      <c r="H850" t="e" vm="2">
        <f>[1]!genBinomial(1,0.593)</f>
        <v>#VALUE!</v>
      </c>
      <c r="I850" s="13" t="e" vm="1">
        <f t="shared" si="154"/>
        <v>#VALUE!</v>
      </c>
      <c r="J850" t="e" vm="2">
        <f>[1]!genUniform($J$9,$J$10)</f>
        <v>#VALUE!</v>
      </c>
      <c r="K850" t="e" vm="1">
        <f t="shared" si="145"/>
        <v>#VALUE!</v>
      </c>
      <c r="L850" s="47" t="e" vm="1">
        <f t="shared" si="146"/>
        <v>#VALUE!</v>
      </c>
      <c r="M850" t="e" vm="1">
        <f t="shared" si="147"/>
        <v>#VALUE!</v>
      </c>
      <c r="N850" t="e" vm="2">
        <f>[1]!genUniform($N$9,$N$10)</f>
        <v>#VALUE!</v>
      </c>
      <c r="O850" t="e" vm="1">
        <f t="shared" si="148"/>
        <v>#VALUE!</v>
      </c>
      <c r="P850" s="47" t="e" vm="1">
        <f t="shared" si="149"/>
        <v>#VALUE!</v>
      </c>
      <c r="Q850" t="e" vm="1">
        <f t="shared" si="150"/>
        <v>#VALUE!</v>
      </c>
      <c r="R850" t="e" vm="2">
        <f>[1]!genUniform($J$9,$J$10)</f>
        <v>#VALUE!</v>
      </c>
      <c r="S850" t="e" vm="1">
        <f t="shared" si="151"/>
        <v>#VALUE!</v>
      </c>
      <c r="T850" s="47" t="e" vm="1">
        <f t="shared" si="152"/>
        <v>#VALUE!</v>
      </c>
      <c r="U850" t="e" vm="1">
        <f t="shared" si="153"/>
        <v>#VALUE!</v>
      </c>
    </row>
    <row r="851" spans="1:21">
      <c r="A851">
        <v>841</v>
      </c>
      <c r="C851" t="e" vm="2">
        <f>[1]!GenLognormal($C$9,$C$10)</f>
        <v>#VALUE!</v>
      </c>
      <c r="D851" t="e" vm="2">
        <f>[1]!GenLognormal($D$9,$D$10)</f>
        <v>#VALUE!</v>
      </c>
      <c r="E851" t="e" vm="2">
        <f>[1]!genNormal($E$9,$E$10)</f>
        <v>#VALUE!</v>
      </c>
      <c r="F851" t="e" vm="1">
        <f t="shared" si="144"/>
        <v>#VALUE!</v>
      </c>
      <c r="G851" t="e" vm="2">
        <f>[1]!GenLognormal($G$9,$G$10)</f>
        <v>#VALUE!</v>
      </c>
      <c r="H851" t="e" vm="2">
        <f>[1]!genBinomial(1,0.593)</f>
        <v>#VALUE!</v>
      </c>
      <c r="I851" s="13" t="e" vm="1">
        <f t="shared" si="154"/>
        <v>#VALUE!</v>
      </c>
      <c r="J851" t="e" vm="2">
        <f>[1]!genUniform($J$9,$J$10)</f>
        <v>#VALUE!</v>
      </c>
      <c r="K851" t="e" vm="1">
        <f t="shared" si="145"/>
        <v>#VALUE!</v>
      </c>
      <c r="L851" s="47" t="e" vm="1">
        <f t="shared" si="146"/>
        <v>#VALUE!</v>
      </c>
      <c r="M851" t="e" vm="1">
        <f t="shared" si="147"/>
        <v>#VALUE!</v>
      </c>
      <c r="N851" t="e" vm="2">
        <f>[1]!genUniform($N$9,$N$10)</f>
        <v>#VALUE!</v>
      </c>
      <c r="O851" t="e" vm="1">
        <f t="shared" si="148"/>
        <v>#VALUE!</v>
      </c>
      <c r="P851" s="47" t="e" vm="1">
        <f t="shared" si="149"/>
        <v>#VALUE!</v>
      </c>
      <c r="Q851" t="e" vm="1">
        <f t="shared" si="150"/>
        <v>#VALUE!</v>
      </c>
      <c r="R851" t="e" vm="2">
        <f>[1]!genUniform($J$9,$J$10)</f>
        <v>#VALUE!</v>
      </c>
      <c r="S851" t="e" vm="1">
        <f t="shared" si="151"/>
        <v>#VALUE!</v>
      </c>
      <c r="T851" s="47" t="e" vm="1">
        <f t="shared" si="152"/>
        <v>#VALUE!</v>
      </c>
      <c r="U851" t="e" vm="1">
        <f t="shared" si="153"/>
        <v>#VALUE!</v>
      </c>
    </row>
    <row r="852" spans="1:21">
      <c r="A852">
        <v>842</v>
      </c>
      <c r="C852" t="e" vm="2">
        <f>[1]!GenLognormal($C$9,$C$10)</f>
        <v>#VALUE!</v>
      </c>
      <c r="D852" t="e" vm="2">
        <f>[1]!GenLognormal($D$9,$D$10)</f>
        <v>#VALUE!</v>
      </c>
      <c r="E852" t="e" vm="2">
        <f>[1]!genNormal($E$9,$E$10)</f>
        <v>#VALUE!</v>
      </c>
      <c r="F852" t="e" vm="1">
        <f t="shared" si="144"/>
        <v>#VALUE!</v>
      </c>
      <c r="G852" t="e" vm="2">
        <f>[1]!GenLognormal($G$9,$G$10)</f>
        <v>#VALUE!</v>
      </c>
      <c r="H852" t="e" vm="2">
        <f>[1]!genBinomial(1,0.593)</f>
        <v>#VALUE!</v>
      </c>
      <c r="I852" s="13" t="e" vm="1">
        <f t="shared" si="154"/>
        <v>#VALUE!</v>
      </c>
      <c r="J852" t="e" vm="2">
        <f>[1]!genUniform($J$9,$J$10)</f>
        <v>#VALUE!</v>
      </c>
      <c r="K852" t="e" vm="1">
        <f t="shared" si="145"/>
        <v>#VALUE!</v>
      </c>
      <c r="L852" s="47" t="e" vm="1">
        <f t="shared" si="146"/>
        <v>#VALUE!</v>
      </c>
      <c r="M852" t="e" vm="1">
        <f t="shared" si="147"/>
        <v>#VALUE!</v>
      </c>
      <c r="N852" t="e" vm="2">
        <f>[1]!genUniform($N$9,$N$10)</f>
        <v>#VALUE!</v>
      </c>
      <c r="O852" t="e" vm="1">
        <f t="shared" si="148"/>
        <v>#VALUE!</v>
      </c>
      <c r="P852" s="47" t="e" vm="1">
        <f t="shared" si="149"/>
        <v>#VALUE!</v>
      </c>
      <c r="Q852" t="e" vm="1">
        <f t="shared" si="150"/>
        <v>#VALUE!</v>
      </c>
      <c r="R852" t="e" vm="2">
        <f>[1]!genUniform($J$9,$J$10)</f>
        <v>#VALUE!</v>
      </c>
      <c r="S852" t="e" vm="1">
        <f t="shared" si="151"/>
        <v>#VALUE!</v>
      </c>
      <c r="T852" s="47" t="e" vm="1">
        <f t="shared" si="152"/>
        <v>#VALUE!</v>
      </c>
      <c r="U852" t="e" vm="1">
        <f t="shared" si="153"/>
        <v>#VALUE!</v>
      </c>
    </row>
    <row r="853" spans="1:21">
      <c r="A853">
        <v>843</v>
      </c>
      <c r="C853" t="e" vm="2">
        <f>[1]!GenLognormal($C$9,$C$10)</f>
        <v>#VALUE!</v>
      </c>
      <c r="D853" t="e" vm="2">
        <f>[1]!GenLognormal($D$9,$D$10)</f>
        <v>#VALUE!</v>
      </c>
      <c r="E853" t="e" vm="2">
        <f>[1]!genNormal($E$9,$E$10)</f>
        <v>#VALUE!</v>
      </c>
      <c r="F853" t="e" vm="1">
        <f t="shared" si="144"/>
        <v>#VALUE!</v>
      </c>
      <c r="G853" t="e" vm="2">
        <f>[1]!GenLognormal($G$9,$G$10)</f>
        <v>#VALUE!</v>
      </c>
      <c r="H853" t="e" vm="2">
        <f>[1]!genBinomial(1,0.593)</f>
        <v>#VALUE!</v>
      </c>
      <c r="I853" s="13" t="e" vm="1">
        <f t="shared" si="154"/>
        <v>#VALUE!</v>
      </c>
      <c r="J853" t="e" vm="2">
        <f>[1]!genUniform($J$9,$J$10)</f>
        <v>#VALUE!</v>
      </c>
      <c r="K853" t="e" vm="1">
        <f t="shared" si="145"/>
        <v>#VALUE!</v>
      </c>
      <c r="L853" s="47" t="e" vm="1">
        <f t="shared" si="146"/>
        <v>#VALUE!</v>
      </c>
      <c r="M853" t="e" vm="1">
        <f t="shared" si="147"/>
        <v>#VALUE!</v>
      </c>
      <c r="N853" t="e" vm="2">
        <f>[1]!genUniform($N$9,$N$10)</f>
        <v>#VALUE!</v>
      </c>
      <c r="O853" t="e" vm="1">
        <f t="shared" si="148"/>
        <v>#VALUE!</v>
      </c>
      <c r="P853" s="47" t="e" vm="1">
        <f t="shared" si="149"/>
        <v>#VALUE!</v>
      </c>
      <c r="Q853" t="e" vm="1">
        <f t="shared" si="150"/>
        <v>#VALUE!</v>
      </c>
      <c r="R853" t="e" vm="2">
        <f>[1]!genUniform($J$9,$J$10)</f>
        <v>#VALUE!</v>
      </c>
      <c r="S853" t="e" vm="1">
        <f t="shared" si="151"/>
        <v>#VALUE!</v>
      </c>
      <c r="T853" s="47" t="e" vm="1">
        <f t="shared" si="152"/>
        <v>#VALUE!</v>
      </c>
      <c r="U853" t="e" vm="1">
        <f t="shared" si="153"/>
        <v>#VALUE!</v>
      </c>
    </row>
    <row r="854" spans="1:21">
      <c r="A854">
        <v>844</v>
      </c>
      <c r="C854" t="e" vm="2">
        <f>[1]!GenLognormal($C$9,$C$10)</f>
        <v>#VALUE!</v>
      </c>
      <c r="D854" t="e" vm="2">
        <f>[1]!GenLognormal($D$9,$D$10)</f>
        <v>#VALUE!</v>
      </c>
      <c r="E854" t="e" vm="2">
        <f>[1]!genNormal($E$9,$E$10)</f>
        <v>#VALUE!</v>
      </c>
      <c r="F854" t="e" vm="1">
        <f t="shared" si="144"/>
        <v>#VALUE!</v>
      </c>
      <c r="G854" t="e" vm="2">
        <f>[1]!GenLognormal($G$9,$G$10)</f>
        <v>#VALUE!</v>
      </c>
      <c r="H854" t="e" vm="2">
        <f>[1]!genBinomial(1,0.593)</f>
        <v>#VALUE!</v>
      </c>
      <c r="I854" s="13" t="e" vm="1">
        <f t="shared" si="154"/>
        <v>#VALUE!</v>
      </c>
      <c r="J854" t="e" vm="2">
        <f>[1]!genUniform($J$9,$J$10)</f>
        <v>#VALUE!</v>
      </c>
      <c r="K854" t="e" vm="1">
        <f t="shared" si="145"/>
        <v>#VALUE!</v>
      </c>
      <c r="L854" s="47" t="e" vm="1">
        <f t="shared" si="146"/>
        <v>#VALUE!</v>
      </c>
      <c r="M854" t="e" vm="1">
        <f t="shared" si="147"/>
        <v>#VALUE!</v>
      </c>
      <c r="N854" t="e" vm="2">
        <f>[1]!genUniform($N$9,$N$10)</f>
        <v>#VALUE!</v>
      </c>
      <c r="O854" t="e" vm="1">
        <f t="shared" si="148"/>
        <v>#VALUE!</v>
      </c>
      <c r="P854" s="47" t="e" vm="1">
        <f t="shared" si="149"/>
        <v>#VALUE!</v>
      </c>
      <c r="Q854" t="e" vm="1">
        <f t="shared" si="150"/>
        <v>#VALUE!</v>
      </c>
      <c r="R854" t="e" vm="2">
        <f>[1]!genUniform($J$9,$J$10)</f>
        <v>#VALUE!</v>
      </c>
      <c r="S854" t="e" vm="1">
        <f t="shared" si="151"/>
        <v>#VALUE!</v>
      </c>
      <c r="T854" s="47" t="e" vm="1">
        <f t="shared" si="152"/>
        <v>#VALUE!</v>
      </c>
      <c r="U854" t="e" vm="1">
        <f t="shared" si="153"/>
        <v>#VALUE!</v>
      </c>
    </row>
    <row r="855" spans="1:21">
      <c r="A855">
        <v>845</v>
      </c>
      <c r="C855" t="e" vm="2">
        <f>[1]!GenLognormal($C$9,$C$10)</f>
        <v>#VALUE!</v>
      </c>
      <c r="D855" t="e" vm="2">
        <f>[1]!GenLognormal($D$9,$D$10)</f>
        <v>#VALUE!</v>
      </c>
      <c r="E855" t="e" vm="2">
        <f>[1]!genNormal($E$9,$E$10)</f>
        <v>#VALUE!</v>
      </c>
      <c r="F855" t="e" vm="1">
        <f t="shared" si="144"/>
        <v>#VALUE!</v>
      </c>
      <c r="G855" t="e" vm="2">
        <f>[1]!GenLognormal($G$9,$G$10)</f>
        <v>#VALUE!</v>
      </c>
      <c r="H855" t="e" vm="2">
        <f>[1]!genBinomial(1,0.593)</f>
        <v>#VALUE!</v>
      </c>
      <c r="I855" s="13" t="e" vm="1">
        <f t="shared" si="154"/>
        <v>#VALUE!</v>
      </c>
      <c r="J855" t="e" vm="2">
        <f>[1]!genUniform($J$9,$J$10)</f>
        <v>#VALUE!</v>
      </c>
      <c r="K855" t="e" vm="1">
        <f t="shared" si="145"/>
        <v>#VALUE!</v>
      </c>
      <c r="L855" s="47" t="e" vm="1">
        <f t="shared" si="146"/>
        <v>#VALUE!</v>
      </c>
      <c r="M855" t="e" vm="1">
        <f t="shared" si="147"/>
        <v>#VALUE!</v>
      </c>
      <c r="N855" t="e" vm="2">
        <f>[1]!genUniform($N$9,$N$10)</f>
        <v>#VALUE!</v>
      </c>
      <c r="O855" t="e" vm="1">
        <f t="shared" si="148"/>
        <v>#VALUE!</v>
      </c>
      <c r="P855" s="47" t="e" vm="1">
        <f t="shared" si="149"/>
        <v>#VALUE!</v>
      </c>
      <c r="Q855" t="e" vm="1">
        <f t="shared" si="150"/>
        <v>#VALUE!</v>
      </c>
      <c r="R855" t="e" vm="2">
        <f>[1]!genUniform($J$9,$J$10)</f>
        <v>#VALUE!</v>
      </c>
      <c r="S855" t="e" vm="1">
        <f t="shared" si="151"/>
        <v>#VALUE!</v>
      </c>
      <c r="T855" s="47" t="e" vm="1">
        <f t="shared" si="152"/>
        <v>#VALUE!</v>
      </c>
      <c r="U855" t="e" vm="1">
        <f t="shared" si="153"/>
        <v>#VALUE!</v>
      </c>
    </row>
    <row r="856" spans="1:21">
      <c r="A856">
        <v>846</v>
      </c>
      <c r="C856" t="e" vm="2">
        <f>[1]!GenLognormal($C$9,$C$10)</f>
        <v>#VALUE!</v>
      </c>
      <c r="D856" t="e" vm="2">
        <f>[1]!GenLognormal($D$9,$D$10)</f>
        <v>#VALUE!</v>
      </c>
      <c r="E856" t="e" vm="2">
        <f>[1]!genNormal($E$9,$E$10)</f>
        <v>#VALUE!</v>
      </c>
      <c r="F856" t="e" vm="1">
        <f t="shared" si="144"/>
        <v>#VALUE!</v>
      </c>
      <c r="G856" t="e" vm="2">
        <f>[1]!GenLognormal($G$9,$G$10)</f>
        <v>#VALUE!</v>
      </c>
      <c r="H856" t="e" vm="2">
        <f>[1]!genBinomial(1,0.593)</f>
        <v>#VALUE!</v>
      </c>
      <c r="I856" s="13" t="e" vm="1">
        <f t="shared" si="154"/>
        <v>#VALUE!</v>
      </c>
      <c r="J856" t="e" vm="2">
        <f>[1]!genUniform($J$9,$J$10)</f>
        <v>#VALUE!</v>
      </c>
      <c r="K856" t="e" vm="1">
        <f t="shared" si="145"/>
        <v>#VALUE!</v>
      </c>
      <c r="L856" s="47" t="e" vm="1">
        <f t="shared" si="146"/>
        <v>#VALUE!</v>
      </c>
      <c r="M856" t="e" vm="1">
        <f t="shared" si="147"/>
        <v>#VALUE!</v>
      </c>
      <c r="N856" t="e" vm="2">
        <f>[1]!genUniform($N$9,$N$10)</f>
        <v>#VALUE!</v>
      </c>
      <c r="O856" t="e" vm="1">
        <f t="shared" si="148"/>
        <v>#VALUE!</v>
      </c>
      <c r="P856" s="47" t="e" vm="1">
        <f t="shared" si="149"/>
        <v>#VALUE!</v>
      </c>
      <c r="Q856" t="e" vm="1">
        <f t="shared" si="150"/>
        <v>#VALUE!</v>
      </c>
      <c r="R856" t="e" vm="2">
        <f>[1]!genUniform($J$9,$J$10)</f>
        <v>#VALUE!</v>
      </c>
      <c r="S856" t="e" vm="1">
        <f t="shared" si="151"/>
        <v>#VALUE!</v>
      </c>
      <c r="T856" s="47" t="e" vm="1">
        <f t="shared" si="152"/>
        <v>#VALUE!</v>
      </c>
      <c r="U856" t="e" vm="1">
        <f t="shared" si="153"/>
        <v>#VALUE!</v>
      </c>
    </row>
    <row r="857" spans="1:21">
      <c r="A857">
        <v>847</v>
      </c>
      <c r="C857" t="e" vm="2">
        <f>[1]!GenLognormal($C$9,$C$10)</f>
        <v>#VALUE!</v>
      </c>
      <c r="D857" t="e" vm="2">
        <f>[1]!GenLognormal($D$9,$D$10)</f>
        <v>#VALUE!</v>
      </c>
      <c r="E857" t="e" vm="2">
        <f>[1]!genNormal($E$9,$E$10)</f>
        <v>#VALUE!</v>
      </c>
      <c r="F857" t="e" vm="1">
        <f t="shared" si="144"/>
        <v>#VALUE!</v>
      </c>
      <c r="G857" t="e" vm="2">
        <f>[1]!GenLognormal($G$9,$G$10)</f>
        <v>#VALUE!</v>
      </c>
      <c r="H857" t="e" vm="2">
        <f>[1]!genBinomial(1,0.593)</f>
        <v>#VALUE!</v>
      </c>
      <c r="I857" s="13" t="e" vm="1">
        <f t="shared" si="154"/>
        <v>#VALUE!</v>
      </c>
      <c r="J857" t="e" vm="2">
        <f>[1]!genUniform($J$9,$J$10)</f>
        <v>#VALUE!</v>
      </c>
      <c r="K857" t="e" vm="1">
        <f t="shared" si="145"/>
        <v>#VALUE!</v>
      </c>
      <c r="L857" s="47" t="e" vm="1">
        <f t="shared" si="146"/>
        <v>#VALUE!</v>
      </c>
      <c r="M857" t="e" vm="1">
        <f t="shared" si="147"/>
        <v>#VALUE!</v>
      </c>
      <c r="N857" t="e" vm="2">
        <f>[1]!genUniform($N$9,$N$10)</f>
        <v>#VALUE!</v>
      </c>
      <c r="O857" t="e" vm="1">
        <f t="shared" si="148"/>
        <v>#VALUE!</v>
      </c>
      <c r="P857" s="47" t="e" vm="1">
        <f t="shared" si="149"/>
        <v>#VALUE!</v>
      </c>
      <c r="Q857" t="e" vm="1">
        <f t="shared" si="150"/>
        <v>#VALUE!</v>
      </c>
      <c r="R857" t="e" vm="2">
        <f>[1]!genUniform($J$9,$J$10)</f>
        <v>#VALUE!</v>
      </c>
      <c r="S857" t="e" vm="1">
        <f t="shared" si="151"/>
        <v>#VALUE!</v>
      </c>
      <c r="T857" s="47" t="e" vm="1">
        <f t="shared" si="152"/>
        <v>#VALUE!</v>
      </c>
      <c r="U857" t="e" vm="1">
        <f t="shared" si="153"/>
        <v>#VALUE!</v>
      </c>
    </row>
    <row r="858" spans="1:21">
      <c r="A858">
        <v>848</v>
      </c>
      <c r="C858" t="e" vm="2">
        <f>[1]!GenLognormal($C$9,$C$10)</f>
        <v>#VALUE!</v>
      </c>
      <c r="D858" t="e" vm="2">
        <f>[1]!GenLognormal($D$9,$D$10)</f>
        <v>#VALUE!</v>
      </c>
      <c r="E858" t="e" vm="2">
        <f>[1]!genNormal($E$9,$E$10)</f>
        <v>#VALUE!</v>
      </c>
      <c r="F858" t="e" vm="1">
        <f t="shared" si="144"/>
        <v>#VALUE!</v>
      </c>
      <c r="G858" t="e" vm="2">
        <f>[1]!GenLognormal($G$9,$G$10)</f>
        <v>#VALUE!</v>
      </c>
      <c r="H858" t="e" vm="2">
        <f>[1]!genBinomial(1,0.593)</f>
        <v>#VALUE!</v>
      </c>
      <c r="I858" s="13" t="e" vm="1">
        <f t="shared" si="154"/>
        <v>#VALUE!</v>
      </c>
      <c r="J858" t="e" vm="2">
        <f>[1]!genUniform($J$9,$J$10)</f>
        <v>#VALUE!</v>
      </c>
      <c r="K858" t="e" vm="1">
        <f t="shared" si="145"/>
        <v>#VALUE!</v>
      </c>
      <c r="L858" s="47" t="e" vm="1">
        <f t="shared" si="146"/>
        <v>#VALUE!</v>
      </c>
      <c r="M858" t="e" vm="1">
        <f t="shared" si="147"/>
        <v>#VALUE!</v>
      </c>
      <c r="N858" t="e" vm="2">
        <f>[1]!genUniform($N$9,$N$10)</f>
        <v>#VALUE!</v>
      </c>
      <c r="O858" t="e" vm="1">
        <f t="shared" si="148"/>
        <v>#VALUE!</v>
      </c>
      <c r="P858" s="47" t="e" vm="1">
        <f t="shared" si="149"/>
        <v>#VALUE!</v>
      </c>
      <c r="Q858" t="e" vm="1">
        <f t="shared" si="150"/>
        <v>#VALUE!</v>
      </c>
      <c r="R858" t="e" vm="2">
        <f>[1]!genUniform($J$9,$J$10)</f>
        <v>#VALUE!</v>
      </c>
      <c r="S858" t="e" vm="1">
        <f t="shared" si="151"/>
        <v>#VALUE!</v>
      </c>
      <c r="T858" s="47" t="e" vm="1">
        <f t="shared" si="152"/>
        <v>#VALUE!</v>
      </c>
      <c r="U858" t="e" vm="1">
        <f t="shared" si="153"/>
        <v>#VALUE!</v>
      </c>
    </row>
    <row r="859" spans="1:21">
      <c r="A859">
        <v>849</v>
      </c>
      <c r="C859" t="e" vm="2">
        <f>[1]!GenLognormal($C$9,$C$10)</f>
        <v>#VALUE!</v>
      </c>
      <c r="D859" t="e" vm="2">
        <f>[1]!GenLognormal($D$9,$D$10)</f>
        <v>#VALUE!</v>
      </c>
      <c r="E859" t="e" vm="2">
        <f>[1]!genNormal($E$9,$E$10)</f>
        <v>#VALUE!</v>
      </c>
      <c r="F859" t="e" vm="1">
        <f t="shared" si="144"/>
        <v>#VALUE!</v>
      </c>
      <c r="G859" t="e" vm="2">
        <f>[1]!GenLognormal($G$9,$G$10)</f>
        <v>#VALUE!</v>
      </c>
      <c r="H859" t="e" vm="2">
        <f>[1]!genBinomial(1,0.593)</f>
        <v>#VALUE!</v>
      </c>
      <c r="I859" s="13" t="e" vm="1">
        <f t="shared" si="154"/>
        <v>#VALUE!</v>
      </c>
      <c r="J859" t="e" vm="2">
        <f>[1]!genUniform($J$9,$J$10)</f>
        <v>#VALUE!</v>
      </c>
      <c r="K859" t="e" vm="1">
        <f t="shared" si="145"/>
        <v>#VALUE!</v>
      </c>
      <c r="L859" s="47" t="e" vm="1">
        <f t="shared" si="146"/>
        <v>#VALUE!</v>
      </c>
      <c r="M859" t="e" vm="1">
        <f t="shared" si="147"/>
        <v>#VALUE!</v>
      </c>
      <c r="N859" t="e" vm="2">
        <f>[1]!genUniform($N$9,$N$10)</f>
        <v>#VALUE!</v>
      </c>
      <c r="O859" t="e" vm="1">
        <f t="shared" si="148"/>
        <v>#VALUE!</v>
      </c>
      <c r="P859" s="47" t="e" vm="1">
        <f t="shared" si="149"/>
        <v>#VALUE!</v>
      </c>
      <c r="Q859" t="e" vm="1">
        <f t="shared" si="150"/>
        <v>#VALUE!</v>
      </c>
      <c r="R859" t="e" vm="2">
        <f>[1]!genUniform($J$9,$J$10)</f>
        <v>#VALUE!</v>
      </c>
      <c r="S859" t="e" vm="1">
        <f t="shared" si="151"/>
        <v>#VALUE!</v>
      </c>
      <c r="T859" s="47" t="e" vm="1">
        <f t="shared" si="152"/>
        <v>#VALUE!</v>
      </c>
      <c r="U859" t="e" vm="1">
        <f t="shared" si="153"/>
        <v>#VALUE!</v>
      </c>
    </row>
    <row r="860" spans="1:21">
      <c r="A860">
        <v>850</v>
      </c>
      <c r="C860" t="e" vm="2">
        <f>[1]!GenLognormal($C$9,$C$10)</f>
        <v>#VALUE!</v>
      </c>
      <c r="D860" t="e" vm="2">
        <f>[1]!GenLognormal($D$9,$D$10)</f>
        <v>#VALUE!</v>
      </c>
      <c r="E860" t="e" vm="2">
        <f>[1]!genNormal($E$9,$E$10)</f>
        <v>#VALUE!</v>
      </c>
      <c r="F860" t="e" vm="1">
        <f t="shared" si="144"/>
        <v>#VALUE!</v>
      </c>
      <c r="G860" t="e" vm="2">
        <f>[1]!GenLognormal($G$9,$G$10)</f>
        <v>#VALUE!</v>
      </c>
      <c r="H860" t="e" vm="2">
        <f>[1]!genBinomial(1,0.593)</f>
        <v>#VALUE!</v>
      </c>
      <c r="I860" s="13" t="e" vm="1">
        <f t="shared" si="154"/>
        <v>#VALUE!</v>
      </c>
      <c r="J860" t="e" vm="2">
        <f>[1]!genUniform($J$9,$J$10)</f>
        <v>#VALUE!</v>
      </c>
      <c r="K860" t="e" vm="1">
        <f t="shared" si="145"/>
        <v>#VALUE!</v>
      </c>
      <c r="L860" s="47" t="e" vm="1">
        <f t="shared" si="146"/>
        <v>#VALUE!</v>
      </c>
      <c r="M860" t="e" vm="1">
        <f t="shared" si="147"/>
        <v>#VALUE!</v>
      </c>
      <c r="N860" t="e" vm="2">
        <f>[1]!genUniform($N$9,$N$10)</f>
        <v>#VALUE!</v>
      </c>
      <c r="O860" t="e" vm="1">
        <f t="shared" si="148"/>
        <v>#VALUE!</v>
      </c>
      <c r="P860" s="47" t="e" vm="1">
        <f t="shared" si="149"/>
        <v>#VALUE!</v>
      </c>
      <c r="Q860" t="e" vm="1">
        <f t="shared" si="150"/>
        <v>#VALUE!</v>
      </c>
      <c r="R860" t="e" vm="2">
        <f>[1]!genUniform($J$9,$J$10)</f>
        <v>#VALUE!</v>
      </c>
      <c r="S860" t="e" vm="1">
        <f t="shared" si="151"/>
        <v>#VALUE!</v>
      </c>
      <c r="T860" s="47" t="e" vm="1">
        <f t="shared" si="152"/>
        <v>#VALUE!</v>
      </c>
      <c r="U860" t="e" vm="1">
        <f t="shared" si="153"/>
        <v>#VALUE!</v>
      </c>
    </row>
    <row r="861" spans="1:21">
      <c r="A861">
        <v>851</v>
      </c>
      <c r="C861" t="e" vm="2">
        <f>[1]!GenLognormal($C$9,$C$10)</f>
        <v>#VALUE!</v>
      </c>
      <c r="D861" t="e" vm="2">
        <f>[1]!GenLognormal($D$9,$D$10)</f>
        <v>#VALUE!</v>
      </c>
      <c r="E861" t="e" vm="2">
        <f>[1]!genNormal($E$9,$E$10)</f>
        <v>#VALUE!</v>
      </c>
      <c r="F861" t="e" vm="1">
        <f t="shared" si="144"/>
        <v>#VALUE!</v>
      </c>
      <c r="G861" t="e" vm="2">
        <f>[1]!GenLognormal($G$9,$G$10)</f>
        <v>#VALUE!</v>
      </c>
      <c r="H861" t="e" vm="2">
        <f>[1]!genBinomial(1,0.593)</f>
        <v>#VALUE!</v>
      </c>
      <c r="I861" s="13" t="e" vm="1">
        <f t="shared" si="154"/>
        <v>#VALUE!</v>
      </c>
      <c r="J861" t="e" vm="2">
        <f>[1]!genUniform($J$9,$J$10)</f>
        <v>#VALUE!</v>
      </c>
      <c r="K861" t="e" vm="1">
        <f t="shared" si="145"/>
        <v>#VALUE!</v>
      </c>
      <c r="L861" s="47" t="e" vm="1">
        <f t="shared" si="146"/>
        <v>#VALUE!</v>
      </c>
      <c r="M861" t="e" vm="1">
        <f t="shared" si="147"/>
        <v>#VALUE!</v>
      </c>
      <c r="N861" t="e" vm="2">
        <f>[1]!genUniform($N$9,$N$10)</f>
        <v>#VALUE!</v>
      </c>
      <c r="O861" t="e" vm="1">
        <f t="shared" si="148"/>
        <v>#VALUE!</v>
      </c>
      <c r="P861" s="47" t="e" vm="1">
        <f t="shared" si="149"/>
        <v>#VALUE!</v>
      </c>
      <c r="Q861" t="e" vm="1">
        <f t="shared" si="150"/>
        <v>#VALUE!</v>
      </c>
      <c r="R861" t="e" vm="2">
        <f>[1]!genUniform($J$9,$J$10)</f>
        <v>#VALUE!</v>
      </c>
      <c r="S861" t="e" vm="1">
        <f t="shared" si="151"/>
        <v>#VALUE!</v>
      </c>
      <c r="T861" s="47" t="e" vm="1">
        <f t="shared" si="152"/>
        <v>#VALUE!</v>
      </c>
      <c r="U861" t="e" vm="1">
        <f t="shared" si="153"/>
        <v>#VALUE!</v>
      </c>
    </row>
    <row r="862" spans="1:21">
      <c r="A862">
        <v>852</v>
      </c>
      <c r="C862" t="e" vm="2">
        <f>[1]!GenLognormal($C$9,$C$10)</f>
        <v>#VALUE!</v>
      </c>
      <c r="D862" t="e" vm="2">
        <f>[1]!GenLognormal($D$9,$D$10)</f>
        <v>#VALUE!</v>
      </c>
      <c r="E862" t="e" vm="2">
        <f>[1]!genNormal($E$9,$E$10)</f>
        <v>#VALUE!</v>
      </c>
      <c r="F862" t="e" vm="1">
        <f t="shared" si="144"/>
        <v>#VALUE!</v>
      </c>
      <c r="G862" t="e" vm="2">
        <f>[1]!GenLognormal($G$9,$G$10)</f>
        <v>#VALUE!</v>
      </c>
      <c r="H862" t="e" vm="2">
        <f>[1]!genBinomial(1,0.593)</f>
        <v>#VALUE!</v>
      </c>
      <c r="I862" s="13" t="e" vm="1">
        <f t="shared" si="154"/>
        <v>#VALUE!</v>
      </c>
      <c r="J862" t="e" vm="2">
        <f>[1]!genUniform($J$9,$J$10)</f>
        <v>#VALUE!</v>
      </c>
      <c r="K862" t="e" vm="1">
        <f t="shared" si="145"/>
        <v>#VALUE!</v>
      </c>
      <c r="L862" s="47" t="e" vm="1">
        <f t="shared" si="146"/>
        <v>#VALUE!</v>
      </c>
      <c r="M862" t="e" vm="1">
        <f t="shared" si="147"/>
        <v>#VALUE!</v>
      </c>
      <c r="N862" t="e" vm="2">
        <f>[1]!genUniform($N$9,$N$10)</f>
        <v>#VALUE!</v>
      </c>
      <c r="O862" t="e" vm="1">
        <f t="shared" si="148"/>
        <v>#VALUE!</v>
      </c>
      <c r="P862" s="47" t="e" vm="1">
        <f t="shared" si="149"/>
        <v>#VALUE!</v>
      </c>
      <c r="Q862" t="e" vm="1">
        <f t="shared" si="150"/>
        <v>#VALUE!</v>
      </c>
      <c r="R862" t="e" vm="2">
        <f>[1]!genUniform($J$9,$J$10)</f>
        <v>#VALUE!</v>
      </c>
      <c r="S862" t="e" vm="1">
        <f t="shared" si="151"/>
        <v>#VALUE!</v>
      </c>
      <c r="T862" s="47" t="e" vm="1">
        <f t="shared" si="152"/>
        <v>#VALUE!</v>
      </c>
      <c r="U862" t="e" vm="1">
        <f t="shared" si="153"/>
        <v>#VALUE!</v>
      </c>
    </row>
    <row r="863" spans="1:21">
      <c r="A863">
        <v>853</v>
      </c>
      <c r="C863" t="e" vm="2">
        <f>[1]!GenLognormal($C$9,$C$10)</f>
        <v>#VALUE!</v>
      </c>
      <c r="D863" t="e" vm="2">
        <f>[1]!GenLognormal($D$9,$D$10)</f>
        <v>#VALUE!</v>
      </c>
      <c r="E863" t="e" vm="2">
        <f>[1]!genNormal($E$9,$E$10)</f>
        <v>#VALUE!</v>
      </c>
      <c r="F863" t="e" vm="1">
        <f t="shared" si="144"/>
        <v>#VALUE!</v>
      </c>
      <c r="G863" t="e" vm="2">
        <f>[1]!GenLognormal($G$9,$G$10)</f>
        <v>#VALUE!</v>
      </c>
      <c r="H863" t="e" vm="2">
        <f>[1]!genBinomial(1,0.593)</f>
        <v>#VALUE!</v>
      </c>
      <c r="I863" s="13" t="e" vm="1">
        <f t="shared" si="154"/>
        <v>#VALUE!</v>
      </c>
      <c r="J863" t="e" vm="2">
        <f>[1]!genUniform($J$9,$J$10)</f>
        <v>#VALUE!</v>
      </c>
      <c r="K863" t="e" vm="1">
        <f t="shared" si="145"/>
        <v>#VALUE!</v>
      </c>
      <c r="L863" s="47" t="e" vm="1">
        <f t="shared" si="146"/>
        <v>#VALUE!</v>
      </c>
      <c r="M863" t="e" vm="1">
        <f t="shared" si="147"/>
        <v>#VALUE!</v>
      </c>
      <c r="N863" t="e" vm="2">
        <f>[1]!genUniform($N$9,$N$10)</f>
        <v>#VALUE!</v>
      </c>
      <c r="O863" t="e" vm="1">
        <f t="shared" si="148"/>
        <v>#VALUE!</v>
      </c>
      <c r="P863" s="47" t="e" vm="1">
        <f t="shared" si="149"/>
        <v>#VALUE!</v>
      </c>
      <c r="Q863" t="e" vm="1">
        <f t="shared" si="150"/>
        <v>#VALUE!</v>
      </c>
      <c r="R863" t="e" vm="2">
        <f>[1]!genUniform($J$9,$J$10)</f>
        <v>#VALUE!</v>
      </c>
      <c r="S863" t="e" vm="1">
        <f t="shared" si="151"/>
        <v>#VALUE!</v>
      </c>
      <c r="T863" s="47" t="e" vm="1">
        <f t="shared" si="152"/>
        <v>#VALUE!</v>
      </c>
      <c r="U863" t="e" vm="1">
        <f t="shared" si="153"/>
        <v>#VALUE!</v>
      </c>
    </row>
    <row r="864" spans="1:21">
      <c r="A864">
        <v>854</v>
      </c>
      <c r="C864" t="e" vm="2">
        <f>[1]!GenLognormal($C$9,$C$10)</f>
        <v>#VALUE!</v>
      </c>
      <c r="D864" t="e" vm="2">
        <f>[1]!GenLognormal($D$9,$D$10)</f>
        <v>#VALUE!</v>
      </c>
      <c r="E864" t="e" vm="2">
        <f>[1]!genNormal($E$9,$E$10)</f>
        <v>#VALUE!</v>
      </c>
      <c r="F864" t="e" vm="1">
        <f t="shared" si="144"/>
        <v>#VALUE!</v>
      </c>
      <c r="G864" t="e" vm="2">
        <f>[1]!GenLognormal($G$9,$G$10)</f>
        <v>#VALUE!</v>
      </c>
      <c r="H864" t="e" vm="2">
        <f>[1]!genBinomial(1,0.593)</f>
        <v>#VALUE!</v>
      </c>
      <c r="I864" s="13" t="e" vm="1">
        <f t="shared" si="154"/>
        <v>#VALUE!</v>
      </c>
      <c r="J864" t="e" vm="2">
        <f>[1]!genUniform($J$9,$J$10)</f>
        <v>#VALUE!</v>
      </c>
      <c r="K864" t="e" vm="1">
        <f t="shared" si="145"/>
        <v>#VALUE!</v>
      </c>
      <c r="L864" s="47" t="e" vm="1">
        <f t="shared" si="146"/>
        <v>#VALUE!</v>
      </c>
      <c r="M864" t="e" vm="1">
        <f t="shared" si="147"/>
        <v>#VALUE!</v>
      </c>
      <c r="N864" t="e" vm="2">
        <f>[1]!genUniform($N$9,$N$10)</f>
        <v>#VALUE!</v>
      </c>
      <c r="O864" t="e" vm="1">
        <f t="shared" si="148"/>
        <v>#VALUE!</v>
      </c>
      <c r="P864" s="47" t="e" vm="1">
        <f t="shared" si="149"/>
        <v>#VALUE!</v>
      </c>
      <c r="Q864" t="e" vm="1">
        <f t="shared" si="150"/>
        <v>#VALUE!</v>
      </c>
      <c r="R864" t="e" vm="2">
        <f>[1]!genUniform($J$9,$J$10)</f>
        <v>#VALUE!</v>
      </c>
      <c r="S864" t="e" vm="1">
        <f t="shared" si="151"/>
        <v>#VALUE!</v>
      </c>
      <c r="T864" s="47" t="e" vm="1">
        <f t="shared" si="152"/>
        <v>#VALUE!</v>
      </c>
      <c r="U864" t="e" vm="1">
        <f t="shared" si="153"/>
        <v>#VALUE!</v>
      </c>
    </row>
    <row r="865" spans="1:21">
      <c r="A865">
        <v>855</v>
      </c>
      <c r="C865" t="e" vm="2">
        <f>[1]!GenLognormal($C$9,$C$10)</f>
        <v>#VALUE!</v>
      </c>
      <c r="D865" t="e" vm="2">
        <f>[1]!GenLognormal($D$9,$D$10)</f>
        <v>#VALUE!</v>
      </c>
      <c r="E865" t="e" vm="2">
        <f>[1]!genNormal($E$9,$E$10)</f>
        <v>#VALUE!</v>
      </c>
      <c r="F865" t="e" vm="1">
        <f t="shared" si="144"/>
        <v>#VALUE!</v>
      </c>
      <c r="G865" t="e" vm="2">
        <f>[1]!GenLognormal($G$9,$G$10)</f>
        <v>#VALUE!</v>
      </c>
      <c r="H865" t="e" vm="2">
        <f>[1]!genBinomial(1,0.593)</f>
        <v>#VALUE!</v>
      </c>
      <c r="I865" s="13" t="e" vm="1">
        <f t="shared" si="154"/>
        <v>#VALUE!</v>
      </c>
      <c r="J865" t="e" vm="2">
        <f>[1]!genUniform($J$9,$J$10)</f>
        <v>#VALUE!</v>
      </c>
      <c r="K865" t="e" vm="1">
        <f t="shared" si="145"/>
        <v>#VALUE!</v>
      </c>
      <c r="L865" s="47" t="e" vm="1">
        <f t="shared" si="146"/>
        <v>#VALUE!</v>
      </c>
      <c r="M865" t="e" vm="1">
        <f t="shared" si="147"/>
        <v>#VALUE!</v>
      </c>
      <c r="N865" t="e" vm="2">
        <f>[1]!genUniform($N$9,$N$10)</f>
        <v>#VALUE!</v>
      </c>
      <c r="O865" t="e" vm="1">
        <f t="shared" si="148"/>
        <v>#VALUE!</v>
      </c>
      <c r="P865" s="47" t="e" vm="1">
        <f t="shared" si="149"/>
        <v>#VALUE!</v>
      </c>
      <c r="Q865" t="e" vm="1">
        <f t="shared" si="150"/>
        <v>#VALUE!</v>
      </c>
      <c r="R865" t="e" vm="2">
        <f>[1]!genUniform($J$9,$J$10)</f>
        <v>#VALUE!</v>
      </c>
      <c r="S865" t="e" vm="1">
        <f t="shared" si="151"/>
        <v>#VALUE!</v>
      </c>
      <c r="T865" s="47" t="e" vm="1">
        <f t="shared" si="152"/>
        <v>#VALUE!</v>
      </c>
      <c r="U865" t="e" vm="1">
        <f t="shared" si="153"/>
        <v>#VALUE!</v>
      </c>
    </row>
    <row r="866" spans="1:21">
      <c r="A866">
        <v>856</v>
      </c>
      <c r="C866" t="e" vm="2">
        <f>[1]!GenLognormal($C$9,$C$10)</f>
        <v>#VALUE!</v>
      </c>
      <c r="D866" t="e" vm="2">
        <f>[1]!GenLognormal($D$9,$D$10)</f>
        <v>#VALUE!</v>
      </c>
      <c r="E866" t="e" vm="2">
        <f>[1]!genNormal($E$9,$E$10)</f>
        <v>#VALUE!</v>
      </c>
      <c r="F866" t="e" vm="1">
        <f t="shared" si="144"/>
        <v>#VALUE!</v>
      </c>
      <c r="G866" t="e" vm="2">
        <f>[1]!GenLognormal($G$9,$G$10)</f>
        <v>#VALUE!</v>
      </c>
      <c r="H866" t="e" vm="2">
        <f>[1]!genBinomial(1,0.593)</f>
        <v>#VALUE!</v>
      </c>
      <c r="I866" s="13" t="e" vm="1">
        <f t="shared" si="154"/>
        <v>#VALUE!</v>
      </c>
      <c r="J866" t="e" vm="2">
        <f>[1]!genUniform($J$9,$J$10)</f>
        <v>#VALUE!</v>
      </c>
      <c r="K866" t="e" vm="1">
        <f t="shared" si="145"/>
        <v>#VALUE!</v>
      </c>
      <c r="L866" s="47" t="e" vm="1">
        <f t="shared" si="146"/>
        <v>#VALUE!</v>
      </c>
      <c r="M866" t="e" vm="1">
        <f t="shared" si="147"/>
        <v>#VALUE!</v>
      </c>
      <c r="N866" t="e" vm="2">
        <f>[1]!genUniform($N$9,$N$10)</f>
        <v>#VALUE!</v>
      </c>
      <c r="O866" t="e" vm="1">
        <f t="shared" si="148"/>
        <v>#VALUE!</v>
      </c>
      <c r="P866" s="47" t="e" vm="1">
        <f t="shared" si="149"/>
        <v>#VALUE!</v>
      </c>
      <c r="Q866" t="e" vm="1">
        <f t="shared" si="150"/>
        <v>#VALUE!</v>
      </c>
      <c r="R866" t="e" vm="2">
        <f>[1]!genUniform($J$9,$J$10)</f>
        <v>#VALUE!</v>
      </c>
      <c r="S866" t="e" vm="1">
        <f t="shared" si="151"/>
        <v>#VALUE!</v>
      </c>
      <c r="T866" s="47" t="e" vm="1">
        <f t="shared" si="152"/>
        <v>#VALUE!</v>
      </c>
      <c r="U866" t="e" vm="1">
        <f t="shared" si="153"/>
        <v>#VALUE!</v>
      </c>
    </row>
    <row r="867" spans="1:21">
      <c r="A867">
        <v>857</v>
      </c>
      <c r="C867" t="e" vm="2">
        <f>[1]!GenLognormal($C$9,$C$10)</f>
        <v>#VALUE!</v>
      </c>
      <c r="D867" t="e" vm="2">
        <f>[1]!GenLognormal($D$9,$D$10)</f>
        <v>#VALUE!</v>
      </c>
      <c r="E867" t="e" vm="2">
        <f>[1]!genNormal($E$9,$E$10)</f>
        <v>#VALUE!</v>
      </c>
      <c r="F867" t="e" vm="1">
        <f t="shared" si="144"/>
        <v>#VALUE!</v>
      </c>
      <c r="G867" t="e" vm="2">
        <f>[1]!GenLognormal($G$9,$G$10)</f>
        <v>#VALUE!</v>
      </c>
      <c r="H867" t="e" vm="2">
        <f>[1]!genBinomial(1,0.593)</f>
        <v>#VALUE!</v>
      </c>
      <c r="I867" s="13" t="e" vm="1">
        <f t="shared" si="154"/>
        <v>#VALUE!</v>
      </c>
      <c r="J867" t="e" vm="2">
        <f>[1]!genUniform($J$9,$J$10)</f>
        <v>#VALUE!</v>
      </c>
      <c r="K867" t="e" vm="1">
        <f t="shared" si="145"/>
        <v>#VALUE!</v>
      </c>
      <c r="L867" s="47" t="e" vm="1">
        <f t="shared" si="146"/>
        <v>#VALUE!</v>
      </c>
      <c r="M867" t="e" vm="1">
        <f t="shared" si="147"/>
        <v>#VALUE!</v>
      </c>
      <c r="N867" t="e" vm="2">
        <f>[1]!genUniform($N$9,$N$10)</f>
        <v>#VALUE!</v>
      </c>
      <c r="O867" t="e" vm="1">
        <f t="shared" si="148"/>
        <v>#VALUE!</v>
      </c>
      <c r="P867" s="47" t="e" vm="1">
        <f t="shared" si="149"/>
        <v>#VALUE!</v>
      </c>
      <c r="Q867" t="e" vm="1">
        <f t="shared" si="150"/>
        <v>#VALUE!</v>
      </c>
      <c r="R867" t="e" vm="2">
        <f>[1]!genUniform($J$9,$J$10)</f>
        <v>#VALUE!</v>
      </c>
      <c r="S867" t="e" vm="1">
        <f t="shared" si="151"/>
        <v>#VALUE!</v>
      </c>
      <c r="T867" s="47" t="e" vm="1">
        <f t="shared" si="152"/>
        <v>#VALUE!</v>
      </c>
      <c r="U867" t="e" vm="1">
        <f t="shared" si="153"/>
        <v>#VALUE!</v>
      </c>
    </row>
    <row r="868" spans="1:21">
      <c r="A868">
        <v>858</v>
      </c>
      <c r="C868" t="e" vm="2">
        <f>[1]!GenLognormal($C$9,$C$10)</f>
        <v>#VALUE!</v>
      </c>
      <c r="D868" t="e" vm="2">
        <f>[1]!GenLognormal($D$9,$D$10)</f>
        <v>#VALUE!</v>
      </c>
      <c r="E868" t="e" vm="2">
        <f>[1]!genNormal($E$9,$E$10)</f>
        <v>#VALUE!</v>
      </c>
      <c r="F868" t="e" vm="1">
        <f t="shared" si="144"/>
        <v>#VALUE!</v>
      </c>
      <c r="G868" t="e" vm="2">
        <f>[1]!GenLognormal($G$9,$G$10)</f>
        <v>#VALUE!</v>
      </c>
      <c r="H868" t="e" vm="2">
        <f>[1]!genBinomial(1,0.593)</f>
        <v>#VALUE!</v>
      </c>
      <c r="I868" s="13" t="e" vm="1">
        <f t="shared" si="154"/>
        <v>#VALUE!</v>
      </c>
      <c r="J868" t="e" vm="2">
        <f>[1]!genUniform($J$9,$J$10)</f>
        <v>#VALUE!</v>
      </c>
      <c r="K868" t="e" vm="1">
        <f t="shared" si="145"/>
        <v>#VALUE!</v>
      </c>
      <c r="L868" s="47" t="e" vm="1">
        <f t="shared" si="146"/>
        <v>#VALUE!</v>
      </c>
      <c r="M868" t="e" vm="1">
        <f t="shared" si="147"/>
        <v>#VALUE!</v>
      </c>
      <c r="N868" t="e" vm="2">
        <f>[1]!genUniform($N$9,$N$10)</f>
        <v>#VALUE!</v>
      </c>
      <c r="O868" t="e" vm="1">
        <f t="shared" si="148"/>
        <v>#VALUE!</v>
      </c>
      <c r="P868" s="47" t="e" vm="1">
        <f t="shared" si="149"/>
        <v>#VALUE!</v>
      </c>
      <c r="Q868" t="e" vm="1">
        <f t="shared" si="150"/>
        <v>#VALUE!</v>
      </c>
      <c r="R868" t="e" vm="2">
        <f>[1]!genUniform($J$9,$J$10)</f>
        <v>#VALUE!</v>
      </c>
      <c r="S868" t="e" vm="1">
        <f t="shared" si="151"/>
        <v>#VALUE!</v>
      </c>
      <c r="T868" s="47" t="e" vm="1">
        <f t="shared" si="152"/>
        <v>#VALUE!</v>
      </c>
      <c r="U868" t="e" vm="1">
        <f t="shared" si="153"/>
        <v>#VALUE!</v>
      </c>
    </row>
    <row r="869" spans="1:21">
      <c r="A869">
        <v>859</v>
      </c>
      <c r="C869" t="e" vm="2">
        <f>[1]!GenLognormal($C$9,$C$10)</f>
        <v>#VALUE!</v>
      </c>
      <c r="D869" t="e" vm="2">
        <f>[1]!GenLognormal($D$9,$D$10)</f>
        <v>#VALUE!</v>
      </c>
      <c r="E869" t="e" vm="2">
        <f>[1]!genNormal($E$9,$E$10)</f>
        <v>#VALUE!</v>
      </c>
      <c r="F869" t="e" vm="1">
        <f t="shared" si="144"/>
        <v>#VALUE!</v>
      </c>
      <c r="G869" t="e" vm="2">
        <f>[1]!GenLognormal($G$9,$G$10)</f>
        <v>#VALUE!</v>
      </c>
      <c r="H869" t="e" vm="2">
        <f>[1]!genBinomial(1,0.593)</f>
        <v>#VALUE!</v>
      </c>
      <c r="I869" s="13" t="e" vm="1">
        <f t="shared" si="154"/>
        <v>#VALUE!</v>
      </c>
      <c r="J869" t="e" vm="2">
        <f>[1]!genUniform($J$9,$J$10)</f>
        <v>#VALUE!</v>
      </c>
      <c r="K869" t="e" vm="1">
        <f t="shared" si="145"/>
        <v>#VALUE!</v>
      </c>
      <c r="L869" s="47" t="e" vm="1">
        <f t="shared" si="146"/>
        <v>#VALUE!</v>
      </c>
      <c r="M869" t="e" vm="1">
        <f t="shared" si="147"/>
        <v>#VALUE!</v>
      </c>
      <c r="N869" t="e" vm="2">
        <f>[1]!genUniform($N$9,$N$10)</f>
        <v>#VALUE!</v>
      </c>
      <c r="O869" t="e" vm="1">
        <f t="shared" si="148"/>
        <v>#VALUE!</v>
      </c>
      <c r="P869" s="47" t="e" vm="1">
        <f t="shared" si="149"/>
        <v>#VALUE!</v>
      </c>
      <c r="Q869" t="e" vm="1">
        <f t="shared" si="150"/>
        <v>#VALUE!</v>
      </c>
      <c r="R869" t="e" vm="2">
        <f>[1]!genUniform($J$9,$J$10)</f>
        <v>#VALUE!</v>
      </c>
      <c r="S869" t="e" vm="1">
        <f t="shared" si="151"/>
        <v>#VALUE!</v>
      </c>
      <c r="T869" s="47" t="e" vm="1">
        <f t="shared" si="152"/>
        <v>#VALUE!</v>
      </c>
      <c r="U869" t="e" vm="1">
        <f t="shared" si="153"/>
        <v>#VALUE!</v>
      </c>
    </row>
    <row r="870" spans="1:21">
      <c r="A870">
        <v>860</v>
      </c>
      <c r="C870" t="e" vm="2">
        <f>[1]!GenLognormal($C$9,$C$10)</f>
        <v>#VALUE!</v>
      </c>
      <c r="D870" t="e" vm="2">
        <f>[1]!GenLognormal($D$9,$D$10)</f>
        <v>#VALUE!</v>
      </c>
      <c r="E870" t="e" vm="2">
        <f>[1]!genNormal($E$9,$E$10)</f>
        <v>#VALUE!</v>
      </c>
      <c r="F870" t="e" vm="1">
        <f t="shared" si="144"/>
        <v>#VALUE!</v>
      </c>
      <c r="G870" t="e" vm="2">
        <f>[1]!GenLognormal($G$9,$G$10)</f>
        <v>#VALUE!</v>
      </c>
      <c r="H870" t="e" vm="2">
        <f>[1]!genBinomial(1,0.593)</f>
        <v>#VALUE!</v>
      </c>
      <c r="I870" s="13" t="e" vm="1">
        <f t="shared" si="154"/>
        <v>#VALUE!</v>
      </c>
      <c r="J870" t="e" vm="2">
        <f>[1]!genUniform($J$9,$J$10)</f>
        <v>#VALUE!</v>
      </c>
      <c r="K870" t="e" vm="1">
        <f t="shared" si="145"/>
        <v>#VALUE!</v>
      </c>
      <c r="L870" s="47" t="e" vm="1">
        <f t="shared" si="146"/>
        <v>#VALUE!</v>
      </c>
      <c r="M870" t="e" vm="1">
        <f t="shared" si="147"/>
        <v>#VALUE!</v>
      </c>
      <c r="N870" t="e" vm="2">
        <f>[1]!genUniform($N$9,$N$10)</f>
        <v>#VALUE!</v>
      </c>
      <c r="O870" t="e" vm="1">
        <f t="shared" si="148"/>
        <v>#VALUE!</v>
      </c>
      <c r="P870" s="47" t="e" vm="1">
        <f t="shared" si="149"/>
        <v>#VALUE!</v>
      </c>
      <c r="Q870" t="e" vm="1">
        <f t="shared" si="150"/>
        <v>#VALUE!</v>
      </c>
      <c r="R870" t="e" vm="2">
        <f>[1]!genUniform($J$9,$J$10)</f>
        <v>#VALUE!</v>
      </c>
      <c r="S870" t="e" vm="1">
        <f t="shared" si="151"/>
        <v>#VALUE!</v>
      </c>
      <c r="T870" s="47" t="e" vm="1">
        <f t="shared" si="152"/>
        <v>#VALUE!</v>
      </c>
      <c r="U870" t="e" vm="1">
        <f t="shared" si="153"/>
        <v>#VALUE!</v>
      </c>
    </row>
    <row r="871" spans="1:21">
      <c r="A871">
        <v>861</v>
      </c>
      <c r="C871" t="e" vm="2">
        <f>[1]!GenLognormal($C$9,$C$10)</f>
        <v>#VALUE!</v>
      </c>
      <c r="D871" t="e" vm="2">
        <f>[1]!GenLognormal($D$9,$D$10)</f>
        <v>#VALUE!</v>
      </c>
      <c r="E871" t="e" vm="2">
        <f>[1]!genNormal($E$9,$E$10)</f>
        <v>#VALUE!</v>
      </c>
      <c r="F871" t="e" vm="1">
        <f t="shared" si="144"/>
        <v>#VALUE!</v>
      </c>
      <c r="G871" t="e" vm="2">
        <f>[1]!GenLognormal($G$9,$G$10)</f>
        <v>#VALUE!</v>
      </c>
      <c r="H871" t="e" vm="2">
        <f>[1]!genBinomial(1,0.593)</f>
        <v>#VALUE!</v>
      </c>
      <c r="I871" s="13" t="e" vm="1">
        <f t="shared" si="154"/>
        <v>#VALUE!</v>
      </c>
      <c r="J871" t="e" vm="2">
        <f>[1]!genUniform($J$9,$J$10)</f>
        <v>#VALUE!</v>
      </c>
      <c r="K871" t="e" vm="1">
        <f t="shared" si="145"/>
        <v>#VALUE!</v>
      </c>
      <c r="L871" s="47" t="e" vm="1">
        <f t="shared" si="146"/>
        <v>#VALUE!</v>
      </c>
      <c r="M871" t="e" vm="1">
        <f t="shared" si="147"/>
        <v>#VALUE!</v>
      </c>
      <c r="N871" t="e" vm="2">
        <f>[1]!genUniform($N$9,$N$10)</f>
        <v>#VALUE!</v>
      </c>
      <c r="O871" t="e" vm="1">
        <f t="shared" si="148"/>
        <v>#VALUE!</v>
      </c>
      <c r="P871" s="47" t="e" vm="1">
        <f t="shared" si="149"/>
        <v>#VALUE!</v>
      </c>
      <c r="Q871" t="e" vm="1">
        <f t="shared" si="150"/>
        <v>#VALUE!</v>
      </c>
      <c r="R871" t="e" vm="2">
        <f>[1]!genUniform($J$9,$J$10)</f>
        <v>#VALUE!</v>
      </c>
      <c r="S871" t="e" vm="1">
        <f t="shared" si="151"/>
        <v>#VALUE!</v>
      </c>
      <c r="T871" s="47" t="e" vm="1">
        <f t="shared" si="152"/>
        <v>#VALUE!</v>
      </c>
      <c r="U871" t="e" vm="1">
        <f t="shared" si="153"/>
        <v>#VALUE!</v>
      </c>
    </row>
    <row r="872" spans="1:21">
      <c r="A872">
        <v>862</v>
      </c>
      <c r="C872" t="e" vm="2">
        <f>[1]!GenLognormal($C$9,$C$10)</f>
        <v>#VALUE!</v>
      </c>
      <c r="D872" t="e" vm="2">
        <f>[1]!GenLognormal($D$9,$D$10)</f>
        <v>#VALUE!</v>
      </c>
      <c r="E872" t="e" vm="2">
        <f>[1]!genNormal($E$9,$E$10)</f>
        <v>#VALUE!</v>
      </c>
      <c r="F872" t="e" vm="1">
        <f t="shared" si="144"/>
        <v>#VALUE!</v>
      </c>
      <c r="G872" t="e" vm="2">
        <f>[1]!GenLognormal($G$9,$G$10)</f>
        <v>#VALUE!</v>
      </c>
      <c r="H872" t="e" vm="2">
        <f>[1]!genBinomial(1,0.593)</f>
        <v>#VALUE!</v>
      </c>
      <c r="I872" s="13" t="e" vm="1">
        <f t="shared" si="154"/>
        <v>#VALUE!</v>
      </c>
      <c r="J872" t="e" vm="2">
        <f>[1]!genUniform($J$9,$J$10)</f>
        <v>#VALUE!</v>
      </c>
      <c r="K872" t="e" vm="1">
        <f t="shared" si="145"/>
        <v>#VALUE!</v>
      </c>
      <c r="L872" s="47" t="e" vm="1">
        <f t="shared" si="146"/>
        <v>#VALUE!</v>
      </c>
      <c r="M872" t="e" vm="1">
        <f t="shared" si="147"/>
        <v>#VALUE!</v>
      </c>
      <c r="N872" t="e" vm="2">
        <f>[1]!genUniform($N$9,$N$10)</f>
        <v>#VALUE!</v>
      </c>
      <c r="O872" t="e" vm="1">
        <f t="shared" si="148"/>
        <v>#VALUE!</v>
      </c>
      <c r="P872" s="47" t="e" vm="1">
        <f t="shared" si="149"/>
        <v>#VALUE!</v>
      </c>
      <c r="Q872" t="e" vm="1">
        <f t="shared" si="150"/>
        <v>#VALUE!</v>
      </c>
      <c r="R872" t="e" vm="2">
        <f>[1]!genUniform($J$9,$J$10)</f>
        <v>#VALUE!</v>
      </c>
      <c r="S872" t="e" vm="1">
        <f t="shared" si="151"/>
        <v>#VALUE!</v>
      </c>
      <c r="T872" s="47" t="e" vm="1">
        <f t="shared" si="152"/>
        <v>#VALUE!</v>
      </c>
      <c r="U872" t="e" vm="1">
        <f t="shared" si="153"/>
        <v>#VALUE!</v>
      </c>
    </row>
    <row r="873" spans="1:21">
      <c r="A873">
        <v>863</v>
      </c>
      <c r="C873" t="e" vm="2">
        <f>[1]!GenLognormal($C$9,$C$10)</f>
        <v>#VALUE!</v>
      </c>
      <c r="D873" t="e" vm="2">
        <f>[1]!GenLognormal($D$9,$D$10)</f>
        <v>#VALUE!</v>
      </c>
      <c r="E873" t="e" vm="2">
        <f>[1]!genNormal($E$9,$E$10)</f>
        <v>#VALUE!</v>
      </c>
      <c r="F873" t="e" vm="1">
        <f t="shared" si="144"/>
        <v>#VALUE!</v>
      </c>
      <c r="G873" t="e" vm="2">
        <f>[1]!GenLognormal($G$9,$G$10)</f>
        <v>#VALUE!</v>
      </c>
      <c r="H873" t="e" vm="2">
        <f>[1]!genBinomial(1,0.593)</f>
        <v>#VALUE!</v>
      </c>
      <c r="I873" s="13" t="e" vm="1">
        <f t="shared" si="154"/>
        <v>#VALUE!</v>
      </c>
      <c r="J873" t="e" vm="2">
        <f>[1]!genUniform($J$9,$J$10)</f>
        <v>#VALUE!</v>
      </c>
      <c r="K873" t="e" vm="1">
        <f t="shared" si="145"/>
        <v>#VALUE!</v>
      </c>
      <c r="L873" s="47" t="e" vm="1">
        <f t="shared" si="146"/>
        <v>#VALUE!</v>
      </c>
      <c r="M873" t="e" vm="1">
        <f t="shared" si="147"/>
        <v>#VALUE!</v>
      </c>
      <c r="N873" t="e" vm="2">
        <f>[1]!genUniform($N$9,$N$10)</f>
        <v>#VALUE!</v>
      </c>
      <c r="O873" t="e" vm="1">
        <f t="shared" si="148"/>
        <v>#VALUE!</v>
      </c>
      <c r="P873" s="47" t="e" vm="1">
        <f t="shared" si="149"/>
        <v>#VALUE!</v>
      </c>
      <c r="Q873" t="e" vm="1">
        <f t="shared" si="150"/>
        <v>#VALUE!</v>
      </c>
      <c r="R873" t="e" vm="2">
        <f>[1]!genUniform($J$9,$J$10)</f>
        <v>#VALUE!</v>
      </c>
      <c r="S873" t="e" vm="1">
        <f t="shared" si="151"/>
        <v>#VALUE!</v>
      </c>
      <c r="T873" s="47" t="e" vm="1">
        <f t="shared" si="152"/>
        <v>#VALUE!</v>
      </c>
      <c r="U873" t="e" vm="1">
        <f t="shared" si="153"/>
        <v>#VALUE!</v>
      </c>
    </row>
    <row r="874" spans="1:21">
      <c r="A874">
        <v>864</v>
      </c>
      <c r="C874" t="e" vm="2">
        <f>[1]!GenLognormal($C$9,$C$10)</f>
        <v>#VALUE!</v>
      </c>
      <c r="D874" t="e" vm="2">
        <f>[1]!GenLognormal($D$9,$D$10)</f>
        <v>#VALUE!</v>
      </c>
      <c r="E874" t="e" vm="2">
        <f>[1]!genNormal($E$9,$E$10)</f>
        <v>#VALUE!</v>
      </c>
      <c r="F874" t="e" vm="1">
        <f t="shared" si="144"/>
        <v>#VALUE!</v>
      </c>
      <c r="G874" t="e" vm="2">
        <f>[1]!GenLognormal($G$9,$G$10)</f>
        <v>#VALUE!</v>
      </c>
      <c r="H874" t="e" vm="2">
        <f>[1]!genBinomial(1,0.593)</f>
        <v>#VALUE!</v>
      </c>
      <c r="I874" s="13" t="e" vm="1">
        <f t="shared" si="154"/>
        <v>#VALUE!</v>
      </c>
      <c r="J874" t="e" vm="2">
        <f>[1]!genUniform($J$9,$J$10)</f>
        <v>#VALUE!</v>
      </c>
      <c r="K874" t="e" vm="1">
        <f t="shared" si="145"/>
        <v>#VALUE!</v>
      </c>
      <c r="L874" s="47" t="e" vm="1">
        <f t="shared" si="146"/>
        <v>#VALUE!</v>
      </c>
      <c r="M874" t="e" vm="1">
        <f t="shared" si="147"/>
        <v>#VALUE!</v>
      </c>
      <c r="N874" t="e" vm="2">
        <f>[1]!genUniform($N$9,$N$10)</f>
        <v>#VALUE!</v>
      </c>
      <c r="O874" t="e" vm="1">
        <f t="shared" si="148"/>
        <v>#VALUE!</v>
      </c>
      <c r="P874" s="47" t="e" vm="1">
        <f t="shared" si="149"/>
        <v>#VALUE!</v>
      </c>
      <c r="Q874" t="e" vm="1">
        <f t="shared" si="150"/>
        <v>#VALUE!</v>
      </c>
      <c r="R874" t="e" vm="2">
        <f>[1]!genUniform($J$9,$J$10)</f>
        <v>#VALUE!</v>
      </c>
      <c r="S874" t="e" vm="1">
        <f t="shared" si="151"/>
        <v>#VALUE!</v>
      </c>
      <c r="T874" s="47" t="e" vm="1">
        <f t="shared" si="152"/>
        <v>#VALUE!</v>
      </c>
      <c r="U874" t="e" vm="1">
        <f t="shared" si="153"/>
        <v>#VALUE!</v>
      </c>
    </row>
    <row r="875" spans="1:21">
      <c r="A875">
        <v>865</v>
      </c>
      <c r="C875" t="e" vm="2">
        <f>[1]!GenLognormal($C$9,$C$10)</f>
        <v>#VALUE!</v>
      </c>
      <c r="D875" t="e" vm="2">
        <f>[1]!GenLognormal($D$9,$D$10)</f>
        <v>#VALUE!</v>
      </c>
      <c r="E875" t="e" vm="2">
        <f>[1]!genNormal($E$9,$E$10)</f>
        <v>#VALUE!</v>
      </c>
      <c r="F875" t="e" vm="1">
        <f t="shared" si="144"/>
        <v>#VALUE!</v>
      </c>
      <c r="G875" t="e" vm="2">
        <f>[1]!GenLognormal($G$9,$G$10)</f>
        <v>#VALUE!</v>
      </c>
      <c r="H875" t="e" vm="2">
        <f>[1]!genBinomial(1,0.593)</f>
        <v>#VALUE!</v>
      </c>
      <c r="I875" s="13" t="e" vm="1">
        <f t="shared" si="154"/>
        <v>#VALUE!</v>
      </c>
      <c r="J875" t="e" vm="2">
        <f>[1]!genUniform($J$9,$J$10)</f>
        <v>#VALUE!</v>
      </c>
      <c r="K875" t="e" vm="1">
        <f t="shared" si="145"/>
        <v>#VALUE!</v>
      </c>
      <c r="L875" s="47" t="e" vm="1">
        <f t="shared" si="146"/>
        <v>#VALUE!</v>
      </c>
      <c r="M875" t="e" vm="1">
        <f t="shared" si="147"/>
        <v>#VALUE!</v>
      </c>
      <c r="N875" t="e" vm="2">
        <f>[1]!genUniform($N$9,$N$10)</f>
        <v>#VALUE!</v>
      </c>
      <c r="O875" t="e" vm="1">
        <f t="shared" si="148"/>
        <v>#VALUE!</v>
      </c>
      <c r="P875" s="47" t="e" vm="1">
        <f t="shared" si="149"/>
        <v>#VALUE!</v>
      </c>
      <c r="Q875" t="e" vm="1">
        <f t="shared" si="150"/>
        <v>#VALUE!</v>
      </c>
      <c r="R875" t="e" vm="2">
        <f>[1]!genUniform($J$9,$J$10)</f>
        <v>#VALUE!</v>
      </c>
      <c r="S875" t="e" vm="1">
        <f t="shared" si="151"/>
        <v>#VALUE!</v>
      </c>
      <c r="T875" s="47" t="e" vm="1">
        <f t="shared" si="152"/>
        <v>#VALUE!</v>
      </c>
      <c r="U875" t="e" vm="1">
        <f t="shared" si="153"/>
        <v>#VALUE!</v>
      </c>
    </row>
    <row r="876" spans="1:21">
      <c r="A876">
        <v>866</v>
      </c>
      <c r="C876" t="e" vm="2">
        <f>[1]!GenLognormal($C$9,$C$10)</f>
        <v>#VALUE!</v>
      </c>
      <c r="D876" t="e" vm="2">
        <f>[1]!GenLognormal($D$9,$D$10)</f>
        <v>#VALUE!</v>
      </c>
      <c r="E876" t="e" vm="2">
        <f>[1]!genNormal($E$9,$E$10)</f>
        <v>#VALUE!</v>
      </c>
      <c r="F876" t="e" vm="1">
        <f t="shared" si="144"/>
        <v>#VALUE!</v>
      </c>
      <c r="G876" t="e" vm="2">
        <f>[1]!GenLognormal($G$9,$G$10)</f>
        <v>#VALUE!</v>
      </c>
      <c r="H876" t="e" vm="2">
        <f>[1]!genBinomial(1,0.593)</f>
        <v>#VALUE!</v>
      </c>
      <c r="I876" s="13" t="e" vm="1">
        <f t="shared" si="154"/>
        <v>#VALUE!</v>
      </c>
      <c r="J876" t="e" vm="2">
        <f>[1]!genUniform($J$9,$J$10)</f>
        <v>#VALUE!</v>
      </c>
      <c r="K876" t="e" vm="1">
        <f t="shared" si="145"/>
        <v>#VALUE!</v>
      </c>
      <c r="L876" s="47" t="e" vm="1">
        <f t="shared" si="146"/>
        <v>#VALUE!</v>
      </c>
      <c r="M876" t="e" vm="1">
        <f t="shared" si="147"/>
        <v>#VALUE!</v>
      </c>
      <c r="N876" t="e" vm="2">
        <f>[1]!genUniform($N$9,$N$10)</f>
        <v>#VALUE!</v>
      </c>
      <c r="O876" t="e" vm="1">
        <f t="shared" si="148"/>
        <v>#VALUE!</v>
      </c>
      <c r="P876" s="47" t="e" vm="1">
        <f t="shared" si="149"/>
        <v>#VALUE!</v>
      </c>
      <c r="Q876" t="e" vm="1">
        <f t="shared" si="150"/>
        <v>#VALUE!</v>
      </c>
      <c r="R876" t="e" vm="2">
        <f>[1]!genUniform($J$9,$J$10)</f>
        <v>#VALUE!</v>
      </c>
      <c r="S876" t="e" vm="1">
        <f t="shared" si="151"/>
        <v>#VALUE!</v>
      </c>
      <c r="T876" s="47" t="e" vm="1">
        <f t="shared" si="152"/>
        <v>#VALUE!</v>
      </c>
      <c r="U876" t="e" vm="1">
        <f t="shared" si="153"/>
        <v>#VALUE!</v>
      </c>
    </row>
    <row r="877" spans="1:21">
      <c r="A877">
        <v>867</v>
      </c>
      <c r="C877" t="e" vm="2">
        <f>[1]!GenLognormal($C$9,$C$10)</f>
        <v>#VALUE!</v>
      </c>
      <c r="D877" t="e" vm="2">
        <f>[1]!GenLognormal($D$9,$D$10)</f>
        <v>#VALUE!</v>
      </c>
      <c r="E877" t="e" vm="2">
        <f>[1]!genNormal($E$9,$E$10)</f>
        <v>#VALUE!</v>
      </c>
      <c r="F877" t="e" vm="1">
        <f t="shared" si="144"/>
        <v>#VALUE!</v>
      </c>
      <c r="G877" t="e" vm="2">
        <f>[1]!GenLognormal($G$9,$G$10)</f>
        <v>#VALUE!</v>
      </c>
      <c r="H877" t="e" vm="2">
        <f>[1]!genBinomial(1,0.593)</f>
        <v>#VALUE!</v>
      </c>
      <c r="I877" s="13" t="e" vm="1">
        <f t="shared" si="154"/>
        <v>#VALUE!</v>
      </c>
      <c r="J877" t="e" vm="2">
        <f>[1]!genUniform($J$9,$J$10)</f>
        <v>#VALUE!</v>
      </c>
      <c r="K877" t="e" vm="1">
        <f t="shared" si="145"/>
        <v>#VALUE!</v>
      </c>
      <c r="L877" s="47" t="e" vm="1">
        <f t="shared" si="146"/>
        <v>#VALUE!</v>
      </c>
      <c r="M877" t="e" vm="1">
        <f t="shared" si="147"/>
        <v>#VALUE!</v>
      </c>
      <c r="N877" t="e" vm="2">
        <f>[1]!genUniform($N$9,$N$10)</f>
        <v>#VALUE!</v>
      </c>
      <c r="O877" t="e" vm="1">
        <f t="shared" si="148"/>
        <v>#VALUE!</v>
      </c>
      <c r="P877" s="47" t="e" vm="1">
        <f t="shared" si="149"/>
        <v>#VALUE!</v>
      </c>
      <c r="Q877" t="e" vm="1">
        <f t="shared" si="150"/>
        <v>#VALUE!</v>
      </c>
      <c r="R877" t="e" vm="2">
        <f>[1]!genUniform($J$9,$J$10)</f>
        <v>#VALUE!</v>
      </c>
      <c r="S877" t="e" vm="1">
        <f t="shared" si="151"/>
        <v>#VALUE!</v>
      </c>
      <c r="T877" s="47" t="e" vm="1">
        <f t="shared" si="152"/>
        <v>#VALUE!</v>
      </c>
      <c r="U877" t="e" vm="1">
        <f t="shared" si="153"/>
        <v>#VALUE!</v>
      </c>
    </row>
    <row r="878" spans="1:21">
      <c r="A878">
        <v>868</v>
      </c>
      <c r="C878" t="e" vm="2">
        <f>[1]!GenLognormal($C$9,$C$10)</f>
        <v>#VALUE!</v>
      </c>
      <c r="D878" t="e" vm="2">
        <f>[1]!GenLognormal($D$9,$D$10)</f>
        <v>#VALUE!</v>
      </c>
      <c r="E878" t="e" vm="2">
        <f>[1]!genNormal($E$9,$E$10)</f>
        <v>#VALUE!</v>
      </c>
      <c r="F878" t="e" vm="1">
        <f t="shared" si="144"/>
        <v>#VALUE!</v>
      </c>
      <c r="G878" t="e" vm="2">
        <f>[1]!GenLognormal($G$9,$G$10)</f>
        <v>#VALUE!</v>
      </c>
      <c r="H878" t="e" vm="2">
        <f>[1]!genBinomial(1,0.593)</f>
        <v>#VALUE!</v>
      </c>
      <c r="I878" s="13" t="e" vm="1">
        <f t="shared" si="154"/>
        <v>#VALUE!</v>
      </c>
      <c r="J878" t="e" vm="2">
        <f>[1]!genUniform($J$9,$J$10)</f>
        <v>#VALUE!</v>
      </c>
      <c r="K878" t="e" vm="1">
        <f t="shared" si="145"/>
        <v>#VALUE!</v>
      </c>
      <c r="L878" s="47" t="e" vm="1">
        <f t="shared" si="146"/>
        <v>#VALUE!</v>
      </c>
      <c r="M878" t="e" vm="1">
        <f t="shared" si="147"/>
        <v>#VALUE!</v>
      </c>
      <c r="N878" t="e" vm="2">
        <f>[1]!genUniform($N$9,$N$10)</f>
        <v>#VALUE!</v>
      </c>
      <c r="O878" t="e" vm="1">
        <f t="shared" si="148"/>
        <v>#VALUE!</v>
      </c>
      <c r="P878" s="47" t="e" vm="1">
        <f t="shared" si="149"/>
        <v>#VALUE!</v>
      </c>
      <c r="Q878" t="e" vm="1">
        <f t="shared" si="150"/>
        <v>#VALUE!</v>
      </c>
      <c r="R878" t="e" vm="2">
        <f>[1]!genUniform($J$9,$J$10)</f>
        <v>#VALUE!</v>
      </c>
      <c r="S878" t="e" vm="1">
        <f t="shared" si="151"/>
        <v>#VALUE!</v>
      </c>
      <c r="T878" s="47" t="e" vm="1">
        <f t="shared" si="152"/>
        <v>#VALUE!</v>
      </c>
      <c r="U878" t="e" vm="1">
        <f t="shared" si="153"/>
        <v>#VALUE!</v>
      </c>
    </row>
    <row r="879" spans="1:21">
      <c r="A879">
        <v>869</v>
      </c>
      <c r="C879" t="e" vm="2">
        <f>[1]!GenLognormal($C$9,$C$10)</f>
        <v>#VALUE!</v>
      </c>
      <c r="D879" t="e" vm="2">
        <f>[1]!GenLognormal($D$9,$D$10)</f>
        <v>#VALUE!</v>
      </c>
      <c r="E879" t="e" vm="2">
        <f>[1]!genNormal($E$9,$E$10)</f>
        <v>#VALUE!</v>
      </c>
      <c r="F879" t="e" vm="1">
        <f t="shared" si="144"/>
        <v>#VALUE!</v>
      </c>
      <c r="G879" t="e" vm="2">
        <f>[1]!GenLognormal($G$9,$G$10)</f>
        <v>#VALUE!</v>
      </c>
      <c r="H879" t="e" vm="2">
        <f>[1]!genBinomial(1,0.593)</f>
        <v>#VALUE!</v>
      </c>
      <c r="I879" s="13" t="e" vm="1">
        <f t="shared" si="154"/>
        <v>#VALUE!</v>
      </c>
      <c r="J879" t="e" vm="2">
        <f>[1]!genUniform($J$9,$J$10)</f>
        <v>#VALUE!</v>
      </c>
      <c r="K879" t="e" vm="1">
        <f t="shared" si="145"/>
        <v>#VALUE!</v>
      </c>
      <c r="L879" s="47" t="e" vm="1">
        <f t="shared" si="146"/>
        <v>#VALUE!</v>
      </c>
      <c r="M879" t="e" vm="1">
        <f t="shared" si="147"/>
        <v>#VALUE!</v>
      </c>
      <c r="N879" t="e" vm="2">
        <f>[1]!genUniform($N$9,$N$10)</f>
        <v>#VALUE!</v>
      </c>
      <c r="O879" t="e" vm="1">
        <f t="shared" si="148"/>
        <v>#VALUE!</v>
      </c>
      <c r="P879" s="47" t="e" vm="1">
        <f t="shared" si="149"/>
        <v>#VALUE!</v>
      </c>
      <c r="Q879" t="e" vm="1">
        <f t="shared" si="150"/>
        <v>#VALUE!</v>
      </c>
      <c r="R879" t="e" vm="2">
        <f>[1]!genUniform($J$9,$J$10)</f>
        <v>#VALUE!</v>
      </c>
      <c r="S879" t="e" vm="1">
        <f t="shared" si="151"/>
        <v>#VALUE!</v>
      </c>
      <c r="T879" s="47" t="e" vm="1">
        <f t="shared" si="152"/>
        <v>#VALUE!</v>
      </c>
      <c r="U879" t="e" vm="1">
        <f t="shared" si="153"/>
        <v>#VALUE!</v>
      </c>
    </row>
    <row r="880" spans="1:21">
      <c r="A880">
        <v>870</v>
      </c>
      <c r="C880" t="e" vm="2">
        <f>[1]!GenLognormal($C$9,$C$10)</f>
        <v>#VALUE!</v>
      </c>
      <c r="D880" t="e" vm="2">
        <f>[1]!GenLognormal($D$9,$D$10)</f>
        <v>#VALUE!</v>
      </c>
      <c r="E880" t="e" vm="2">
        <f>[1]!genNormal($E$9,$E$10)</f>
        <v>#VALUE!</v>
      </c>
      <c r="F880" t="e" vm="1">
        <f t="shared" si="144"/>
        <v>#VALUE!</v>
      </c>
      <c r="G880" t="e" vm="2">
        <f>[1]!GenLognormal($G$9,$G$10)</f>
        <v>#VALUE!</v>
      </c>
      <c r="H880" t="e" vm="2">
        <f>[1]!genBinomial(1,0.593)</f>
        <v>#VALUE!</v>
      </c>
      <c r="I880" s="13" t="e" vm="1">
        <f t="shared" si="154"/>
        <v>#VALUE!</v>
      </c>
      <c r="J880" t="e" vm="2">
        <f>[1]!genUniform($J$9,$J$10)</f>
        <v>#VALUE!</v>
      </c>
      <c r="K880" t="e" vm="1">
        <f t="shared" si="145"/>
        <v>#VALUE!</v>
      </c>
      <c r="L880" s="47" t="e" vm="1">
        <f t="shared" si="146"/>
        <v>#VALUE!</v>
      </c>
      <c r="M880" t="e" vm="1">
        <f t="shared" si="147"/>
        <v>#VALUE!</v>
      </c>
      <c r="N880" t="e" vm="2">
        <f>[1]!genUniform($N$9,$N$10)</f>
        <v>#VALUE!</v>
      </c>
      <c r="O880" t="e" vm="1">
        <f t="shared" si="148"/>
        <v>#VALUE!</v>
      </c>
      <c r="P880" s="47" t="e" vm="1">
        <f t="shared" si="149"/>
        <v>#VALUE!</v>
      </c>
      <c r="Q880" t="e" vm="1">
        <f t="shared" si="150"/>
        <v>#VALUE!</v>
      </c>
      <c r="R880" t="e" vm="2">
        <f>[1]!genUniform($J$9,$J$10)</f>
        <v>#VALUE!</v>
      </c>
      <c r="S880" t="e" vm="1">
        <f t="shared" si="151"/>
        <v>#VALUE!</v>
      </c>
      <c r="T880" s="47" t="e" vm="1">
        <f t="shared" si="152"/>
        <v>#VALUE!</v>
      </c>
      <c r="U880" t="e" vm="1">
        <f t="shared" si="153"/>
        <v>#VALUE!</v>
      </c>
    </row>
    <row r="881" spans="1:21">
      <c r="A881">
        <v>871</v>
      </c>
      <c r="C881" t="e" vm="2">
        <f>[1]!GenLognormal($C$9,$C$10)</f>
        <v>#VALUE!</v>
      </c>
      <c r="D881" t="e" vm="2">
        <f>[1]!GenLognormal($D$9,$D$10)</f>
        <v>#VALUE!</v>
      </c>
      <c r="E881" t="e" vm="2">
        <f>[1]!genNormal($E$9,$E$10)</f>
        <v>#VALUE!</v>
      </c>
      <c r="F881" t="e" vm="1">
        <f t="shared" si="144"/>
        <v>#VALUE!</v>
      </c>
      <c r="G881" t="e" vm="2">
        <f>[1]!GenLognormal($G$9,$G$10)</f>
        <v>#VALUE!</v>
      </c>
      <c r="H881" t="e" vm="2">
        <f>[1]!genBinomial(1,0.593)</f>
        <v>#VALUE!</v>
      </c>
      <c r="I881" s="13" t="e" vm="1">
        <f t="shared" si="154"/>
        <v>#VALUE!</v>
      </c>
      <c r="J881" t="e" vm="2">
        <f>[1]!genUniform($J$9,$J$10)</f>
        <v>#VALUE!</v>
      </c>
      <c r="K881" t="e" vm="1">
        <f t="shared" si="145"/>
        <v>#VALUE!</v>
      </c>
      <c r="L881" s="47" t="e" vm="1">
        <f t="shared" si="146"/>
        <v>#VALUE!</v>
      </c>
      <c r="M881" t="e" vm="1">
        <f t="shared" si="147"/>
        <v>#VALUE!</v>
      </c>
      <c r="N881" t="e" vm="2">
        <f>[1]!genUniform($N$9,$N$10)</f>
        <v>#VALUE!</v>
      </c>
      <c r="O881" t="e" vm="1">
        <f t="shared" si="148"/>
        <v>#VALUE!</v>
      </c>
      <c r="P881" s="47" t="e" vm="1">
        <f t="shared" si="149"/>
        <v>#VALUE!</v>
      </c>
      <c r="Q881" t="e" vm="1">
        <f t="shared" si="150"/>
        <v>#VALUE!</v>
      </c>
      <c r="R881" t="e" vm="2">
        <f>[1]!genUniform($J$9,$J$10)</f>
        <v>#VALUE!</v>
      </c>
      <c r="S881" t="e" vm="1">
        <f t="shared" si="151"/>
        <v>#VALUE!</v>
      </c>
      <c r="T881" s="47" t="e" vm="1">
        <f t="shared" si="152"/>
        <v>#VALUE!</v>
      </c>
      <c r="U881" t="e" vm="1">
        <f t="shared" si="153"/>
        <v>#VALUE!</v>
      </c>
    </row>
    <row r="882" spans="1:21">
      <c r="A882">
        <v>872</v>
      </c>
      <c r="C882" t="e" vm="2">
        <f>[1]!GenLognormal($C$9,$C$10)</f>
        <v>#VALUE!</v>
      </c>
      <c r="D882" t="e" vm="2">
        <f>[1]!GenLognormal($D$9,$D$10)</f>
        <v>#VALUE!</v>
      </c>
      <c r="E882" t="e" vm="2">
        <f>[1]!genNormal($E$9,$E$10)</f>
        <v>#VALUE!</v>
      </c>
      <c r="F882" t="e" vm="1">
        <f t="shared" si="144"/>
        <v>#VALUE!</v>
      </c>
      <c r="G882" t="e" vm="2">
        <f>[1]!GenLognormal($G$9,$G$10)</f>
        <v>#VALUE!</v>
      </c>
      <c r="H882" t="e" vm="2">
        <f>[1]!genBinomial(1,0.593)</f>
        <v>#VALUE!</v>
      </c>
      <c r="I882" s="13" t="e" vm="1">
        <f t="shared" si="154"/>
        <v>#VALUE!</v>
      </c>
      <c r="J882" t="e" vm="2">
        <f>[1]!genUniform($J$9,$J$10)</f>
        <v>#VALUE!</v>
      </c>
      <c r="K882" t="e" vm="1">
        <f t="shared" si="145"/>
        <v>#VALUE!</v>
      </c>
      <c r="L882" s="47" t="e" vm="1">
        <f t="shared" si="146"/>
        <v>#VALUE!</v>
      </c>
      <c r="M882" t="e" vm="1">
        <f t="shared" si="147"/>
        <v>#VALUE!</v>
      </c>
      <c r="N882" t="e" vm="2">
        <f>[1]!genUniform($N$9,$N$10)</f>
        <v>#VALUE!</v>
      </c>
      <c r="O882" t="e" vm="1">
        <f t="shared" si="148"/>
        <v>#VALUE!</v>
      </c>
      <c r="P882" s="47" t="e" vm="1">
        <f t="shared" si="149"/>
        <v>#VALUE!</v>
      </c>
      <c r="Q882" t="e" vm="1">
        <f t="shared" si="150"/>
        <v>#VALUE!</v>
      </c>
      <c r="R882" t="e" vm="2">
        <f>[1]!genUniform($J$9,$J$10)</f>
        <v>#VALUE!</v>
      </c>
      <c r="S882" t="e" vm="1">
        <f t="shared" si="151"/>
        <v>#VALUE!</v>
      </c>
      <c r="T882" s="47" t="e" vm="1">
        <f t="shared" si="152"/>
        <v>#VALUE!</v>
      </c>
      <c r="U882" t="e" vm="1">
        <f t="shared" si="153"/>
        <v>#VALUE!</v>
      </c>
    </row>
    <row r="883" spans="1:21">
      <c r="A883">
        <v>873</v>
      </c>
      <c r="C883" t="e" vm="2">
        <f>[1]!GenLognormal($C$9,$C$10)</f>
        <v>#VALUE!</v>
      </c>
      <c r="D883" t="e" vm="2">
        <f>[1]!GenLognormal($D$9,$D$10)</f>
        <v>#VALUE!</v>
      </c>
      <c r="E883" t="e" vm="2">
        <f>[1]!genNormal($E$9,$E$10)</f>
        <v>#VALUE!</v>
      </c>
      <c r="F883" t="e" vm="1">
        <f t="shared" si="144"/>
        <v>#VALUE!</v>
      </c>
      <c r="G883" t="e" vm="2">
        <f>[1]!GenLognormal($G$9,$G$10)</f>
        <v>#VALUE!</v>
      </c>
      <c r="H883" t="e" vm="2">
        <f>[1]!genBinomial(1,0.593)</f>
        <v>#VALUE!</v>
      </c>
      <c r="I883" s="13" t="e" vm="1">
        <f t="shared" si="154"/>
        <v>#VALUE!</v>
      </c>
      <c r="J883" t="e" vm="2">
        <f>[1]!genUniform($J$9,$J$10)</f>
        <v>#VALUE!</v>
      </c>
      <c r="K883" t="e" vm="1">
        <f t="shared" si="145"/>
        <v>#VALUE!</v>
      </c>
      <c r="L883" s="47" t="e" vm="1">
        <f t="shared" si="146"/>
        <v>#VALUE!</v>
      </c>
      <c r="M883" t="e" vm="1">
        <f t="shared" si="147"/>
        <v>#VALUE!</v>
      </c>
      <c r="N883" t="e" vm="2">
        <f>[1]!genUniform($N$9,$N$10)</f>
        <v>#VALUE!</v>
      </c>
      <c r="O883" t="e" vm="1">
        <f t="shared" si="148"/>
        <v>#VALUE!</v>
      </c>
      <c r="P883" s="47" t="e" vm="1">
        <f t="shared" si="149"/>
        <v>#VALUE!</v>
      </c>
      <c r="Q883" t="e" vm="1">
        <f t="shared" si="150"/>
        <v>#VALUE!</v>
      </c>
      <c r="R883" t="e" vm="2">
        <f>[1]!genUniform($J$9,$J$10)</f>
        <v>#VALUE!</v>
      </c>
      <c r="S883" t="e" vm="1">
        <f t="shared" si="151"/>
        <v>#VALUE!</v>
      </c>
      <c r="T883" s="47" t="e" vm="1">
        <f t="shared" si="152"/>
        <v>#VALUE!</v>
      </c>
      <c r="U883" t="e" vm="1">
        <f t="shared" si="153"/>
        <v>#VALUE!</v>
      </c>
    </row>
    <row r="884" spans="1:21">
      <c r="A884">
        <v>874</v>
      </c>
      <c r="C884" t="e" vm="2">
        <f>[1]!GenLognormal($C$9,$C$10)</f>
        <v>#VALUE!</v>
      </c>
      <c r="D884" t="e" vm="2">
        <f>[1]!GenLognormal($D$9,$D$10)</f>
        <v>#VALUE!</v>
      </c>
      <c r="E884" t="e" vm="2">
        <f>[1]!genNormal($E$9,$E$10)</f>
        <v>#VALUE!</v>
      </c>
      <c r="F884" t="e" vm="1">
        <f t="shared" si="144"/>
        <v>#VALUE!</v>
      </c>
      <c r="G884" t="e" vm="2">
        <f>[1]!GenLognormal($G$9,$G$10)</f>
        <v>#VALUE!</v>
      </c>
      <c r="H884" t="e" vm="2">
        <f>[1]!genBinomial(1,0.593)</f>
        <v>#VALUE!</v>
      </c>
      <c r="I884" s="13" t="e" vm="1">
        <f t="shared" si="154"/>
        <v>#VALUE!</v>
      </c>
      <c r="J884" t="e" vm="2">
        <f>[1]!genUniform($J$9,$J$10)</f>
        <v>#VALUE!</v>
      </c>
      <c r="K884" t="e" vm="1">
        <f t="shared" si="145"/>
        <v>#VALUE!</v>
      </c>
      <c r="L884" s="47" t="e" vm="1">
        <f t="shared" si="146"/>
        <v>#VALUE!</v>
      </c>
      <c r="M884" t="e" vm="1">
        <f t="shared" si="147"/>
        <v>#VALUE!</v>
      </c>
      <c r="N884" t="e" vm="2">
        <f>[1]!genUniform($N$9,$N$10)</f>
        <v>#VALUE!</v>
      </c>
      <c r="O884" t="e" vm="1">
        <f t="shared" si="148"/>
        <v>#VALUE!</v>
      </c>
      <c r="P884" s="47" t="e" vm="1">
        <f t="shared" si="149"/>
        <v>#VALUE!</v>
      </c>
      <c r="Q884" t="e" vm="1">
        <f t="shared" si="150"/>
        <v>#VALUE!</v>
      </c>
      <c r="R884" t="e" vm="2">
        <f>[1]!genUniform($J$9,$J$10)</f>
        <v>#VALUE!</v>
      </c>
      <c r="S884" t="e" vm="1">
        <f t="shared" si="151"/>
        <v>#VALUE!</v>
      </c>
      <c r="T884" s="47" t="e" vm="1">
        <f t="shared" si="152"/>
        <v>#VALUE!</v>
      </c>
      <c r="U884" t="e" vm="1">
        <f t="shared" si="153"/>
        <v>#VALUE!</v>
      </c>
    </row>
    <row r="885" spans="1:21">
      <c r="A885">
        <v>875</v>
      </c>
      <c r="C885" t="e" vm="2">
        <f>[1]!GenLognormal($C$9,$C$10)</f>
        <v>#VALUE!</v>
      </c>
      <c r="D885" t="e" vm="2">
        <f>[1]!GenLognormal($D$9,$D$10)</f>
        <v>#VALUE!</v>
      </c>
      <c r="E885" t="e" vm="2">
        <f>[1]!genNormal($E$9,$E$10)</f>
        <v>#VALUE!</v>
      </c>
      <c r="F885" t="e" vm="1">
        <f t="shared" si="144"/>
        <v>#VALUE!</v>
      </c>
      <c r="G885" t="e" vm="2">
        <f>[1]!GenLognormal($G$9,$G$10)</f>
        <v>#VALUE!</v>
      </c>
      <c r="H885" t="e" vm="2">
        <f>[1]!genBinomial(1,0.593)</f>
        <v>#VALUE!</v>
      </c>
      <c r="I885" s="13" t="e" vm="1">
        <f t="shared" si="154"/>
        <v>#VALUE!</v>
      </c>
      <c r="J885" t="e" vm="2">
        <f>[1]!genUniform($J$9,$J$10)</f>
        <v>#VALUE!</v>
      </c>
      <c r="K885" t="e" vm="1">
        <f t="shared" si="145"/>
        <v>#VALUE!</v>
      </c>
      <c r="L885" s="47" t="e" vm="1">
        <f t="shared" si="146"/>
        <v>#VALUE!</v>
      </c>
      <c r="M885" t="e" vm="1">
        <f t="shared" si="147"/>
        <v>#VALUE!</v>
      </c>
      <c r="N885" t="e" vm="2">
        <f>[1]!genUniform($N$9,$N$10)</f>
        <v>#VALUE!</v>
      </c>
      <c r="O885" t="e" vm="1">
        <f t="shared" si="148"/>
        <v>#VALUE!</v>
      </c>
      <c r="P885" s="47" t="e" vm="1">
        <f t="shared" si="149"/>
        <v>#VALUE!</v>
      </c>
      <c r="Q885" t="e" vm="1">
        <f t="shared" si="150"/>
        <v>#VALUE!</v>
      </c>
      <c r="R885" t="e" vm="2">
        <f>[1]!genUniform($J$9,$J$10)</f>
        <v>#VALUE!</v>
      </c>
      <c r="S885" t="e" vm="1">
        <f t="shared" si="151"/>
        <v>#VALUE!</v>
      </c>
      <c r="T885" s="47" t="e" vm="1">
        <f t="shared" si="152"/>
        <v>#VALUE!</v>
      </c>
      <c r="U885" t="e" vm="1">
        <f t="shared" si="153"/>
        <v>#VALUE!</v>
      </c>
    </row>
    <row r="886" spans="1:21">
      <c r="A886">
        <v>876</v>
      </c>
      <c r="C886" t="e" vm="2">
        <f>[1]!GenLognormal($C$9,$C$10)</f>
        <v>#VALUE!</v>
      </c>
      <c r="D886" t="e" vm="2">
        <f>[1]!GenLognormal($D$9,$D$10)</f>
        <v>#VALUE!</v>
      </c>
      <c r="E886" t="e" vm="2">
        <f>[1]!genNormal($E$9,$E$10)</f>
        <v>#VALUE!</v>
      </c>
      <c r="F886" t="e" vm="1">
        <f t="shared" si="144"/>
        <v>#VALUE!</v>
      </c>
      <c r="G886" t="e" vm="2">
        <f>[1]!GenLognormal($G$9,$G$10)</f>
        <v>#VALUE!</v>
      </c>
      <c r="H886" t="e" vm="2">
        <f>[1]!genBinomial(1,0.593)</f>
        <v>#VALUE!</v>
      </c>
      <c r="I886" s="13" t="e" vm="1">
        <f t="shared" si="154"/>
        <v>#VALUE!</v>
      </c>
      <c r="J886" t="e" vm="2">
        <f>[1]!genUniform($J$9,$J$10)</f>
        <v>#VALUE!</v>
      </c>
      <c r="K886" t="e" vm="1">
        <f t="shared" si="145"/>
        <v>#VALUE!</v>
      </c>
      <c r="L886" s="47" t="e" vm="1">
        <f t="shared" si="146"/>
        <v>#VALUE!</v>
      </c>
      <c r="M886" t="e" vm="1">
        <f t="shared" si="147"/>
        <v>#VALUE!</v>
      </c>
      <c r="N886" t="e" vm="2">
        <f>[1]!genUniform($N$9,$N$10)</f>
        <v>#VALUE!</v>
      </c>
      <c r="O886" t="e" vm="1">
        <f t="shared" si="148"/>
        <v>#VALUE!</v>
      </c>
      <c r="P886" s="47" t="e" vm="1">
        <f t="shared" si="149"/>
        <v>#VALUE!</v>
      </c>
      <c r="Q886" t="e" vm="1">
        <f t="shared" si="150"/>
        <v>#VALUE!</v>
      </c>
      <c r="R886" t="e" vm="2">
        <f>[1]!genUniform($J$9,$J$10)</f>
        <v>#VALUE!</v>
      </c>
      <c r="S886" t="e" vm="1">
        <f t="shared" si="151"/>
        <v>#VALUE!</v>
      </c>
      <c r="T886" s="47" t="e" vm="1">
        <f t="shared" si="152"/>
        <v>#VALUE!</v>
      </c>
      <c r="U886" t="e" vm="1">
        <f t="shared" si="153"/>
        <v>#VALUE!</v>
      </c>
    </row>
    <row r="887" spans="1:21">
      <c r="A887">
        <v>877</v>
      </c>
      <c r="C887" t="e" vm="2">
        <f>[1]!GenLognormal($C$9,$C$10)</f>
        <v>#VALUE!</v>
      </c>
      <c r="D887" t="e" vm="2">
        <f>[1]!GenLognormal($D$9,$D$10)</f>
        <v>#VALUE!</v>
      </c>
      <c r="E887" t="e" vm="2">
        <f>[1]!genNormal($E$9,$E$10)</f>
        <v>#VALUE!</v>
      </c>
      <c r="F887" t="e" vm="1">
        <f t="shared" si="144"/>
        <v>#VALUE!</v>
      </c>
      <c r="G887" t="e" vm="2">
        <f>[1]!GenLognormal($G$9,$G$10)</f>
        <v>#VALUE!</v>
      </c>
      <c r="H887" t="e" vm="2">
        <f>[1]!genBinomial(1,0.593)</f>
        <v>#VALUE!</v>
      </c>
      <c r="I887" s="13" t="e" vm="1">
        <f t="shared" si="154"/>
        <v>#VALUE!</v>
      </c>
      <c r="J887" t="e" vm="2">
        <f>[1]!genUniform($J$9,$J$10)</f>
        <v>#VALUE!</v>
      </c>
      <c r="K887" t="e" vm="1">
        <f t="shared" si="145"/>
        <v>#VALUE!</v>
      </c>
      <c r="L887" s="47" t="e" vm="1">
        <f t="shared" si="146"/>
        <v>#VALUE!</v>
      </c>
      <c r="M887" t="e" vm="1">
        <f t="shared" si="147"/>
        <v>#VALUE!</v>
      </c>
      <c r="N887" t="e" vm="2">
        <f>[1]!genUniform($N$9,$N$10)</f>
        <v>#VALUE!</v>
      </c>
      <c r="O887" t="e" vm="1">
        <f t="shared" si="148"/>
        <v>#VALUE!</v>
      </c>
      <c r="P887" s="47" t="e" vm="1">
        <f t="shared" si="149"/>
        <v>#VALUE!</v>
      </c>
      <c r="Q887" t="e" vm="1">
        <f t="shared" si="150"/>
        <v>#VALUE!</v>
      </c>
      <c r="R887" t="e" vm="2">
        <f>[1]!genUniform($J$9,$J$10)</f>
        <v>#VALUE!</v>
      </c>
      <c r="S887" t="e" vm="1">
        <f t="shared" si="151"/>
        <v>#VALUE!</v>
      </c>
      <c r="T887" s="47" t="e" vm="1">
        <f t="shared" si="152"/>
        <v>#VALUE!</v>
      </c>
      <c r="U887" t="e" vm="1">
        <f t="shared" si="153"/>
        <v>#VALUE!</v>
      </c>
    </row>
    <row r="888" spans="1:21">
      <c r="A888">
        <v>878</v>
      </c>
      <c r="C888" t="e" vm="2">
        <f>[1]!GenLognormal($C$9,$C$10)</f>
        <v>#VALUE!</v>
      </c>
      <c r="D888" t="e" vm="2">
        <f>[1]!GenLognormal($D$9,$D$10)</f>
        <v>#VALUE!</v>
      </c>
      <c r="E888" t="e" vm="2">
        <f>[1]!genNormal($E$9,$E$10)</f>
        <v>#VALUE!</v>
      </c>
      <c r="F888" t="e" vm="1">
        <f t="shared" si="144"/>
        <v>#VALUE!</v>
      </c>
      <c r="G888" t="e" vm="2">
        <f>[1]!GenLognormal($G$9,$G$10)</f>
        <v>#VALUE!</v>
      </c>
      <c r="H888" t="e" vm="2">
        <f>[1]!genBinomial(1,0.593)</f>
        <v>#VALUE!</v>
      </c>
      <c r="I888" s="13" t="e" vm="1">
        <f t="shared" si="154"/>
        <v>#VALUE!</v>
      </c>
      <c r="J888" t="e" vm="2">
        <f>[1]!genUniform($J$9,$J$10)</f>
        <v>#VALUE!</v>
      </c>
      <c r="K888" t="e" vm="1">
        <f t="shared" si="145"/>
        <v>#VALUE!</v>
      </c>
      <c r="L888" s="47" t="e" vm="1">
        <f t="shared" si="146"/>
        <v>#VALUE!</v>
      </c>
      <c r="M888" t="e" vm="1">
        <f t="shared" si="147"/>
        <v>#VALUE!</v>
      </c>
      <c r="N888" t="e" vm="2">
        <f>[1]!genUniform($N$9,$N$10)</f>
        <v>#VALUE!</v>
      </c>
      <c r="O888" t="e" vm="1">
        <f t="shared" si="148"/>
        <v>#VALUE!</v>
      </c>
      <c r="P888" s="47" t="e" vm="1">
        <f t="shared" si="149"/>
        <v>#VALUE!</v>
      </c>
      <c r="Q888" t="e" vm="1">
        <f t="shared" si="150"/>
        <v>#VALUE!</v>
      </c>
      <c r="R888" t="e" vm="2">
        <f>[1]!genUniform($J$9,$J$10)</f>
        <v>#VALUE!</v>
      </c>
      <c r="S888" t="e" vm="1">
        <f t="shared" si="151"/>
        <v>#VALUE!</v>
      </c>
      <c r="T888" s="47" t="e" vm="1">
        <f t="shared" si="152"/>
        <v>#VALUE!</v>
      </c>
      <c r="U888" t="e" vm="1">
        <f t="shared" si="153"/>
        <v>#VALUE!</v>
      </c>
    </row>
    <row r="889" spans="1:21">
      <c r="A889">
        <v>879</v>
      </c>
      <c r="C889" t="e" vm="2">
        <f>[1]!GenLognormal($C$9,$C$10)</f>
        <v>#VALUE!</v>
      </c>
      <c r="D889" t="e" vm="2">
        <f>[1]!GenLognormal($D$9,$D$10)</f>
        <v>#VALUE!</v>
      </c>
      <c r="E889" t="e" vm="2">
        <f>[1]!genNormal($E$9,$E$10)</f>
        <v>#VALUE!</v>
      </c>
      <c r="F889" t="e" vm="1">
        <f t="shared" si="144"/>
        <v>#VALUE!</v>
      </c>
      <c r="G889" t="e" vm="2">
        <f>[1]!GenLognormal($G$9,$G$10)</f>
        <v>#VALUE!</v>
      </c>
      <c r="H889" t="e" vm="2">
        <f>[1]!genBinomial(1,0.593)</f>
        <v>#VALUE!</v>
      </c>
      <c r="I889" s="13" t="e" vm="1">
        <f t="shared" si="154"/>
        <v>#VALUE!</v>
      </c>
      <c r="J889" t="e" vm="2">
        <f>[1]!genUniform($J$9,$J$10)</f>
        <v>#VALUE!</v>
      </c>
      <c r="K889" t="e" vm="1">
        <f t="shared" si="145"/>
        <v>#VALUE!</v>
      </c>
      <c r="L889" s="47" t="e" vm="1">
        <f t="shared" si="146"/>
        <v>#VALUE!</v>
      </c>
      <c r="M889" t="e" vm="1">
        <f t="shared" si="147"/>
        <v>#VALUE!</v>
      </c>
      <c r="N889" t="e" vm="2">
        <f>[1]!genUniform($N$9,$N$10)</f>
        <v>#VALUE!</v>
      </c>
      <c r="O889" t="e" vm="1">
        <f t="shared" si="148"/>
        <v>#VALUE!</v>
      </c>
      <c r="P889" s="47" t="e" vm="1">
        <f t="shared" si="149"/>
        <v>#VALUE!</v>
      </c>
      <c r="Q889" t="e" vm="1">
        <f t="shared" si="150"/>
        <v>#VALUE!</v>
      </c>
      <c r="R889" t="e" vm="2">
        <f>[1]!genUniform($J$9,$J$10)</f>
        <v>#VALUE!</v>
      </c>
      <c r="S889" t="e" vm="1">
        <f t="shared" si="151"/>
        <v>#VALUE!</v>
      </c>
      <c r="T889" s="47" t="e" vm="1">
        <f t="shared" si="152"/>
        <v>#VALUE!</v>
      </c>
      <c r="U889" t="e" vm="1">
        <f t="shared" si="153"/>
        <v>#VALUE!</v>
      </c>
    </row>
    <row r="890" spans="1:21">
      <c r="A890">
        <v>880</v>
      </c>
      <c r="C890" t="e" vm="2">
        <f>[1]!GenLognormal($C$9,$C$10)</f>
        <v>#VALUE!</v>
      </c>
      <c r="D890" t="e" vm="2">
        <f>[1]!GenLognormal($D$9,$D$10)</f>
        <v>#VALUE!</v>
      </c>
      <c r="E890" t="e" vm="2">
        <f>[1]!genNormal($E$9,$E$10)</f>
        <v>#VALUE!</v>
      </c>
      <c r="F890" t="e" vm="1">
        <f t="shared" si="144"/>
        <v>#VALUE!</v>
      </c>
      <c r="G890" t="e" vm="2">
        <f>[1]!GenLognormal($G$9,$G$10)</f>
        <v>#VALUE!</v>
      </c>
      <c r="H890" t="e" vm="2">
        <f>[1]!genBinomial(1,0.593)</f>
        <v>#VALUE!</v>
      </c>
      <c r="I890" s="13" t="e" vm="1">
        <f t="shared" si="154"/>
        <v>#VALUE!</v>
      </c>
      <c r="J890" t="e" vm="2">
        <f>[1]!genUniform($J$9,$J$10)</f>
        <v>#VALUE!</v>
      </c>
      <c r="K890" t="e" vm="1">
        <f t="shared" si="145"/>
        <v>#VALUE!</v>
      </c>
      <c r="L890" s="47" t="e" vm="1">
        <f t="shared" si="146"/>
        <v>#VALUE!</v>
      </c>
      <c r="M890" t="e" vm="1">
        <f t="shared" si="147"/>
        <v>#VALUE!</v>
      </c>
      <c r="N890" t="e" vm="2">
        <f>[1]!genUniform($N$9,$N$10)</f>
        <v>#VALUE!</v>
      </c>
      <c r="O890" t="e" vm="1">
        <f t="shared" si="148"/>
        <v>#VALUE!</v>
      </c>
      <c r="P890" s="47" t="e" vm="1">
        <f t="shared" si="149"/>
        <v>#VALUE!</v>
      </c>
      <c r="Q890" t="e" vm="1">
        <f t="shared" si="150"/>
        <v>#VALUE!</v>
      </c>
      <c r="R890" t="e" vm="2">
        <f>[1]!genUniform($J$9,$J$10)</f>
        <v>#VALUE!</v>
      </c>
      <c r="S890" t="e" vm="1">
        <f t="shared" si="151"/>
        <v>#VALUE!</v>
      </c>
      <c r="T890" s="47" t="e" vm="1">
        <f t="shared" si="152"/>
        <v>#VALUE!</v>
      </c>
      <c r="U890" t="e" vm="1">
        <f t="shared" si="153"/>
        <v>#VALUE!</v>
      </c>
    </row>
    <row r="891" spans="1:21">
      <c r="A891">
        <v>881</v>
      </c>
      <c r="C891" t="e" vm="2">
        <f>[1]!GenLognormal($C$9,$C$10)</f>
        <v>#VALUE!</v>
      </c>
      <c r="D891" t="e" vm="2">
        <f>[1]!GenLognormal($D$9,$D$10)</f>
        <v>#VALUE!</v>
      </c>
      <c r="E891" t="e" vm="2">
        <f>[1]!genNormal($E$9,$E$10)</f>
        <v>#VALUE!</v>
      </c>
      <c r="F891" t="e" vm="1">
        <f t="shared" si="144"/>
        <v>#VALUE!</v>
      </c>
      <c r="G891" t="e" vm="2">
        <f>[1]!GenLognormal($G$9,$G$10)</f>
        <v>#VALUE!</v>
      </c>
      <c r="H891" t="e" vm="2">
        <f>[1]!genBinomial(1,0.593)</f>
        <v>#VALUE!</v>
      </c>
      <c r="I891" s="13" t="e" vm="1">
        <f t="shared" si="154"/>
        <v>#VALUE!</v>
      </c>
      <c r="J891" t="e" vm="2">
        <f>[1]!genUniform($J$9,$J$10)</f>
        <v>#VALUE!</v>
      </c>
      <c r="K891" t="e" vm="1">
        <f t="shared" si="145"/>
        <v>#VALUE!</v>
      </c>
      <c r="L891" s="47" t="e" vm="1">
        <f t="shared" si="146"/>
        <v>#VALUE!</v>
      </c>
      <c r="M891" t="e" vm="1">
        <f t="shared" si="147"/>
        <v>#VALUE!</v>
      </c>
      <c r="N891" t="e" vm="2">
        <f>[1]!genUniform($N$9,$N$10)</f>
        <v>#VALUE!</v>
      </c>
      <c r="O891" t="e" vm="1">
        <f t="shared" si="148"/>
        <v>#VALUE!</v>
      </c>
      <c r="P891" s="47" t="e" vm="1">
        <f t="shared" si="149"/>
        <v>#VALUE!</v>
      </c>
      <c r="Q891" t="e" vm="1">
        <f t="shared" si="150"/>
        <v>#VALUE!</v>
      </c>
      <c r="R891" t="e" vm="2">
        <f>[1]!genUniform($J$9,$J$10)</f>
        <v>#VALUE!</v>
      </c>
      <c r="S891" t="e" vm="1">
        <f t="shared" si="151"/>
        <v>#VALUE!</v>
      </c>
      <c r="T891" s="47" t="e" vm="1">
        <f t="shared" si="152"/>
        <v>#VALUE!</v>
      </c>
      <c r="U891" t="e" vm="1">
        <f t="shared" si="153"/>
        <v>#VALUE!</v>
      </c>
    </row>
    <row r="892" spans="1:21">
      <c r="A892">
        <v>882</v>
      </c>
      <c r="C892" t="e" vm="2">
        <f>[1]!GenLognormal($C$9,$C$10)</f>
        <v>#VALUE!</v>
      </c>
      <c r="D892" t="e" vm="2">
        <f>[1]!GenLognormal($D$9,$D$10)</f>
        <v>#VALUE!</v>
      </c>
      <c r="E892" t="e" vm="2">
        <f>[1]!genNormal($E$9,$E$10)</f>
        <v>#VALUE!</v>
      </c>
      <c r="F892" t="e" vm="1">
        <f t="shared" si="144"/>
        <v>#VALUE!</v>
      </c>
      <c r="G892" t="e" vm="2">
        <f>[1]!GenLognormal($G$9,$G$10)</f>
        <v>#VALUE!</v>
      </c>
      <c r="H892" t="e" vm="2">
        <f>[1]!genBinomial(1,0.593)</f>
        <v>#VALUE!</v>
      </c>
      <c r="I892" s="13" t="e" vm="1">
        <f t="shared" si="154"/>
        <v>#VALUE!</v>
      </c>
      <c r="J892" t="e" vm="2">
        <f>[1]!genUniform($J$9,$J$10)</f>
        <v>#VALUE!</v>
      </c>
      <c r="K892" t="e" vm="1">
        <f t="shared" si="145"/>
        <v>#VALUE!</v>
      </c>
      <c r="L892" s="47" t="e" vm="1">
        <f t="shared" si="146"/>
        <v>#VALUE!</v>
      </c>
      <c r="M892" t="e" vm="1">
        <f t="shared" si="147"/>
        <v>#VALUE!</v>
      </c>
      <c r="N892" t="e" vm="2">
        <f>[1]!genUniform($N$9,$N$10)</f>
        <v>#VALUE!</v>
      </c>
      <c r="O892" t="e" vm="1">
        <f t="shared" si="148"/>
        <v>#VALUE!</v>
      </c>
      <c r="P892" s="47" t="e" vm="1">
        <f t="shared" si="149"/>
        <v>#VALUE!</v>
      </c>
      <c r="Q892" t="e" vm="1">
        <f t="shared" si="150"/>
        <v>#VALUE!</v>
      </c>
      <c r="R892" t="e" vm="2">
        <f>[1]!genUniform($J$9,$J$10)</f>
        <v>#VALUE!</v>
      </c>
      <c r="S892" t="e" vm="1">
        <f t="shared" si="151"/>
        <v>#VALUE!</v>
      </c>
      <c r="T892" s="47" t="e" vm="1">
        <f t="shared" si="152"/>
        <v>#VALUE!</v>
      </c>
      <c r="U892" t="e" vm="1">
        <f t="shared" si="153"/>
        <v>#VALUE!</v>
      </c>
    </row>
    <row r="893" spans="1:21">
      <c r="A893">
        <v>883</v>
      </c>
      <c r="C893" t="e" vm="2">
        <f>[1]!GenLognormal($C$9,$C$10)</f>
        <v>#VALUE!</v>
      </c>
      <c r="D893" t="e" vm="2">
        <f>[1]!GenLognormal($D$9,$D$10)</f>
        <v>#VALUE!</v>
      </c>
      <c r="E893" t="e" vm="2">
        <f>[1]!genNormal($E$9,$E$10)</f>
        <v>#VALUE!</v>
      </c>
      <c r="F893" t="e" vm="1">
        <f t="shared" si="144"/>
        <v>#VALUE!</v>
      </c>
      <c r="G893" t="e" vm="2">
        <f>[1]!GenLognormal($G$9,$G$10)</f>
        <v>#VALUE!</v>
      </c>
      <c r="H893" t="e" vm="2">
        <f>[1]!genBinomial(1,0.593)</f>
        <v>#VALUE!</v>
      </c>
      <c r="I893" s="13" t="e" vm="1">
        <f t="shared" si="154"/>
        <v>#VALUE!</v>
      </c>
      <c r="J893" t="e" vm="2">
        <f>[1]!genUniform($J$9,$J$10)</f>
        <v>#VALUE!</v>
      </c>
      <c r="K893" t="e" vm="1">
        <f t="shared" si="145"/>
        <v>#VALUE!</v>
      </c>
      <c r="L893" s="47" t="e" vm="1">
        <f t="shared" si="146"/>
        <v>#VALUE!</v>
      </c>
      <c r="M893" t="e" vm="1">
        <f t="shared" si="147"/>
        <v>#VALUE!</v>
      </c>
      <c r="N893" t="e" vm="2">
        <f>[1]!genUniform($N$9,$N$10)</f>
        <v>#VALUE!</v>
      </c>
      <c r="O893" t="e" vm="1">
        <f t="shared" si="148"/>
        <v>#VALUE!</v>
      </c>
      <c r="P893" s="47" t="e" vm="1">
        <f t="shared" si="149"/>
        <v>#VALUE!</v>
      </c>
      <c r="Q893" t="e" vm="1">
        <f t="shared" si="150"/>
        <v>#VALUE!</v>
      </c>
      <c r="R893" t="e" vm="2">
        <f>[1]!genUniform($J$9,$J$10)</f>
        <v>#VALUE!</v>
      </c>
      <c r="S893" t="e" vm="1">
        <f t="shared" si="151"/>
        <v>#VALUE!</v>
      </c>
      <c r="T893" s="47" t="e" vm="1">
        <f t="shared" si="152"/>
        <v>#VALUE!</v>
      </c>
      <c r="U893" t="e" vm="1">
        <f t="shared" si="153"/>
        <v>#VALUE!</v>
      </c>
    </row>
    <row r="894" spans="1:21">
      <c r="A894">
        <v>884</v>
      </c>
      <c r="C894" t="e" vm="2">
        <f>[1]!GenLognormal($C$9,$C$10)</f>
        <v>#VALUE!</v>
      </c>
      <c r="D894" t="e" vm="2">
        <f>[1]!GenLognormal($D$9,$D$10)</f>
        <v>#VALUE!</v>
      </c>
      <c r="E894" t="e" vm="2">
        <f>[1]!genNormal($E$9,$E$10)</f>
        <v>#VALUE!</v>
      </c>
      <c r="F894" t="e" vm="1">
        <f t="shared" si="144"/>
        <v>#VALUE!</v>
      </c>
      <c r="G894" t="e" vm="2">
        <f>[1]!GenLognormal($G$9,$G$10)</f>
        <v>#VALUE!</v>
      </c>
      <c r="H894" t="e" vm="2">
        <f>[1]!genBinomial(1,0.593)</f>
        <v>#VALUE!</v>
      </c>
      <c r="I894" s="13" t="e" vm="1">
        <f t="shared" si="154"/>
        <v>#VALUE!</v>
      </c>
      <c r="J894" t="e" vm="2">
        <f>[1]!genUniform($J$9,$J$10)</f>
        <v>#VALUE!</v>
      </c>
      <c r="K894" t="e" vm="1">
        <f t="shared" si="145"/>
        <v>#VALUE!</v>
      </c>
      <c r="L894" s="47" t="e" vm="1">
        <f t="shared" si="146"/>
        <v>#VALUE!</v>
      </c>
      <c r="M894" t="e" vm="1">
        <f t="shared" si="147"/>
        <v>#VALUE!</v>
      </c>
      <c r="N894" t="e" vm="2">
        <f>[1]!genUniform($N$9,$N$10)</f>
        <v>#VALUE!</v>
      </c>
      <c r="O894" t="e" vm="1">
        <f t="shared" si="148"/>
        <v>#VALUE!</v>
      </c>
      <c r="P894" s="47" t="e" vm="1">
        <f t="shared" si="149"/>
        <v>#VALUE!</v>
      </c>
      <c r="Q894" t="e" vm="1">
        <f t="shared" si="150"/>
        <v>#VALUE!</v>
      </c>
      <c r="R894" t="e" vm="2">
        <f>[1]!genUniform($J$9,$J$10)</f>
        <v>#VALUE!</v>
      </c>
      <c r="S894" t="e" vm="1">
        <f t="shared" si="151"/>
        <v>#VALUE!</v>
      </c>
      <c r="T894" s="47" t="e" vm="1">
        <f t="shared" si="152"/>
        <v>#VALUE!</v>
      </c>
      <c r="U894" t="e" vm="1">
        <f t="shared" si="153"/>
        <v>#VALUE!</v>
      </c>
    </row>
    <row r="895" spans="1:21">
      <c r="A895">
        <v>885</v>
      </c>
      <c r="C895" t="e" vm="2">
        <f>[1]!GenLognormal($C$9,$C$10)</f>
        <v>#VALUE!</v>
      </c>
      <c r="D895" t="e" vm="2">
        <f>[1]!GenLognormal($D$9,$D$10)</f>
        <v>#VALUE!</v>
      </c>
      <c r="E895" t="e" vm="2">
        <f>[1]!genNormal($E$9,$E$10)</f>
        <v>#VALUE!</v>
      </c>
      <c r="F895" t="e" vm="1">
        <f t="shared" si="144"/>
        <v>#VALUE!</v>
      </c>
      <c r="G895" t="e" vm="2">
        <f>[1]!GenLognormal($G$9,$G$10)</f>
        <v>#VALUE!</v>
      </c>
      <c r="H895" t="e" vm="2">
        <f>[1]!genBinomial(1,0.593)</f>
        <v>#VALUE!</v>
      </c>
      <c r="I895" s="13" t="e" vm="1">
        <f t="shared" si="154"/>
        <v>#VALUE!</v>
      </c>
      <c r="J895" t="e" vm="2">
        <f>[1]!genUniform($J$9,$J$10)</f>
        <v>#VALUE!</v>
      </c>
      <c r="K895" t="e" vm="1">
        <f t="shared" si="145"/>
        <v>#VALUE!</v>
      </c>
      <c r="L895" s="47" t="e" vm="1">
        <f t="shared" si="146"/>
        <v>#VALUE!</v>
      </c>
      <c r="M895" t="e" vm="1">
        <f t="shared" si="147"/>
        <v>#VALUE!</v>
      </c>
      <c r="N895" t="e" vm="2">
        <f>[1]!genUniform($N$9,$N$10)</f>
        <v>#VALUE!</v>
      </c>
      <c r="O895" t="e" vm="1">
        <f t="shared" si="148"/>
        <v>#VALUE!</v>
      </c>
      <c r="P895" s="47" t="e" vm="1">
        <f t="shared" si="149"/>
        <v>#VALUE!</v>
      </c>
      <c r="Q895" t="e" vm="1">
        <f t="shared" si="150"/>
        <v>#VALUE!</v>
      </c>
      <c r="R895" t="e" vm="2">
        <f>[1]!genUniform($J$9,$J$10)</f>
        <v>#VALUE!</v>
      </c>
      <c r="S895" t="e" vm="1">
        <f t="shared" si="151"/>
        <v>#VALUE!</v>
      </c>
      <c r="T895" s="47" t="e" vm="1">
        <f t="shared" si="152"/>
        <v>#VALUE!</v>
      </c>
      <c r="U895" t="e" vm="1">
        <f t="shared" si="153"/>
        <v>#VALUE!</v>
      </c>
    </row>
    <row r="896" spans="1:21">
      <c r="A896">
        <v>886</v>
      </c>
      <c r="C896" t="e" vm="2">
        <f>[1]!GenLognormal($C$9,$C$10)</f>
        <v>#VALUE!</v>
      </c>
      <c r="D896" t="e" vm="2">
        <f>[1]!GenLognormal($D$9,$D$10)</f>
        <v>#VALUE!</v>
      </c>
      <c r="E896" t="e" vm="2">
        <f>[1]!genNormal($E$9,$E$10)</f>
        <v>#VALUE!</v>
      </c>
      <c r="F896" t="e" vm="1">
        <f t="shared" si="144"/>
        <v>#VALUE!</v>
      </c>
      <c r="G896" t="e" vm="2">
        <f>[1]!GenLognormal($G$9,$G$10)</f>
        <v>#VALUE!</v>
      </c>
      <c r="H896" t="e" vm="2">
        <f>[1]!genBinomial(1,0.593)</f>
        <v>#VALUE!</v>
      </c>
      <c r="I896" s="13" t="e" vm="1">
        <f t="shared" si="154"/>
        <v>#VALUE!</v>
      </c>
      <c r="J896" t="e" vm="2">
        <f>[1]!genUniform($J$9,$J$10)</f>
        <v>#VALUE!</v>
      </c>
      <c r="K896" t="e" vm="1">
        <f t="shared" si="145"/>
        <v>#VALUE!</v>
      </c>
      <c r="L896" s="47" t="e" vm="1">
        <f t="shared" si="146"/>
        <v>#VALUE!</v>
      </c>
      <c r="M896" t="e" vm="1">
        <f t="shared" si="147"/>
        <v>#VALUE!</v>
      </c>
      <c r="N896" t="e" vm="2">
        <f>[1]!genUniform($N$9,$N$10)</f>
        <v>#VALUE!</v>
      </c>
      <c r="O896" t="e" vm="1">
        <f t="shared" si="148"/>
        <v>#VALUE!</v>
      </c>
      <c r="P896" s="47" t="e" vm="1">
        <f t="shared" si="149"/>
        <v>#VALUE!</v>
      </c>
      <c r="Q896" t="e" vm="1">
        <f t="shared" si="150"/>
        <v>#VALUE!</v>
      </c>
      <c r="R896" t="e" vm="2">
        <f>[1]!genUniform($J$9,$J$10)</f>
        <v>#VALUE!</v>
      </c>
      <c r="S896" t="e" vm="1">
        <f t="shared" si="151"/>
        <v>#VALUE!</v>
      </c>
      <c r="T896" s="47" t="e" vm="1">
        <f t="shared" si="152"/>
        <v>#VALUE!</v>
      </c>
      <c r="U896" t="e" vm="1">
        <f t="shared" si="153"/>
        <v>#VALUE!</v>
      </c>
    </row>
    <row r="897" spans="1:21">
      <c r="A897">
        <v>887</v>
      </c>
      <c r="C897" t="e" vm="2">
        <f>[1]!GenLognormal($C$9,$C$10)</f>
        <v>#VALUE!</v>
      </c>
      <c r="D897" t="e" vm="2">
        <f>[1]!GenLognormal($D$9,$D$10)</f>
        <v>#VALUE!</v>
      </c>
      <c r="E897" t="e" vm="2">
        <f>[1]!genNormal($E$9,$E$10)</f>
        <v>#VALUE!</v>
      </c>
      <c r="F897" t="e" vm="1">
        <f t="shared" si="144"/>
        <v>#VALUE!</v>
      </c>
      <c r="G897" t="e" vm="2">
        <f>[1]!GenLognormal($G$9,$G$10)</f>
        <v>#VALUE!</v>
      </c>
      <c r="H897" t="e" vm="2">
        <f>[1]!genBinomial(1,0.593)</f>
        <v>#VALUE!</v>
      </c>
      <c r="I897" s="13" t="e" vm="1">
        <f t="shared" si="154"/>
        <v>#VALUE!</v>
      </c>
      <c r="J897" t="e" vm="2">
        <f>[1]!genUniform($J$9,$J$10)</f>
        <v>#VALUE!</v>
      </c>
      <c r="K897" t="e" vm="1">
        <f t="shared" si="145"/>
        <v>#VALUE!</v>
      </c>
      <c r="L897" s="47" t="e" vm="1">
        <f t="shared" si="146"/>
        <v>#VALUE!</v>
      </c>
      <c r="M897" t="e" vm="1">
        <f t="shared" si="147"/>
        <v>#VALUE!</v>
      </c>
      <c r="N897" t="e" vm="2">
        <f>[1]!genUniform($N$9,$N$10)</f>
        <v>#VALUE!</v>
      </c>
      <c r="O897" t="e" vm="1">
        <f t="shared" si="148"/>
        <v>#VALUE!</v>
      </c>
      <c r="P897" s="47" t="e" vm="1">
        <f t="shared" si="149"/>
        <v>#VALUE!</v>
      </c>
      <c r="Q897" t="e" vm="1">
        <f t="shared" si="150"/>
        <v>#VALUE!</v>
      </c>
      <c r="R897" t="e" vm="2">
        <f>[1]!genUniform($J$9,$J$10)</f>
        <v>#VALUE!</v>
      </c>
      <c r="S897" t="e" vm="1">
        <f t="shared" si="151"/>
        <v>#VALUE!</v>
      </c>
      <c r="T897" s="47" t="e" vm="1">
        <f t="shared" si="152"/>
        <v>#VALUE!</v>
      </c>
      <c r="U897" t="e" vm="1">
        <f t="shared" si="153"/>
        <v>#VALUE!</v>
      </c>
    </row>
    <row r="898" spans="1:21">
      <c r="A898">
        <v>888</v>
      </c>
      <c r="C898" t="e" vm="2">
        <f>[1]!GenLognormal($C$9,$C$10)</f>
        <v>#VALUE!</v>
      </c>
      <c r="D898" t="e" vm="2">
        <f>[1]!GenLognormal($D$9,$D$10)</f>
        <v>#VALUE!</v>
      </c>
      <c r="E898" t="e" vm="2">
        <f>[1]!genNormal($E$9,$E$10)</f>
        <v>#VALUE!</v>
      </c>
      <c r="F898" t="e" vm="1">
        <f t="shared" si="144"/>
        <v>#VALUE!</v>
      </c>
      <c r="G898" t="e" vm="2">
        <f>[1]!GenLognormal($G$9,$G$10)</f>
        <v>#VALUE!</v>
      </c>
      <c r="H898" t="e" vm="2">
        <f>[1]!genBinomial(1,0.593)</f>
        <v>#VALUE!</v>
      </c>
      <c r="I898" s="13" t="e" vm="1">
        <f t="shared" si="154"/>
        <v>#VALUE!</v>
      </c>
      <c r="J898" t="e" vm="2">
        <f>[1]!genUniform($J$9,$J$10)</f>
        <v>#VALUE!</v>
      </c>
      <c r="K898" t="e" vm="1">
        <f t="shared" si="145"/>
        <v>#VALUE!</v>
      </c>
      <c r="L898" s="47" t="e" vm="1">
        <f t="shared" si="146"/>
        <v>#VALUE!</v>
      </c>
      <c r="M898" t="e" vm="1">
        <f t="shared" si="147"/>
        <v>#VALUE!</v>
      </c>
      <c r="N898" t="e" vm="2">
        <f>[1]!genUniform($N$9,$N$10)</f>
        <v>#VALUE!</v>
      </c>
      <c r="O898" t="e" vm="1">
        <f t="shared" si="148"/>
        <v>#VALUE!</v>
      </c>
      <c r="P898" s="47" t="e" vm="1">
        <f t="shared" si="149"/>
        <v>#VALUE!</v>
      </c>
      <c r="Q898" t="e" vm="1">
        <f t="shared" si="150"/>
        <v>#VALUE!</v>
      </c>
      <c r="R898" t="e" vm="2">
        <f>[1]!genUniform($J$9,$J$10)</f>
        <v>#VALUE!</v>
      </c>
      <c r="S898" t="e" vm="1">
        <f t="shared" si="151"/>
        <v>#VALUE!</v>
      </c>
      <c r="T898" s="47" t="e" vm="1">
        <f t="shared" si="152"/>
        <v>#VALUE!</v>
      </c>
      <c r="U898" t="e" vm="1">
        <f t="shared" si="153"/>
        <v>#VALUE!</v>
      </c>
    </row>
    <row r="899" spans="1:21">
      <c r="A899">
        <v>889</v>
      </c>
      <c r="C899" t="e" vm="2">
        <f>[1]!GenLognormal($C$9,$C$10)</f>
        <v>#VALUE!</v>
      </c>
      <c r="D899" t="e" vm="2">
        <f>[1]!GenLognormal($D$9,$D$10)</f>
        <v>#VALUE!</v>
      </c>
      <c r="E899" t="e" vm="2">
        <f>[1]!genNormal($E$9,$E$10)</f>
        <v>#VALUE!</v>
      </c>
      <c r="F899" t="e" vm="1">
        <f t="shared" si="144"/>
        <v>#VALUE!</v>
      </c>
      <c r="G899" t="e" vm="2">
        <f>[1]!GenLognormal($G$9,$G$10)</f>
        <v>#VALUE!</v>
      </c>
      <c r="H899" t="e" vm="2">
        <f>[1]!genBinomial(1,0.593)</f>
        <v>#VALUE!</v>
      </c>
      <c r="I899" s="13" t="e" vm="1">
        <f t="shared" si="154"/>
        <v>#VALUE!</v>
      </c>
      <c r="J899" t="e" vm="2">
        <f>[1]!genUniform($J$9,$J$10)</f>
        <v>#VALUE!</v>
      </c>
      <c r="K899" t="e" vm="1">
        <f t="shared" si="145"/>
        <v>#VALUE!</v>
      </c>
      <c r="L899" s="47" t="e" vm="1">
        <f t="shared" si="146"/>
        <v>#VALUE!</v>
      </c>
      <c r="M899" t="e" vm="1">
        <f t="shared" si="147"/>
        <v>#VALUE!</v>
      </c>
      <c r="N899" t="e" vm="2">
        <f>[1]!genUniform($N$9,$N$10)</f>
        <v>#VALUE!</v>
      </c>
      <c r="O899" t="e" vm="1">
        <f t="shared" si="148"/>
        <v>#VALUE!</v>
      </c>
      <c r="P899" s="47" t="e" vm="1">
        <f t="shared" si="149"/>
        <v>#VALUE!</v>
      </c>
      <c r="Q899" t="e" vm="1">
        <f t="shared" si="150"/>
        <v>#VALUE!</v>
      </c>
      <c r="R899" t="e" vm="2">
        <f>[1]!genUniform($J$9,$J$10)</f>
        <v>#VALUE!</v>
      </c>
      <c r="S899" t="e" vm="1">
        <f t="shared" si="151"/>
        <v>#VALUE!</v>
      </c>
      <c r="T899" s="47" t="e" vm="1">
        <f t="shared" si="152"/>
        <v>#VALUE!</v>
      </c>
      <c r="U899" t="e" vm="1">
        <f t="shared" si="153"/>
        <v>#VALUE!</v>
      </c>
    </row>
    <row r="900" spans="1:21">
      <c r="A900">
        <v>890</v>
      </c>
      <c r="C900" t="e" vm="2">
        <f>[1]!GenLognormal($C$9,$C$10)</f>
        <v>#VALUE!</v>
      </c>
      <c r="D900" t="e" vm="2">
        <f>[1]!GenLognormal($D$9,$D$10)</f>
        <v>#VALUE!</v>
      </c>
      <c r="E900" t="e" vm="2">
        <f>[1]!genNormal($E$9,$E$10)</f>
        <v>#VALUE!</v>
      </c>
      <c r="F900" t="e" vm="1">
        <f t="shared" si="144"/>
        <v>#VALUE!</v>
      </c>
      <c r="G900" t="e" vm="2">
        <f>[1]!GenLognormal($G$9,$G$10)</f>
        <v>#VALUE!</v>
      </c>
      <c r="H900" t="e" vm="2">
        <f>[1]!genBinomial(1,0.593)</f>
        <v>#VALUE!</v>
      </c>
      <c r="I900" s="13" t="e" vm="1">
        <f t="shared" si="154"/>
        <v>#VALUE!</v>
      </c>
      <c r="J900" t="e" vm="2">
        <f>[1]!genUniform($J$9,$J$10)</f>
        <v>#VALUE!</v>
      </c>
      <c r="K900" t="e" vm="1">
        <f t="shared" si="145"/>
        <v>#VALUE!</v>
      </c>
      <c r="L900" s="47" t="e" vm="1">
        <f t="shared" si="146"/>
        <v>#VALUE!</v>
      </c>
      <c r="M900" t="e" vm="1">
        <f t="shared" si="147"/>
        <v>#VALUE!</v>
      </c>
      <c r="N900" t="e" vm="2">
        <f>[1]!genUniform($N$9,$N$10)</f>
        <v>#VALUE!</v>
      </c>
      <c r="O900" t="e" vm="1">
        <f t="shared" si="148"/>
        <v>#VALUE!</v>
      </c>
      <c r="P900" s="47" t="e" vm="1">
        <f t="shared" si="149"/>
        <v>#VALUE!</v>
      </c>
      <c r="Q900" t="e" vm="1">
        <f t="shared" si="150"/>
        <v>#VALUE!</v>
      </c>
      <c r="R900" t="e" vm="2">
        <f>[1]!genUniform($J$9,$J$10)</f>
        <v>#VALUE!</v>
      </c>
      <c r="S900" t="e" vm="1">
        <f t="shared" si="151"/>
        <v>#VALUE!</v>
      </c>
      <c r="T900" s="47" t="e" vm="1">
        <f t="shared" si="152"/>
        <v>#VALUE!</v>
      </c>
      <c r="U900" t="e" vm="1">
        <f t="shared" si="153"/>
        <v>#VALUE!</v>
      </c>
    </row>
    <row r="901" spans="1:21">
      <c r="A901">
        <v>891</v>
      </c>
      <c r="C901" t="e" vm="2">
        <f>[1]!GenLognormal($C$9,$C$10)</f>
        <v>#VALUE!</v>
      </c>
      <c r="D901" t="e" vm="2">
        <f>[1]!GenLognormal($D$9,$D$10)</f>
        <v>#VALUE!</v>
      </c>
      <c r="E901" t="e" vm="2">
        <f>[1]!genNormal($E$9,$E$10)</f>
        <v>#VALUE!</v>
      </c>
      <c r="F901" t="e" vm="1">
        <f t="shared" si="144"/>
        <v>#VALUE!</v>
      </c>
      <c r="G901" t="e" vm="2">
        <f>[1]!GenLognormal($G$9,$G$10)</f>
        <v>#VALUE!</v>
      </c>
      <c r="H901" t="e" vm="2">
        <f>[1]!genBinomial(1,0.593)</f>
        <v>#VALUE!</v>
      </c>
      <c r="I901" s="13" t="e" vm="1">
        <f t="shared" si="154"/>
        <v>#VALUE!</v>
      </c>
      <c r="J901" t="e" vm="2">
        <f>[1]!genUniform($J$9,$J$10)</f>
        <v>#VALUE!</v>
      </c>
      <c r="K901" t="e" vm="1">
        <f t="shared" si="145"/>
        <v>#VALUE!</v>
      </c>
      <c r="L901" s="47" t="e" vm="1">
        <f t="shared" si="146"/>
        <v>#VALUE!</v>
      </c>
      <c r="M901" t="e" vm="1">
        <f t="shared" si="147"/>
        <v>#VALUE!</v>
      </c>
      <c r="N901" t="e" vm="2">
        <f>[1]!genUniform($N$9,$N$10)</f>
        <v>#VALUE!</v>
      </c>
      <c r="O901" t="e" vm="1">
        <f t="shared" si="148"/>
        <v>#VALUE!</v>
      </c>
      <c r="P901" s="47" t="e" vm="1">
        <f t="shared" si="149"/>
        <v>#VALUE!</v>
      </c>
      <c r="Q901" t="e" vm="1">
        <f t="shared" si="150"/>
        <v>#VALUE!</v>
      </c>
      <c r="R901" t="e" vm="2">
        <f>[1]!genUniform($J$9,$J$10)</f>
        <v>#VALUE!</v>
      </c>
      <c r="S901" t="e" vm="1">
        <f t="shared" si="151"/>
        <v>#VALUE!</v>
      </c>
      <c r="T901" s="47" t="e" vm="1">
        <f t="shared" si="152"/>
        <v>#VALUE!</v>
      </c>
      <c r="U901" t="e" vm="1">
        <f t="shared" si="153"/>
        <v>#VALUE!</v>
      </c>
    </row>
    <row r="902" spans="1:21">
      <c r="A902">
        <v>892</v>
      </c>
      <c r="C902" t="e" vm="2">
        <f>[1]!GenLognormal($C$9,$C$10)</f>
        <v>#VALUE!</v>
      </c>
      <c r="D902" t="e" vm="2">
        <f>[1]!GenLognormal($D$9,$D$10)</f>
        <v>#VALUE!</v>
      </c>
      <c r="E902" t="e" vm="2">
        <f>[1]!genNormal($E$9,$E$10)</f>
        <v>#VALUE!</v>
      </c>
      <c r="F902" t="e" vm="1">
        <f t="shared" si="144"/>
        <v>#VALUE!</v>
      </c>
      <c r="G902" t="e" vm="2">
        <f>[1]!GenLognormal($G$9,$G$10)</f>
        <v>#VALUE!</v>
      </c>
      <c r="H902" t="e" vm="2">
        <f>[1]!genBinomial(1,0.593)</f>
        <v>#VALUE!</v>
      </c>
      <c r="I902" s="13" t="e" vm="1">
        <f t="shared" si="154"/>
        <v>#VALUE!</v>
      </c>
      <c r="J902" t="e" vm="2">
        <f>[1]!genUniform($J$9,$J$10)</f>
        <v>#VALUE!</v>
      </c>
      <c r="K902" t="e" vm="1">
        <f t="shared" si="145"/>
        <v>#VALUE!</v>
      </c>
      <c r="L902" s="47" t="e" vm="1">
        <f t="shared" si="146"/>
        <v>#VALUE!</v>
      </c>
      <c r="M902" t="e" vm="1">
        <f t="shared" si="147"/>
        <v>#VALUE!</v>
      </c>
      <c r="N902" t="e" vm="2">
        <f>[1]!genUniform($N$9,$N$10)</f>
        <v>#VALUE!</v>
      </c>
      <c r="O902" t="e" vm="1">
        <f t="shared" si="148"/>
        <v>#VALUE!</v>
      </c>
      <c r="P902" s="47" t="e" vm="1">
        <f t="shared" si="149"/>
        <v>#VALUE!</v>
      </c>
      <c r="Q902" t="e" vm="1">
        <f t="shared" si="150"/>
        <v>#VALUE!</v>
      </c>
      <c r="R902" t="e" vm="2">
        <f>[1]!genUniform($J$9,$J$10)</f>
        <v>#VALUE!</v>
      </c>
      <c r="S902" t="e" vm="1">
        <f t="shared" si="151"/>
        <v>#VALUE!</v>
      </c>
      <c r="T902" s="47" t="e" vm="1">
        <f t="shared" si="152"/>
        <v>#VALUE!</v>
      </c>
      <c r="U902" t="e" vm="1">
        <f t="shared" si="153"/>
        <v>#VALUE!</v>
      </c>
    </row>
    <row r="903" spans="1:21">
      <c r="A903">
        <v>893</v>
      </c>
      <c r="C903" t="e" vm="2">
        <f>[1]!GenLognormal($C$9,$C$10)</f>
        <v>#VALUE!</v>
      </c>
      <c r="D903" t="e" vm="2">
        <f>[1]!GenLognormal($D$9,$D$10)</f>
        <v>#VALUE!</v>
      </c>
      <c r="E903" t="e" vm="2">
        <f>[1]!genNormal($E$9,$E$10)</f>
        <v>#VALUE!</v>
      </c>
      <c r="F903" t="e" vm="1">
        <f t="shared" si="144"/>
        <v>#VALUE!</v>
      </c>
      <c r="G903" t="e" vm="2">
        <f>[1]!GenLognormal($G$9,$G$10)</f>
        <v>#VALUE!</v>
      </c>
      <c r="H903" t="e" vm="2">
        <f>[1]!genBinomial(1,0.593)</f>
        <v>#VALUE!</v>
      </c>
      <c r="I903" s="13" t="e" vm="1">
        <f t="shared" si="154"/>
        <v>#VALUE!</v>
      </c>
      <c r="J903" t="e" vm="2">
        <f>[1]!genUniform($J$9,$J$10)</f>
        <v>#VALUE!</v>
      </c>
      <c r="K903" t="e" vm="1">
        <f t="shared" si="145"/>
        <v>#VALUE!</v>
      </c>
      <c r="L903" s="47" t="e" vm="1">
        <f t="shared" si="146"/>
        <v>#VALUE!</v>
      </c>
      <c r="M903" t="e" vm="1">
        <f t="shared" si="147"/>
        <v>#VALUE!</v>
      </c>
      <c r="N903" t="e" vm="2">
        <f>[1]!genUniform($N$9,$N$10)</f>
        <v>#VALUE!</v>
      </c>
      <c r="O903" t="e" vm="1">
        <f t="shared" si="148"/>
        <v>#VALUE!</v>
      </c>
      <c r="P903" s="47" t="e" vm="1">
        <f t="shared" si="149"/>
        <v>#VALUE!</v>
      </c>
      <c r="Q903" t="e" vm="1">
        <f t="shared" si="150"/>
        <v>#VALUE!</v>
      </c>
      <c r="R903" t="e" vm="2">
        <f>[1]!genUniform($J$9,$J$10)</f>
        <v>#VALUE!</v>
      </c>
      <c r="S903" t="e" vm="1">
        <f t="shared" si="151"/>
        <v>#VALUE!</v>
      </c>
      <c r="T903" s="47" t="e" vm="1">
        <f t="shared" si="152"/>
        <v>#VALUE!</v>
      </c>
      <c r="U903" t="e" vm="1">
        <f t="shared" si="153"/>
        <v>#VALUE!</v>
      </c>
    </row>
    <row r="904" spans="1:21">
      <c r="A904">
        <v>894</v>
      </c>
      <c r="C904" t="e" vm="2">
        <f>[1]!GenLognormal($C$9,$C$10)</f>
        <v>#VALUE!</v>
      </c>
      <c r="D904" t="e" vm="2">
        <f>[1]!GenLognormal($D$9,$D$10)</f>
        <v>#VALUE!</v>
      </c>
      <c r="E904" t="e" vm="2">
        <f>[1]!genNormal($E$9,$E$10)</f>
        <v>#VALUE!</v>
      </c>
      <c r="F904" t="e" vm="1">
        <f t="shared" si="144"/>
        <v>#VALUE!</v>
      </c>
      <c r="G904" t="e" vm="2">
        <f>[1]!GenLognormal($G$9,$G$10)</f>
        <v>#VALUE!</v>
      </c>
      <c r="H904" t="e" vm="2">
        <f>[1]!genBinomial(1,0.593)</f>
        <v>#VALUE!</v>
      </c>
      <c r="I904" s="13" t="e" vm="1">
        <f t="shared" si="154"/>
        <v>#VALUE!</v>
      </c>
      <c r="J904" t="e" vm="2">
        <f>[1]!genUniform($J$9,$J$10)</f>
        <v>#VALUE!</v>
      </c>
      <c r="K904" t="e" vm="1">
        <f t="shared" si="145"/>
        <v>#VALUE!</v>
      </c>
      <c r="L904" s="47" t="e" vm="1">
        <f t="shared" si="146"/>
        <v>#VALUE!</v>
      </c>
      <c r="M904" t="e" vm="1">
        <f t="shared" si="147"/>
        <v>#VALUE!</v>
      </c>
      <c r="N904" t="e" vm="2">
        <f>[1]!genUniform($N$9,$N$10)</f>
        <v>#VALUE!</v>
      </c>
      <c r="O904" t="e" vm="1">
        <f t="shared" si="148"/>
        <v>#VALUE!</v>
      </c>
      <c r="P904" s="47" t="e" vm="1">
        <f t="shared" si="149"/>
        <v>#VALUE!</v>
      </c>
      <c r="Q904" t="e" vm="1">
        <f t="shared" si="150"/>
        <v>#VALUE!</v>
      </c>
      <c r="R904" t="e" vm="2">
        <f>[1]!genUniform($J$9,$J$10)</f>
        <v>#VALUE!</v>
      </c>
      <c r="S904" t="e" vm="1">
        <f t="shared" si="151"/>
        <v>#VALUE!</v>
      </c>
      <c r="T904" s="47" t="e" vm="1">
        <f t="shared" si="152"/>
        <v>#VALUE!</v>
      </c>
      <c r="U904" t="e" vm="1">
        <f t="shared" si="153"/>
        <v>#VALUE!</v>
      </c>
    </row>
    <row r="905" spans="1:21">
      <c r="A905">
        <v>895</v>
      </c>
      <c r="C905" t="e" vm="2">
        <f>[1]!GenLognormal($C$9,$C$10)</f>
        <v>#VALUE!</v>
      </c>
      <c r="D905" t="e" vm="2">
        <f>[1]!GenLognormal($D$9,$D$10)</f>
        <v>#VALUE!</v>
      </c>
      <c r="E905" t="e" vm="2">
        <f>[1]!genNormal($E$9,$E$10)</f>
        <v>#VALUE!</v>
      </c>
      <c r="F905" t="e" vm="1">
        <f t="shared" si="144"/>
        <v>#VALUE!</v>
      </c>
      <c r="G905" t="e" vm="2">
        <f>[1]!GenLognormal($G$9,$G$10)</f>
        <v>#VALUE!</v>
      </c>
      <c r="H905" t="e" vm="2">
        <f>[1]!genBinomial(1,0.593)</f>
        <v>#VALUE!</v>
      </c>
      <c r="I905" s="13" t="e" vm="1">
        <f t="shared" si="154"/>
        <v>#VALUE!</v>
      </c>
      <c r="J905" t="e" vm="2">
        <f>[1]!genUniform($J$9,$J$10)</f>
        <v>#VALUE!</v>
      </c>
      <c r="K905" t="e" vm="1">
        <f t="shared" si="145"/>
        <v>#VALUE!</v>
      </c>
      <c r="L905" s="47" t="e" vm="1">
        <f t="shared" si="146"/>
        <v>#VALUE!</v>
      </c>
      <c r="M905" t="e" vm="1">
        <f t="shared" si="147"/>
        <v>#VALUE!</v>
      </c>
      <c r="N905" t="e" vm="2">
        <f>[1]!genUniform($N$9,$N$10)</f>
        <v>#VALUE!</v>
      </c>
      <c r="O905" t="e" vm="1">
        <f t="shared" si="148"/>
        <v>#VALUE!</v>
      </c>
      <c r="P905" s="47" t="e" vm="1">
        <f t="shared" si="149"/>
        <v>#VALUE!</v>
      </c>
      <c r="Q905" t="e" vm="1">
        <f t="shared" si="150"/>
        <v>#VALUE!</v>
      </c>
      <c r="R905" t="e" vm="2">
        <f>[1]!genUniform($J$9,$J$10)</f>
        <v>#VALUE!</v>
      </c>
      <c r="S905" t="e" vm="1">
        <f t="shared" si="151"/>
        <v>#VALUE!</v>
      </c>
      <c r="T905" s="47" t="e" vm="1">
        <f t="shared" si="152"/>
        <v>#VALUE!</v>
      </c>
      <c r="U905" t="e" vm="1">
        <f t="shared" si="153"/>
        <v>#VALUE!</v>
      </c>
    </row>
    <row r="906" spans="1:21">
      <c r="A906">
        <v>896</v>
      </c>
      <c r="C906" t="e" vm="2">
        <f>[1]!GenLognormal($C$9,$C$10)</f>
        <v>#VALUE!</v>
      </c>
      <c r="D906" t="e" vm="2">
        <f>[1]!GenLognormal($D$9,$D$10)</f>
        <v>#VALUE!</v>
      </c>
      <c r="E906" t="e" vm="2">
        <f>[1]!genNormal($E$9,$E$10)</f>
        <v>#VALUE!</v>
      </c>
      <c r="F906" t="e" vm="1">
        <f t="shared" si="144"/>
        <v>#VALUE!</v>
      </c>
      <c r="G906" t="e" vm="2">
        <f>[1]!GenLognormal($G$9,$G$10)</f>
        <v>#VALUE!</v>
      </c>
      <c r="H906" t="e" vm="2">
        <f>[1]!genBinomial(1,0.593)</f>
        <v>#VALUE!</v>
      </c>
      <c r="I906" s="13" t="e" vm="1">
        <f t="shared" si="154"/>
        <v>#VALUE!</v>
      </c>
      <c r="J906" t="e" vm="2">
        <f>[1]!genUniform($J$9,$J$10)</f>
        <v>#VALUE!</v>
      </c>
      <c r="K906" t="e" vm="1">
        <f t="shared" si="145"/>
        <v>#VALUE!</v>
      </c>
      <c r="L906" s="47" t="e" vm="1">
        <f t="shared" si="146"/>
        <v>#VALUE!</v>
      </c>
      <c r="M906" t="e" vm="1">
        <f t="shared" si="147"/>
        <v>#VALUE!</v>
      </c>
      <c r="N906" t="e" vm="2">
        <f>[1]!genUniform($N$9,$N$10)</f>
        <v>#VALUE!</v>
      </c>
      <c r="O906" t="e" vm="1">
        <f t="shared" si="148"/>
        <v>#VALUE!</v>
      </c>
      <c r="P906" s="47" t="e" vm="1">
        <f t="shared" si="149"/>
        <v>#VALUE!</v>
      </c>
      <c r="Q906" t="e" vm="1">
        <f t="shared" si="150"/>
        <v>#VALUE!</v>
      </c>
      <c r="R906" t="e" vm="2">
        <f>[1]!genUniform($J$9,$J$10)</f>
        <v>#VALUE!</v>
      </c>
      <c r="S906" t="e" vm="1">
        <f t="shared" si="151"/>
        <v>#VALUE!</v>
      </c>
      <c r="T906" s="47" t="e" vm="1">
        <f t="shared" si="152"/>
        <v>#VALUE!</v>
      </c>
      <c r="U906" t="e" vm="1">
        <f t="shared" si="153"/>
        <v>#VALUE!</v>
      </c>
    </row>
    <row r="907" spans="1:21">
      <c r="A907">
        <v>897</v>
      </c>
      <c r="C907" t="e" vm="2">
        <f>[1]!GenLognormal($C$9,$C$10)</f>
        <v>#VALUE!</v>
      </c>
      <c r="D907" t="e" vm="2">
        <f>[1]!GenLognormal($D$9,$D$10)</f>
        <v>#VALUE!</v>
      </c>
      <c r="E907" t="e" vm="2">
        <f>[1]!genNormal($E$9,$E$10)</f>
        <v>#VALUE!</v>
      </c>
      <c r="F907" t="e" vm="1">
        <f t="shared" si="144"/>
        <v>#VALUE!</v>
      </c>
      <c r="G907" t="e" vm="2">
        <f>[1]!GenLognormal($G$9,$G$10)</f>
        <v>#VALUE!</v>
      </c>
      <c r="H907" t="e" vm="2">
        <f>[1]!genBinomial(1,0.593)</f>
        <v>#VALUE!</v>
      </c>
      <c r="I907" s="13" t="e" vm="1">
        <f t="shared" si="154"/>
        <v>#VALUE!</v>
      </c>
      <c r="J907" t="e" vm="2">
        <f>[1]!genUniform($J$9,$J$10)</f>
        <v>#VALUE!</v>
      </c>
      <c r="K907" t="e" vm="1">
        <f t="shared" si="145"/>
        <v>#VALUE!</v>
      </c>
      <c r="L907" s="47" t="e" vm="1">
        <f t="shared" si="146"/>
        <v>#VALUE!</v>
      </c>
      <c r="M907" t="e" vm="1">
        <f t="shared" si="147"/>
        <v>#VALUE!</v>
      </c>
      <c r="N907" t="e" vm="2">
        <f>[1]!genUniform($N$9,$N$10)</f>
        <v>#VALUE!</v>
      </c>
      <c r="O907" t="e" vm="1">
        <f t="shared" si="148"/>
        <v>#VALUE!</v>
      </c>
      <c r="P907" s="47" t="e" vm="1">
        <f t="shared" si="149"/>
        <v>#VALUE!</v>
      </c>
      <c r="Q907" t="e" vm="1">
        <f t="shared" si="150"/>
        <v>#VALUE!</v>
      </c>
      <c r="R907" t="e" vm="2">
        <f>[1]!genUniform($J$9,$J$10)</f>
        <v>#VALUE!</v>
      </c>
      <c r="S907" t="e" vm="1">
        <f t="shared" si="151"/>
        <v>#VALUE!</v>
      </c>
      <c r="T907" s="47" t="e" vm="1">
        <f t="shared" si="152"/>
        <v>#VALUE!</v>
      </c>
      <c r="U907" t="e" vm="1">
        <f t="shared" si="153"/>
        <v>#VALUE!</v>
      </c>
    </row>
    <row r="908" spans="1:21">
      <c r="A908">
        <v>898</v>
      </c>
      <c r="C908" t="e" vm="2">
        <f>[1]!GenLognormal($C$9,$C$10)</f>
        <v>#VALUE!</v>
      </c>
      <c r="D908" t="e" vm="2">
        <f>[1]!GenLognormal($D$9,$D$10)</f>
        <v>#VALUE!</v>
      </c>
      <c r="E908" t="e" vm="2">
        <f>[1]!genNormal($E$9,$E$10)</f>
        <v>#VALUE!</v>
      </c>
      <c r="F908" t="e" vm="1">
        <f t="shared" ref="F908:F971" si="155">IF(E908&gt;45,E908,45)</f>
        <v>#VALUE!</v>
      </c>
      <c r="G908" t="e" vm="2">
        <f>[1]!GenLognormal($G$9,$G$10)</f>
        <v>#VALUE!</v>
      </c>
      <c r="H908" t="e" vm="2">
        <f>[1]!genBinomial(1,0.593)</f>
        <v>#VALUE!</v>
      </c>
      <c r="I908" s="13" t="e" vm="1">
        <f t="shared" si="154"/>
        <v>#VALUE!</v>
      </c>
      <c r="J908" t="e" vm="2">
        <f>[1]!genUniform($J$9,$J$10)</f>
        <v>#VALUE!</v>
      </c>
      <c r="K908" t="e" vm="1">
        <f t="shared" ref="K908:K971" si="156">_xlfn.LOGNORM.INV($J908,$K$9,$K$10)</f>
        <v>#VALUE!</v>
      </c>
      <c r="L908" s="47" t="e" vm="1">
        <f t="shared" ref="L908:L971" si="157">K908*$I908/24/60</f>
        <v>#VALUE!</v>
      </c>
      <c r="M908" t="e" vm="1">
        <f t="shared" ref="M908:M971" si="158">L908*24*60/$D908</f>
        <v>#VALUE!</v>
      </c>
      <c r="N908" t="e" vm="2">
        <f>[1]!genUniform($N$9,$N$10)</f>
        <v>#VALUE!</v>
      </c>
      <c r="O908" t="e" vm="1">
        <f t="shared" ref="O908:O971" si="159">_xlfn.LOGNORM.INV($R908,$S$9,$S$10)</f>
        <v>#VALUE!</v>
      </c>
      <c r="P908" s="47" t="e" vm="1">
        <f t="shared" ref="P908:P971" si="160">O908*$I908/24/60</f>
        <v>#VALUE!</v>
      </c>
      <c r="Q908" t="e" vm="1">
        <f t="shared" ref="Q908:Q971" si="161">P908*24*60/$D908</f>
        <v>#VALUE!</v>
      </c>
      <c r="R908" t="e" vm="2">
        <f>[1]!genUniform($J$9,$J$10)</f>
        <v>#VALUE!</v>
      </c>
      <c r="S908" t="e" vm="1">
        <f t="shared" ref="S908:S971" si="162">_xlfn.LOGNORM.INV($R908,$S$9,$S$10)</f>
        <v>#VALUE!</v>
      </c>
      <c r="T908" s="47" t="e" vm="1">
        <f t="shared" ref="T908:T971" si="163">S908*$I908/24/60</f>
        <v>#VALUE!</v>
      </c>
      <c r="U908" t="e" vm="1">
        <f t="shared" ref="U908:U971" si="164">T908*24*60/$D908</f>
        <v>#VALUE!</v>
      </c>
    </row>
    <row r="909" spans="1:21">
      <c r="A909">
        <v>899</v>
      </c>
      <c r="C909" t="e" vm="2">
        <f>[1]!GenLognormal($C$9,$C$10)</f>
        <v>#VALUE!</v>
      </c>
      <c r="D909" t="e" vm="2">
        <f>[1]!GenLognormal($D$9,$D$10)</f>
        <v>#VALUE!</v>
      </c>
      <c r="E909" t="e" vm="2">
        <f>[1]!genNormal($E$9,$E$10)</f>
        <v>#VALUE!</v>
      </c>
      <c r="F909" t="e" vm="1">
        <f t="shared" si="155"/>
        <v>#VALUE!</v>
      </c>
      <c r="G909" t="e" vm="2">
        <f>[1]!GenLognormal($G$9,$G$10)</f>
        <v>#VALUE!</v>
      </c>
      <c r="H909" t="e" vm="2">
        <f>[1]!genBinomial(1,0.593)</f>
        <v>#VALUE!</v>
      </c>
      <c r="I909" s="13" t="e" vm="1">
        <f t="shared" si="154"/>
        <v>#VALUE!</v>
      </c>
      <c r="J909" t="e" vm="2">
        <f>[1]!genUniform($J$9,$J$10)</f>
        <v>#VALUE!</v>
      </c>
      <c r="K909" t="e" vm="1">
        <f t="shared" si="156"/>
        <v>#VALUE!</v>
      </c>
      <c r="L909" s="47" t="e" vm="1">
        <f t="shared" si="157"/>
        <v>#VALUE!</v>
      </c>
      <c r="M909" t="e" vm="1">
        <f t="shared" si="158"/>
        <v>#VALUE!</v>
      </c>
      <c r="N909" t="e" vm="2">
        <f>[1]!genUniform($N$9,$N$10)</f>
        <v>#VALUE!</v>
      </c>
      <c r="O909" t="e" vm="1">
        <f t="shared" si="159"/>
        <v>#VALUE!</v>
      </c>
      <c r="P909" s="47" t="e" vm="1">
        <f t="shared" si="160"/>
        <v>#VALUE!</v>
      </c>
      <c r="Q909" t="e" vm="1">
        <f t="shared" si="161"/>
        <v>#VALUE!</v>
      </c>
      <c r="R909" t="e" vm="2">
        <f>[1]!genUniform($J$9,$J$10)</f>
        <v>#VALUE!</v>
      </c>
      <c r="S909" t="e" vm="1">
        <f t="shared" si="162"/>
        <v>#VALUE!</v>
      </c>
      <c r="T909" s="47" t="e" vm="1">
        <f t="shared" si="163"/>
        <v>#VALUE!</v>
      </c>
      <c r="U909" t="e" vm="1">
        <f t="shared" si="164"/>
        <v>#VALUE!</v>
      </c>
    </row>
    <row r="910" spans="1:21">
      <c r="A910">
        <v>900</v>
      </c>
      <c r="C910" t="e" vm="2">
        <f>[1]!GenLognormal($C$9,$C$10)</f>
        <v>#VALUE!</v>
      </c>
      <c r="D910" t="e" vm="2">
        <f>[1]!GenLognormal($D$9,$D$10)</f>
        <v>#VALUE!</v>
      </c>
      <c r="E910" t="e" vm="2">
        <f>[1]!genNormal($E$9,$E$10)</f>
        <v>#VALUE!</v>
      </c>
      <c r="F910" t="e" vm="1">
        <f t="shared" si="155"/>
        <v>#VALUE!</v>
      </c>
      <c r="G910" t="e" vm="2">
        <f>[1]!GenLognormal($G$9,$G$10)</f>
        <v>#VALUE!</v>
      </c>
      <c r="H910" t="e" vm="2">
        <f>[1]!genBinomial(1,0.593)</f>
        <v>#VALUE!</v>
      </c>
      <c r="I910" s="13" t="e" vm="1">
        <f t="shared" si="154"/>
        <v>#VALUE!</v>
      </c>
      <c r="J910" t="e" vm="2">
        <f>[1]!genUniform($J$9,$J$10)</f>
        <v>#VALUE!</v>
      </c>
      <c r="K910" t="e" vm="1">
        <f t="shared" si="156"/>
        <v>#VALUE!</v>
      </c>
      <c r="L910" s="47" t="e" vm="1">
        <f t="shared" si="157"/>
        <v>#VALUE!</v>
      </c>
      <c r="M910" t="e" vm="1">
        <f t="shared" si="158"/>
        <v>#VALUE!</v>
      </c>
      <c r="N910" t="e" vm="2">
        <f>[1]!genUniform($N$9,$N$10)</f>
        <v>#VALUE!</v>
      </c>
      <c r="O910" t="e" vm="1">
        <f t="shared" si="159"/>
        <v>#VALUE!</v>
      </c>
      <c r="P910" s="47" t="e" vm="1">
        <f t="shared" si="160"/>
        <v>#VALUE!</v>
      </c>
      <c r="Q910" t="e" vm="1">
        <f t="shared" si="161"/>
        <v>#VALUE!</v>
      </c>
      <c r="R910" t="e" vm="2">
        <f>[1]!genUniform($J$9,$J$10)</f>
        <v>#VALUE!</v>
      </c>
      <c r="S910" t="e" vm="1">
        <f t="shared" si="162"/>
        <v>#VALUE!</v>
      </c>
      <c r="T910" s="47" t="e" vm="1">
        <f t="shared" si="163"/>
        <v>#VALUE!</v>
      </c>
      <c r="U910" t="e" vm="1">
        <f t="shared" si="164"/>
        <v>#VALUE!</v>
      </c>
    </row>
    <row r="911" spans="1:21">
      <c r="A911">
        <v>901</v>
      </c>
      <c r="C911" t="e" vm="2">
        <f>[1]!GenLognormal($C$9,$C$10)</f>
        <v>#VALUE!</v>
      </c>
      <c r="D911" t="e" vm="2">
        <f>[1]!GenLognormal($D$9,$D$10)</f>
        <v>#VALUE!</v>
      </c>
      <c r="E911" t="e" vm="2">
        <f>[1]!genNormal($E$9,$E$10)</f>
        <v>#VALUE!</v>
      </c>
      <c r="F911" t="e" vm="1">
        <f t="shared" si="155"/>
        <v>#VALUE!</v>
      </c>
      <c r="G911" t="e" vm="2">
        <f>[1]!GenLognormal($G$9,$G$10)</f>
        <v>#VALUE!</v>
      </c>
      <c r="H911" t="e" vm="2">
        <f>[1]!genBinomial(1,0.593)</f>
        <v>#VALUE!</v>
      </c>
      <c r="I911" s="13" t="e" vm="1">
        <f t="shared" ref="I911:I974" si="165">(266.16-47.17*H911-2.33*G911+0.66*F911+0.017*(F911^2))*113.12/1000000*D911</f>
        <v>#VALUE!</v>
      </c>
      <c r="J911" t="e" vm="2">
        <f>[1]!genUniform($J$9,$J$10)</f>
        <v>#VALUE!</v>
      </c>
      <c r="K911" t="e" vm="1">
        <f t="shared" si="156"/>
        <v>#VALUE!</v>
      </c>
      <c r="L911" s="47" t="e" vm="1">
        <f t="shared" si="157"/>
        <v>#VALUE!</v>
      </c>
      <c r="M911" t="e" vm="1">
        <f t="shared" si="158"/>
        <v>#VALUE!</v>
      </c>
      <c r="N911" t="e" vm="2">
        <f>[1]!genUniform($N$9,$N$10)</f>
        <v>#VALUE!</v>
      </c>
      <c r="O911" t="e" vm="1">
        <f t="shared" si="159"/>
        <v>#VALUE!</v>
      </c>
      <c r="P911" s="47" t="e" vm="1">
        <f t="shared" si="160"/>
        <v>#VALUE!</v>
      </c>
      <c r="Q911" t="e" vm="1">
        <f t="shared" si="161"/>
        <v>#VALUE!</v>
      </c>
      <c r="R911" t="e" vm="2">
        <f>[1]!genUniform($J$9,$J$10)</f>
        <v>#VALUE!</v>
      </c>
      <c r="S911" t="e" vm="1">
        <f t="shared" si="162"/>
        <v>#VALUE!</v>
      </c>
      <c r="T911" s="47" t="e" vm="1">
        <f t="shared" si="163"/>
        <v>#VALUE!</v>
      </c>
      <c r="U911" t="e" vm="1">
        <f t="shared" si="164"/>
        <v>#VALUE!</v>
      </c>
    </row>
    <row r="912" spans="1:21">
      <c r="A912">
        <v>902</v>
      </c>
      <c r="C912" t="e" vm="2">
        <f>[1]!GenLognormal($C$9,$C$10)</f>
        <v>#VALUE!</v>
      </c>
      <c r="D912" t="e" vm="2">
        <f>[1]!GenLognormal($D$9,$D$10)</f>
        <v>#VALUE!</v>
      </c>
      <c r="E912" t="e" vm="2">
        <f>[1]!genNormal($E$9,$E$10)</f>
        <v>#VALUE!</v>
      </c>
      <c r="F912" t="e" vm="1">
        <f t="shared" si="155"/>
        <v>#VALUE!</v>
      </c>
      <c r="G912" t="e" vm="2">
        <f>[1]!GenLognormal($G$9,$G$10)</f>
        <v>#VALUE!</v>
      </c>
      <c r="H912" t="e" vm="2">
        <f>[1]!genBinomial(1,0.593)</f>
        <v>#VALUE!</v>
      </c>
      <c r="I912" s="13" t="e" vm="1">
        <f t="shared" si="165"/>
        <v>#VALUE!</v>
      </c>
      <c r="J912" t="e" vm="2">
        <f>[1]!genUniform($J$9,$J$10)</f>
        <v>#VALUE!</v>
      </c>
      <c r="K912" t="e" vm="1">
        <f t="shared" si="156"/>
        <v>#VALUE!</v>
      </c>
      <c r="L912" s="47" t="e" vm="1">
        <f t="shared" si="157"/>
        <v>#VALUE!</v>
      </c>
      <c r="M912" t="e" vm="1">
        <f t="shared" si="158"/>
        <v>#VALUE!</v>
      </c>
      <c r="N912" t="e" vm="2">
        <f>[1]!genUniform($N$9,$N$10)</f>
        <v>#VALUE!</v>
      </c>
      <c r="O912" t="e" vm="1">
        <f t="shared" si="159"/>
        <v>#VALUE!</v>
      </c>
      <c r="P912" s="47" t="e" vm="1">
        <f t="shared" si="160"/>
        <v>#VALUE!</v>
      </c>
      <c r="Q912" t="e" vm="1">
        <f t="shared" si="161"/>
        <v>#VALUE!</v>
      </c>
      <c r="R912" t="e" vm="2">
        <f>[1]!genUniform($J$9,$J$10)</f>
        <v>#VALUE!</v>
      </c>
      <c r="S912" t="e" vm="1">
        <f t="shared" si="162"/>
        <v>#VALUE!</v>
      </c>
      <c r="T912" s="47" t="e" vm="1">
        <f t="shared" si="163"/>
        <v>#VALUE!</v>
      </c>
      <c r="U912" t="e" vm="1">
        <f t="shared" si="164"/>
        <v>#VALUE!</v>
      </c>
    </row>
    <row r="913" spans="1:21">
      <c r="A913">
        <v>903</v>
      </c>
      <c r="C913" t="e" vm="2">
        <f>[1]!GenLognormal($C$9,$C$10)</f>
        <v>#VALUE!</v>
      </c>
      <c r="D913" t="e" vm="2">
        <f>[1]!GenLognormal($D$9,$D$10)</f>
        <v>#VALUE!</v>
      </c>
      <c r="E913" t="e" vm="2">
        <f>[1]!genNormal($E$9,$E$10)</f>
        <v>#VALUE!</v>
      </c>
      <c r="F913" t="e" vm="1">
        <f t="shared" si="155"/>
        <v>#VALUE!</v>
      </c>
      <c r="G913" t="e" vm="2">
        <f>[1]!GenLognormal($G$9,$G$10)</f>
        <v>#VALUE!</v>
      </c>
      <c r="H913" t="e" vm="2">
        <f>[1]!genBinomial(1,0.593)</f>
        <v>#VALUE!</v>
      </c>
      <c r="I913" s="13" t="e" vm="1">
        <f t="shared" si="165"/>
        <v>#VALUE!</v>
      </c>
      <c r="J913" t="e" vm="2">
        <f>[1]!genUniform($J$9,$J$10)</f>
        <v>#VALUE!</v>
      </c>
      <c r="K913" t="e" vm="1">
        <f t="shared" si="156"/>
        <v>#VALUE!</v>
      </c>
      <c r="L913" s="47" t="e" vm="1">
        <f t="shared" si="157"/>
        <v>#VALUE!</v>
      </c>
      <c r="M913" t="e" vm="1">
        <f t="shared" si="158"/>
        <v>#VALUE!</v>
      </c>
      <c r="N913" t="e" vm="2">
        <f>[1]!genUniform($N$9,$N$10)</f>
        <v>#VALUE!</v>
      </c>
      <c r="O913" t="e" vm="1">
        <f t="shared" si="159"/>
        <v>#VALUE!</v>
      </c>
      <c r="P913" s="47" t="e" vm="1">
        <f t="shared" si="160"/>
        <v>#VALUE!</v>
      </c>
      <c r="Q913" t="e" vm="1">
        <f t="shared" si="161"/>
        <v>#VALUE!</v>
      </c>
      <c r="R913" t="e" vm="2">
        <f>[1]!genUniform($J$9,$J$10)</f>
        <v>#VALUE!</v>
      </c>
      <c r="S913" t="e" vm="1">
        <f t="shared" si="162"/>
        <v>#VALUE!</v>
      </c>
      <c r="T913" s="47" t="e" vm="1">
        <f t="shared" si="163"/>
        <v>#VALUE!</v>
      </c>
      <c r="U913" t="e" vm="1">
        <f t="shared" si="164"/>
        <v>#VALUE!</v>
      </c>
    </row>
    <row r="914" spans="1:21">
      <c r="A914">
        <v>904</v>
      </c>
      <c r="C914" t="e" vm="2">
        <f>[1]!GenLognormal($C$9,$C$10)</f>
        <v>#VALUE!</v>
      </c>
      <c r="D914" t="e" vm="2">
        <f>[1]!GenLognormal($D$9,$D$10)</f>
        <v>#VALUE!</v>
      </c>
      <c r="E914" t="e" vm="2">
        <f>[1]!genNormal($E$9,$E$10)</f>
        <v>#VALUE!</v>
      </c>
      <c r="F914" t="e" vm="1">
        <f t="shared" si="155"/>
        <v>#VALUE!</v>
      </c>
      <c r="G914" t="e" vm="2">
        <f>[1]!GenLognormal($G$9,$G$10)</f>
        <v>#VALUE!</v>
      </c>
      <c r="H914" t="e" vm="2">
        <f>[1]!genBinomial(1,0.593)</f>
        <v>#VALUE!</v>
      </c>
      <c r="I914" s="13" t="e" vm="1">
        <f t="shared" si="165"/>
        <v>#VALUE!</v>
      </c>
      <c r="J914" t="e" vm="2">
        <f>[1]!genUniform($J$9,$J$10)</f>
        <v>#VALUE!</v>
      </c>
      <c r="K914" t="e" vm="1">
        <f t="shared" si="156"/>
        <v>#VALUE!</v>
      </c>
      <c r="L914" s="47" t="e" vm="1">
        <f t="shared" si="157"/>
        <v>#VALUE!</v>
      </c>
      <c r="M914" t="e" vm="1">
        <f t="shared" si="158"/>
        <v>#VALUE!</v>
      </c>
      <c r="N914" t="e" vm="2">
        <f>[1]!genUniform($N$9,$N$10)</f>
        <v>#VALUE!</v>
      </c>
      <c r="O914" t="e" vm="1">
        <f t="shared" si="159"/>
        <v>#VALUE!</v>
      </c>
      <c r="P914" s="47" t="e" vm="1">
        <f t="shared" si="160"/>
        <v>#VALUE!</v>
      </c>
      <c r="Q914" t="e" vm="1">
        <f t="shared" si="161"/>
        <v>#VALUE!</v>
      </c>
      <c r="R914" t="e" vm="2">
        <f>[1]!genUniform($J$9,$J$10)</f>
        <v>#VALUE!</v>
      </c>
      <c r="S914" t="e" vm="1">
        <f t="shared" si="162"/>
        <v>#VALUE!</v>
      </c>
      <c r="T914" s="47" t="e" vm="1">
        <f t="shared" si="163"/>
        <v>#VALUE!</v>
      </c>
      <c r="U914" t="e" vm="1">
        <f t="shared" si="164"/>
        <v>#VALUE!</v>
      </c>
    </row>
    <row r="915" spans="1:21">
      <c r="A915">
        <v>905</v>
      </c>
      <c r="C915" t="e" vm="2">
        <f>[1]!GenLognormal($C$9,$C$10)</f>
        <v>#VALUE!</v>
      </c>
      <c r="D915" t="e" vm="2">
        <f>[1]!GenLognormal($D$9,$D$10)</f>
        <v>#VALUE!</v>
      </c>
      <c r="E915" t="e" vm="2">
        <f>[1]!genNormal($E$9,$E$10)</f>
        <v>#VALUE!</v>
      </c>
      <c r="F915" t="e" vm="1">
        <f t="shared" si="155"/>
        <v>#VALUE!</v>
      </c>
      <c r="G915" t="e" vm="2">
        <f>[1]!GenLognormal($G$9,$G$10)</f>
        <v>#VALUE!</v>
      </c>
      <c r="H915" t="e" vm="2">
        <f>[1]!genBinomial(1,0.593)</f>
        <v>#VALUE!</v>
      </c>
      <c r="I915" s="13" t="e" vm="1">
        <f t="shared" si="165"/>
        <v>#VALUE!</v>
      </c>
      <c r="J915" t="e" vm="2">
        <f>[1]!genUniform($J$9,$J$10)</f>
        <v>#VALUE!</v>
      </c>
      <c r="K915" t="e" vm="1">
        <f t="shared" si="156"/>
        <v>#VALUE!</v>
      </c>
      <c r="L915" s="47" t="e" vm="1">
        <f t="shared" si="157"/>
        <v>#VALUE!</v>
      </c>
      <c r="M915" t="e" vm="1">
        <f t="shared" si="158"/>
        <v>#VALUE!</v>
      </c>
      <c r="N915" t="e" vm="2">
        <f>[1]!genUniform($N$9,$N$10)</f>
        <v>#VALUE!</v>
      </c>
      <c r="O915" t="e" vm="1">
        <f t="shared" si="159"/>
        <v>#VALUE!</v>
      </c>
      <c r="P915" s="47" t="e" vm="1">
        <f t="shared" si="160"/>
        <v>#VALUE!</v>
      </c>
      <c r="Q915" t="e" vm="1">
        <f t="shared" si="161"/>
        <v>#VALUE!</v>
      </c>
      <c r="R915" t="e" vm="2">
        <f>[1]!genUniform($J$9,$J$10)</f>
        <v>#VALUE!</v>
      </c>
      <c r="S915" t="e" vm="1">
        <f t="shared" si="162"/>
        <v>#VALUE!</v>
      </c>
      <c r="T915" s="47" t="e" vm="1">
        <f t="shared" si="163"/>
        <v>#VALUE!</v>
      </c>
      <c r="U915" t="e" vm="1">
        <f t="shared" si="164"/>
        <v>#VALUE!</v>
      </c>
    </row>
    <row r="916" spans="1:21">
      <c r="A916">
        <v>906</v>
      </c>
      <c r="C916" t="e" vm="2">
        <f>[1]!GenLognormal($C$9,$C$10)</f>
        <v>#VALUE!</v>
      </c>
      <c r="D916" t="e" vm="2">
        <f>[1]!GenLognormal($D$9,$D$10)</f>
        <v>#VALUE!</v>
      </c>
      <c r="E916" t="e" vm="2">
        <f>[1]!genNormal($E$9,$E$10)</f>
        <v>#VALUE!</v>
      </c>
      <c r="F916" t="e" vm="1">
        <f t="shared" si="155"/>
        <v>#VALUE!</v>
      </c>
      <c r="G916" t="e" vm="2">
        <f>[1]!GenLognormal($G$9,$G$10)</f>
        <v>#VALUE!</v>
      </c>
      <c r="H916" t="e" vm="2">
        <f>[1]!genBinomial(1,0.593)</f>
        <v>#VALUE!</v>
      </c>
      <c r="I916" s="13" t="e" vm="1">
        <f t="shared" si="165"/>
        <v>#VALUE!</v>
      </c>
      <c r="J916" t="e" vm="2">
        <f>[1]!genUniform($J$9,$J$10)</f>
        <v>#VALUE!</v>
      </c>
      <c r="K916" t="e" vm="1">
        <f t="shared" si="156"/>
        <v>#VALUE!</v>
      </c>
      <c r="L916" s="47" t="e" vm="1">
        <f t="shared" si="157"/>
        <v>#VALUE!</v>
      </c>
      <c r="M916" t="e" vm="1">
        <f t="shared" si="158"/>
        <v>#VALUE!</v>
      </c>
      <c r="N916" t="e" vm="2">
        <f>[1]!genUniform($N$9,$N$10)</f>
        <v>#VALUE!</v>
      </c>
      <c r="O916" t="e" vm="1">
        <f t="shared" si="159"/>
        <v>#VALUE!</v>
      </c>
      <c r="P916" s="47" t="e" vm="1">
        <f t="shared" si="160"/>
        <v>#VALUE!</v>
      </c>
      <c r="Q916" t="e" vm="1">
        <f t="shared" si="161"/>
        <v>#VALUE!</v>
      </c>
      <c r="R916" t="e" vm="2">
        <f>[1]!genUniform($J$9,$J$10)</f>
        <v>#VALUE!</v>
      </c>
      <c r="S916" t="e" vm="1">
        <f t="shared" si="162"/>
        <v>#VALUE!</v>
      </c>
      <c r="T916" s="47" t="e" vm="1">
        <f t="shared" si="163"/>
        <v>#VALUE!</v>
      </c>
      <c r="U916" t="e" vm="1">
        <f t="shared" si="164"/>
        <v>#VALUE!</v>
      </c>
    </row>
    <row r="917" spans="1:21">
      <c r="A917">
        <v>907</v>
      </c>
      <c r="C917" t="e" vm="2">
        <f>[1]!GenLognormal($C$9,$C$10)</f>
        <v>#VALUE!</v>
      </c>
      <c r="D917" t="e" vm="2">
        <f>[1]!GenLognormal($D$9,$D$10)</f>
        <v>#VALUE!</v>
      </c>
      <c r="E917" t="e" vm="2">
        <f>[1]!genNormal($E$9,$E$10)</f>
        <v>#VALUE!</v>
      </c>
      <c r="F917" t="e" vm="1">
        <f t="shared" si="155"/>
        <v>#VALUE!</v>
      </c>
      <c r="G917" t="e" vm="2">
        <f>[1]!GenLognormal($G$9,$G$10)</f>
        <v>#VALUE!</v>
      </c>
      <c r="H917" t="e" vm="2">
        <f>[1]!genBinomial(1,0.593)</f>
        <v>#VALUE!</v>
      </c>
      <c r="I917" s="13" t="e" vm="1">
        <f t="shared" si="165"/>
        <v>#VALUE!</v>
      </c>
      <c r="J917" t="e" vm="2">
        <f>[1]!genUniform($J$9,$J$10)</f>
        <v>#VALUE!</v>
      </c>
      <c r="K917" t="e" vm="1">
        <f t="shared" si="156"/>
        <v>#VALUE!</v>
      </c>
      <c r="L917" s="47" t="e" vm="1">
        <f t="shared" si="157"/>
        <v>#VALUE!</v>
      </c>
      <c r="M917" t="e" vm="1">
        <f t="shared" si="158"/>
        <v>#VALUE!</v>
      </c>
      <c r="N917" t="e" vm="2">
        <f>[1]!genUniform($N$9,$N$10)</f>
        <v>#VALUE!</v>
      </c>
      <c r="O917" t="e" vm="1">
        <f t="shared" si="159"/>
        <v>#VALUE!</v>
      </c>
      <c r="P917" s="47" t="e" vm="1">
        <f t="shared" si="160"/>
        <v>#VALUE!</v>
      </c>
      <c r="Q917" t="e" vm="1">
        <f t="shared" si="161"/>
        <v>#VALUE!</v>
      </c>
      <c r="R917" t="e" vm="2">
        <f>[1]!genUniform($J$9,$J$10)</f>
        <v>#VALUE!</v>
      </c>
      <c r="S917" t="e" vm="1">
        <f t="shared" si="162"/>
        <v>#VALUE!</v>
      </c>
      <c r="T917" s="47" t="e" vm="1">
        <f t="shared" si="163"/>
        <v>#VALUE!</v>
      </c>
      <c r="U917" t="e" vm="1">
        <f t="shared" si="164"/>
        <v>#VALUE!</v>
      </c>
    </row>
    <row r="918" spans="1:21">
      <c r="A918">
        <v>908</v>
      </c>
      <c r="C918" t="e" vm="2">
        <f>[1]!GenLognormal($C$9,$C$10)</f>
        <v>#VALUE!</v>
      </c>
      <c r="D918" t="e" vm="2">
        <f>[1]!GenLognormal($D$9,$D$10)</f>
        <v>#VALUE!</v>
      </c>
      <c r="E918" t="e" vm="2">
        <f>[1]!genNormal($E$9,$E$10)</f>
        <v>#VALUE!</v>
      </c>
      <c r="F918" t="e" vm="1">
        <f t="shared" si="155"/>
        <v>#VALUE!</v>
      </c>
      <c r="G918" t="e" vm="2">
        <f>[1]!GenLognormal($G$9,$G$10)</f>
        <v>#VALUE!</v>
      </c>
      <c r="H918" t="e" vm="2">
        <f>[1]!genBinomial(1,0.593)</f>
        <v>#VALUE!</v>
      </c>
      <c r="I918" s="13" t="e" vm="1">
        <f t="shared" si="165"/>
        <v>#VALUE!</v>
      </c>
      <c r="J918" t="e" vm="2">
        <f>[1]!genUniform($J$9,$J$10)</f>
        <v>#VALUE!</v>
      </c>
      <c r="K918" t="e" vm="1">
        <f t="shared" si="156"/>
        <v>#VALUE!</v>
      </c>
      <c r="L918" s="47" t="e" vm="1">
        <f t="shared" si="157"/>
        <v>#VALUE!</v>
      </c>
      <c r="M918" t="e" vm="1">
        <f t="shared" si="158"/>
        <v>#VALUE!</v>
      </c>
      <c r="N918" t="e" vm="2">
        <f>[1]!genUniform($N$9,$N$10)</f>
        <v>#VALUE!</v>
      </c>
      <c r="O918" t="e" vm="1">
        <f t="shared" si="159"/>
        <v>#VALUE!</v>
      </c>
      <c r="P918" s="47" t="e" vm="1">
        <f t="shared" si="160"/>
        <v>#VALUE!</v>
      </c>
      <c r="Q918" t="e" vm="1">
        <f t="shared" si="161"/>
        <v>#VALUE!</v>
      </c>
      <c r="R918" t="e" vm="2">
        <f>[1]!genUniform($J$9,$J$10)</f>
        <v>#VALUE!</v>
      </c>
      <c r="S918" t="e" vm="1">
        <f t="shared" si="162"/>
        <v>#VALUE!</v>
      </c>
      <c r="T918" s="47" t="e" vm="1">
        <f t="shared" si="163"/>
        <v>#VALUE!</v>
      </c>
      <c r="U918" t="e" vm="1">
        <f t="shared" si="164"/>
        <v>#VALUE!</v>
      </c>
    </row>
    <row r="919" spans="1:21">
      <c r="A919">
        <v>909</v>
      </c>
      <c r="C919" t="e" vm="2">
        <f>[1]!GenLognormal($C$9,$C$10)</f>
        <v>#VALUE!</v>
      </c>
      <c r="D919" t="e" vm="2">
        <f>[1]!GenLognormal($D$9,$D$10)</f>
        <v>#VALUE!</v>
      </c>
      <c r="E919" t="e" vm="2">
        <f>[1]!genNormal($E$9,$E$10)</f>
        <v>#VALUE!</v>
      </c>
      <c r="F919" t="e" vm="1">
        <f t="shared" si="155"/>
        <v>#VALUE!</v>
      </c>
      <c r="G919" t="e" vm="2">
        <f>[1]!GenLognormal($G$9,$G$10)</f>
        <v>#VALUE!</v>
      </c>
      <c r="H919" t="e" vm="2">
        <f>[1]!genBinomial(1,0.593)</f>
        <v>#VALUE!</v>
      </c>
      <c r="I919" s="13" t="e" vm="1">
        <f t="shared" si="165"/>
        <v>#VALUE!</v>
      </c>
      <c r="J919" t="e" vm="2">
        <f>[1]!genUniform($J$9,$J$10)</f>
        <v>#VALUE!</v>
      </c>
      <c r="K919" t="e" vm="1">
        <f t="shared" si="156"/>
        <v>#VALUE!</v>
      </c>
      <c r="L919" s="47" t="e" vm="1">
        <f t="shared" si="157"/>
        <v>#VALUE!</v>
      </c>
      <c r="M919" t="e" vm="1">
        <f t="shared" si="158"/>
        <v>#VALUE!</v>
      </c>
      <c r="N919" t="e" vm="2">
        <f>[1]!genUniform($N$9,$N$10)</f>
        <v>#VALUE!</v>
      </c>
      <c r="O919" t="e" vm="1">
        <f t="shared" si="159"/>
        <v>#VALUE!</v>
      </c>
      <c r="P919" s="47" t="e" vm="1">
        <f t="shared" si="160"/>
        <v>#VALUE!</v>
      </c>
      <c r="Q919" t="e" vm="1">
        <f t="shared" si="161"/>
        <v>#VALUE!</v>
      </c>
      <c r="R919" t="e" vm="2">
        <f>[1]!genUniform($J$9,$J$10)</f>
        <v>#VALUE!</v>
      </c>
      <c r="S919" t="e" vm="1">
        <f t="shared" si="162"/>
        <v>#VALUE!</v>
      </c>
      <c r="T919" s="47" t="e" vm="1">
        <f t="shared" si="163"/>
        <v>#VALUE!</v>
      </c>
      <c r="U919" t="e" vm="1">
        <f t="shared" si="164"/>
        <v>#VALUE!</v>
      </c>
    </row>
    <row r="920" spans="1:21">
      <c r="A920">
        <v>910</v>
      </c>
      <c r="C920" t="e" vm="2">
        <f>[1]!GenLognormal($C$9,$C$10)</f>
        <v>#VALUE!</v>
      </c>
      <c r="D920" t="e" vm="2">
        <f>[1]!GenLognormal($D$9,$D$10)</f>
        <v>#VALUE!</v>
      </c>
      <c r="E920" t="e" vm="2">
        <f>[1]!genNormal($E$9,$E$10)</f>
        <v>#VALUE!</v>
      </c>
      <c r="F920" t="e" vm="1">
        <f t="shared" si="155"/>
        <v>#VALUE!</v>
      </c>
      <c r="G920" t="e" vm="2">
        <f>[1]!GenLognormal($G$9,$G$10)</f>
        <v>#VALUE!</v>
      </c>
      <c r="H920" t="e" vm="2">
        <f>[1]!genBinomial(1,0.593)</f>
        <v>#VALUE!</v>
      </c>
      <c r="I920" s="13" t="e" vm="1">
        <f t="shared" si="165"/>
        <v>#VALUE!</v>
      </c>
      <c r="J920" t="e" vm="2">
        <f>[1]!genUniform($J$9,$J$10)</f>
        <v>#VALUE!</v>
      </c>
      <c r="K920" t="e" vm="1">
        <f t="shared" si="156"/>
        <v>#VALUE!</v>
      </c>
      <c r="L920" s="47" t="e" vm="1">
        <f t="shared" si="157"/>
        <v>#VALUE!</v>
      </c>
      <c r="M920" t="e" vm="1">
        <f t="shared" si="158"/>
        <v>#VALUE!</v>
      </c>
      <c r="N920" t="e" vm="2">
        <f>[1]!genUniform($N$9,$N$10)</f>
        <v>#VALUE!</v>
      </c>
      <c r="O920" t="e" vm="1">
        <f t="shared" si="159"/>
        <v>#VALUE!</v>
      </c>
      <c r="P920" s="47" t="e" vm="1">
        <f t="shared" si="160"/>
        <v>#VALUE!</v>
      </c>
      <c r="Q920" t="e" vm="1">
        <f t="shared" si="161"/>
        <v>#VALUE!</v>
      </c>
      <c r="R920" t="e" vm="2">
        <f>[1]!genUniform($J$9,$J$10)</f>
        <v>#VALUE!</v>
      </c>
      <c r="S920" t="e" vm="1">
        <f t="shared" si="162"/>
        <v>#VALUE!</v>
      </c>
      <c r="T920" s="47" t="e" vm="1">
        <f t="shared" si="163"/>
        <v>#VALUE!</v>
      </c>
      <c r="U920" t="e" vm="1">
        <f t="shared" si="164"/>
        <v>#VALUE!</v>
      </c>
    </row>
    <row r="921" spans="1:21">
      <c r="A921">
        <v>911</v>
      </c>
      <c r="C921" t="e" vm="2">
        <f>[1]!GenLognormal($C$9,$C$10)</f>
        <v>#VALUE!</v>
      </c>
      <c r="D921" t="e" vm="2">
        <f>[1]!GenLognormal($D$9,$D$10)</f>
        <v>#VALUE!</v>
      </c>
      <c r="E921" t="e" vm="2">
        <f>[1]!genNormal($E$9,$E$10)</f>
        <v>#VALUE!</v>
      </c>
      <c r="F921" t="e" vm="1">
        <f t="shared" si="155"/>
        <v>#VALUE!</v>
      </c>
      <c r="G921" t="e" vm="2">
        <f>[1]!GenLognormal($G$9,$G$10)</f>
        <v>#VALUE!</v>
      </c>
      <c r="H921" t="e" vm="2">
        <f>[1]!genBinomial(1,0.593)</f>
        <v>#VALUE!</v>
      </c>
      <c r="I921" s="13" t="e" vm="1">
        <f t="shared" si="165"/>
        <v>#VALUE!</v>
      </c>
      <c r="J921" t="e" vm="2">
        <f>[1]!genUniform($J$9,$J$10)</f>
        <v>#VALUE!</v>
      </c>
      <c r="K921" t="e" vm="1">
        <f t="shared" si="156"/>
        <v>#VALUE!</v>
      </c>
      <c r="L921" s="47" t="e" vm="1">
        <f t="shared" si="157"/>
        <v>#VALUE!</v>
      </c>
      <c r="M921" t="e" vm="1">
        <f t="shared" si="158"/>
        <v>#VALUE!</v>
      </c>
      <c r="N921" t="e" vm="2">
        <f>[1]!genUniform($N$9,$N$10)</f>
        <v>#VALUE!</v>
      </c>
      <c r="O921" t="e" vm="1">
        <f t="shared" si="159"/>
        <v>#VALUE!</v>
      </c>
      <c r="P921" s="47" t="e" vm="1">
        <f t="shared" si="160"/>
        <v>#VALUE!</v>
      </c>
      <c r="Q921" t="e" vm="1">
        <f t="shared" si="161"/>
        <v>#VALUE!</v>
      </c>
      <c r="R921" t="e" vm="2">
        <f>[1]!genUniform($J$9,$J$10)</f>
        <v>#VALUE!</v>
      </c>
      <c r="S921" t="e" vm="1">
        <f t="shared" si="162"/>
        <v>#VALUE!</v>
      </c>
      <c r="T921" s="47" t="e" vm="1">
        <f t="shared" si="163"/>
        <v>#VALUE!</v>
      </c>
      <c r="U921" t="e" vm="1">
        <f t="shared" si="164"/>
        <v>#VALUE!</v>
      </c>
    </row>
    <row r="922" spans="1:21">
      <c r="A922">
        <v>912</v>
      </c>
      <c r="C922" t="e" vm="2">
        <f>[1]!GenLognormal($C$9,$C$10)</f>
        <v>#VALUE!</v>
      </c>
      <c r="D922" t="e" vm="2">
        <f>[1]!GenLognormal($D$9,$D$10)</f>
        <v>#VALUE!</v>
      </c>
      <c r="E922" t="e" vm="2">
        <f>[1]!genNormal($E$9,$E$10)</f>
        <v>#VALUE!</v>
      </c>
      <c r="F922" t="e" vm="1">
        <f t="shared" si="155"/>
        <v>#VALUE!</v>
      </c>
      <c r="G922" t="e" vm="2">
        <f>[1]!GenLognormal($G$9,$G$10)</f>
        <v>#VALUE!</v>
      </c>
      <c r="H922" t="e" vm="2">
        <f>[1]!genBinomial(1,0.593)</f>
        <v>#VALUE!</v>
      </c>
      <c r="I922" s="13" t="e" vm="1">
        <f t="shared" si="165"/>
        <v>#VALUE!</v>
      </c>
      <c r="J922" t="e" vm="2">
        <f>[1]!genUniform($J$9,$J$10)</f>
        <v>#VALUE!</v>
      </c>
      <c r="K922" t="e" vm="1">
        <f t="shared" si="156"/>
        <v>#VALUE!</v>
      </c>
      <c r="L922" s="47" t="e" vm="1">
        <f t="shared" si="157"/>
        <v>#VALUE!</v>
      </c>
      <c r="M922" t="e" vm="1">
        <f t="shared" si="158"/>
        <v>#VALUE!</v>
      </c>
      <c r="N922" t="e" vm="2">
        <f>[1]!genUniform($N$9,$N$10)</f>
        <v>#VALUE!</v>
      </c>
      <c r="O922" t="e" vm="1">
        <f t="shared" si="159"/>
        <v>#VALUE!</v>
      </c>
      <c r="P922" s="47" t="e" vm="1">
        <f t="shared" si="160"/>
        <v>#VALUE!</v>
      </c>
      <c r="Q922" t="e" vm="1">
        <f t="shared" si="161"/>
        <v>#VALUE!</v>
      </c>
      <c r="R922" t="e" vm="2">
        <f>[1]!genUniform($J$9,$J$10)</f>
        <v>#VALUE!</v>
      </c>
      <c r="S922" t="e" vm="1">
        <f t="shared" si="162"/>
        <v>#VALUE!</v>
      </c>
      <c r="T922" s="47" t="e" vm="1">
        <f t="shared" si="163"/>
        <v>#VALUE!</v>
      </c>
      <c r="U922" t="e" vm="1">
        <f t="shared" si="164"/>
        <v>#VALUE!</v>
      </c>
    </row>
    <row r="923" spans="1:21">
      <c r="A923">
        <v>913</v>
      </c>
      <c r="C923" t="e" vm="2">
        <f>[1]!GenLognormal($C$9,$C$10)</f>
        <v>#VALUE!</v>
      </c>
      <c r="D923" t="e" vm="2">
        <f>[1]!GenLognormal($D$9,$D$10)</f>
        <v>#VALUE!</v>
      </c>
      <c r="E923" t="e" vm="2">
        <f>[1]!genNormal($E$9,$E$10)</f>
        <v>#VALUE!</v>
      </c>
      <c r="F923" t="e" vm="1">
        <f t="shared" si="155"/>
        <v>#VALUE!</v>
      </c>
      <c r="G923" t="e" vm="2">
        <f>[1]!GenLognormal($G$9,$G$10)</f>
        <v>#VALUE!</v>
      </c>
      <c r="H923" t="e" vm="2">
        <f>[1]!genBinomial(1,0.593)</f>
        <v>#VALUE!</v>
      </c>
      <c r="I923" s="13" t="e" vm="1">
        <f t="shared" si="165"/>
        <v>#VALUE!</v>
      </c>
      <c r="J923" t="e" vm="2">
        <f>[1]!genUniform($J$9,$J$10)</f>
        <v>#VALUE!</v>
      </c>
      <c r="K923" t="e" vm="1">
        <f t="shared" si="156"/>
        <v>#VALUE!</v>
      </c>
      <c r="L923" s="47" t="e" vm="1">
        <f t="shared" si="157"/>
        <v>#VALUE!</v>
      </c>
      <c r="M923" t="e" vm="1">
        <f t="shared" si="158"/>
        <v>#VALUE!</v>
      </c>
      <c r="N923" t="e" vm="2">
        <f>[1]!genUniform($N$9,$N$10)</f>
        <v>#VALUE!</v>
      </c>
      <c r="O923" t="e" vm="1">
        <f t="shared" si="159"/>
        <v>#VALUE!</v>
      </c>
      <c r="P923" s="47" t="e" vm="1">
        <f t="shared" si="160"/>
        <v>#VALUE!</v>
      </c>
      <c r="Q923" t="e" vm="1">
        <f t="shared" si="161"/>
        <v>#VALUE!</v>
      </c>
      <c r="R923" t="e" vm="2">
        <f>[1]!genUniform($J$9,$J$10)</f>
        <v>#VALUE!</v>
      </c>
      <c r="S923" t="e" vm="1">
        <f t="shared" si="162"/>
        <v>#VALUE!</v>
      </c>
      <c r="T923" s="47" t="e" vm="1">
        <f t="shared" si="163"/>
        <v>#VALUE!</v>
      </c>
      <c r="U923" t="e" vm="1">
        <f t="shared" si="164"/>
        <v>#VALUE!</v>
      </c>
    </row>
    <row r="924" spans="1:21">
      <c r="A924">
        <v>914</v>
      </c>
      <c r="C924" t="e" vm="2">
        <f>[1]!GenLognormal($C$9,$C$10)</f>
        <v>#VALUE!</v>
      </c>
      <c r="D924" t="e" vm="2">
        <f>[1]!GenLognormal($D$9,$D$10)</f>
        <v>#VALUE!</v>
      </c>
      <c r="E924" t="e" vm="2">
        <f>[1]!genNormal($E$9,$E$10)</f>
        <v>#VALUE!</v>
      </c>
      <c r="F924" t="e" vm="1">
        <f t="shared" si="155"/>
        <v>#VALUE!</v>
      </c>
      <c r="G924" t="e" vm="2">
        <f>[1]!GenLognormal($G$9,$G$10)</f>
        <v>#VALUE!</v>
      </c>
      <c r="H924" t="e" vm="2">
        <f>[1]!genBinomial(1,0.593)</f>
        <v>#VALUE!</v>
      </c>
      <c r="I924" s="13" t="e" vm="1">
        <f t="shared" si="165"/>
        <v>#VALUE!</v>
      </c>
      <c r="J924" t="e" vm="2">
        <f>[1]!genUniform($J$9,$J$10)</f>
        <v>#VALUE!</v>
      </c>
      <c r="K924" t="e" vm="1">
        <f t="shared" si="156"/>
        <v>#VALUE!</v>
      </c>
      <c r="L924" s="47" t="e" vm="1">
        <f t="shared" si="157"/>
        <v>#VALUE!</v>
      </c>
      <c r="M924" t="e" vm="1">
        <f t="shared" si="158"/>
        <v>#VALUE!</v>
      </c>
      <c r="N924" t="e" vm="2">
        <f>[1]!genUniform($N$9,$N$10)</f>
        <v>#VALUE!</v>
      </c>
      <c r="O924" t="e" vm="1">
        <f t="shared" si="159"/>
        <v>#VALUE!</v>
      </c>
      <c r="P924" s="47" t="e" vm="1">
        <f t="shared" si="160"/>
        <v>#VALUE!</v>
      </c>
      <c r="Q924" t="e" vm="1">
        <f t="shared" si="161"/>
        <v>#VALUE!</v>
      </c>
      <c r="R924" t="e" vm="2">
        <f>[1]!genUniform($J$9,$J$10)</f>
        <v>#VALUE!</v>
      </c>
      <c r="S924" t="e" vm="1">
        <f t="shared" si="162"/>
        <v>#VALUE!</v>
      </c>
      <c r="T924" s="47" t="e" vm="1">
        <f t="shared" si="163"/>
        <v>#VALUE!</v>
      </c>
      <c r="U924" t="e" vm="1">
        <f t="shared" si="164"/>
        <v>#VALUE!</v>
      </c>
    </row>
    <row r="925" spans="1:21">
      <c r="A925">
        <v>915</v>
      </c>
      <c r="C925" t="e" vm="2">
        <f>[1]!GenLognormal($C$9,$C$10)</f>
        <v>#VALUE!</v>
      </c>
      <c r="D925" t="e" vm="2">
        <f>[1]!GenLognormal($D$9,$D$10)</f>
        <v>#VALUE!</v>
      </c>
      <c r="E925" t="e" vm="2">
        <f>[1]!genNormal($E$9,$E$10)</f>
        <v>#VALUE!</v>
      </c>
      <c r="F925" t="e" vm="1">
        <f t="shared" si="155"/>
        <v>#VALUE!</v>
      </c>
      <c r="G925" t="e" vm="2">
        <f>[1]!GenLognormal($G$9,$G$10)</f>
        <v>#VALUE!</v>
      </c>
      <c r="H925" t="e" vm="2">
        <f>[1]!genBinomial(1,0.593)</f>
        <v>#VALUE!</v>
      </c>
      <c r="I925" s="13" t="e" vm="1">
        <f t="shared" si="165"/>
        <v>#VALUE!</v>
      </c>
      <c r="J925" t="e" vm="2">
        <f>[1]!genUniform($J$9,$J$10)</f>
        <v>#VALUE!</v>
      </c>
      <c r="K925" t="e" vm="1">
        <f t="shared" si="156"/>
        <v>#VALUE!</v>
      </c>
      <c r="L925" s="47" t="e" vm="1">
        <f t="shared" si="157"/>
        <v>#VALUE!</v>
      </c>
      <c r="M925" t="e" vm="1">
        <f t="shared" si="158"/>
        <v>#VALUE!</v>
      </c>
      <c r="N925" t="e" vm="2">
        <f>[1]!genUniform($N$9,$N$10)</f>
        <v>#VALUE!</v>
      </c>
      <c r="O925" t="e" vm="1">
        <f t="shared" si="159"/>
        <v>#VALUE!</v>
      </c>
      <c r="P925" s="47" t="e" vm="1">
        <f t="shared" si="160"/>
        <v>#VALUE!</v>
      </c>
      <c r="Q925" t="e" vm="1">
        <f t="shared" si="161"/>
        <v>#VALUE!</v>
      </c>
      <c r="R925" t="e" vm="2">
        <f>[1]!genUniform($J$9,$J$10)</f>
        <v>#VALUE!</v>
      </c>
      <c r="S925" t="e" vm="1">
        <f t="shared" si="162"/>
        <v>#VALUE!</v>
      </c>
      <c r="T925" s="47" t="e" vm="1">
        <f t="shared" si="163"/>
        <v>#VALUE!</v>
      </c>
      <c r="U925" t="e" vm="1">
        <f t="shared" si="164"/>
        <v>#VALUE!</v>
      </c>
    </row>
    <row r="926" spans="1:21">
      <c r="A926">
        <v>916</v>
      </c>
      <c r="C926" t="e" vm="2">
        <f>[1]!GenLognormal($C$9,$C$10)</f>
        <v>#VALUE!</v>
      </c>
      <c r="D926" t="e" vm="2">
        <f>[1]!GenLognormal($D$9,$D$10)</f>
        <v>#VALUE!</v>
      </c>
      <c r="E926" t="e" vm="2">
        <f>[1]!genNormal($E$9,$E$10)</f>
        <v>#VALUE!</v>
      </c>
      <c r="F926" t="e" vm="1">
        <f t="shared" si="155"/>
        <v>#VALUE!</v>
      </c>
      <c r="G926" t="e" vm="2">
        <f>[1]!GenLognormal($G$9,$G$10)</f>
        <v>#VALUE!</v>
      </c>
      <c r="H926" t="e" vm="2">
        <f>[1]!genBinomial(1,0.593)</f>
        <v>#VALUE!</v>
      </c>
      <c r="I926" s="13" t="e" vm="1">
        <f t="shared" si="165"/>
        <v>#VALUE!</v>
      </c>
      <c r="J926" t="e" vm="2">
        <f>[1]!genUniform($J$9,$J$10)</f>
        <v>#VALUE!</v>
      </c>
      <c r="K926" t="e" vm="1">
        <f t="shared" si="156"/>
        <v>#VALUE!</v>
      </c>
      <c r="L926" s="47" t="e" vm="1">
        <f t="shared" si="157"/>
        <v>#VALUE!</v>
      </c>
      <c r="M926" t="e" vm="1">
        <f t="shared" si="158"/>
        <v>#VALUE!</v>
      </c>
      <c r="N926" t="e" vm="2">
        <f>[1]!genUniform($N$9,$N$10)</f>
        <v>#VALUE!</v>
      </c>
      <c r="O926" t="e" vm="1">
        <f t="shared" si="159"/>
        <v>#VALUE!</v>
      </c>
      <c r="P926" s="47" t="e" vm="1">
        <f t="shared" si="160"/>
        <v>#VALUE!</v>
      </c>
      <c r="Q926" t="e" vm="1">
        <f t="shared" si="161"/>
        <v>#VALUE!</v>
      </c>
      <c r="R926" t="e" vm="2">
        <f>[1]!genUniform($J$9,$J$10)</f>
        <v>#VALUE!</v>
      </c>
      <c r="S926" t="e" vm="1">
        <f t="shared" si="162"/>
        <v>#VALUE!</v>
      </c>
      <c r="T926" s="47" t="e" vm="1">
        <f t="shared" si="163"/>
        <v>#VALUE!</v>
      </c>
      <c r="U926" t="e" vm="1">
        <f t="shared" si="164"/>
        <v>#VALUE!</v>
      </c>
    </row>
    <row r="927" spans="1:21">
      <c r="A927">
        <v>917</v>
      </c>
      <c r="C927" t="e" vm="2">
        <f>[1]!GenLognormal($C$9,$C$10)</f>
        <v>#VALUE!</v>
      </c>
      <c r="D927" t="e" vm="2">
        <f>[1]!GenLognormal($D$9,$D$10)</f>
        <v>#VALUE!</v>
      </c>
      <c r="E927" t="e" vm="2">
        <f>[1]!genNormal($E$9,$E$10)</f>
        <v>#VALUE!</v>
      </c>
      <c r="F927" t="e" vm="1">
        <f t="shared" si="155"/>
        <v>#VALUE!</v>
      </c>
      <c r="G927" t="e" vm="2">
        <f>[1]!GenLognormal($G$9,$G$10)</f>
        <v>#VALUE!</v>
      </c>
      <c r="H927" t="e" vm="2">
        <f>[1]!genBinomial(1,0.593)</f>
        <v>#VALUE!</v>
      </c>
      <c r="I927" s="13" t="e" vm="1">
        <f t="shared" si="165"/>
        <v>#VALUE!</v>
      </c>
      <c r="J927" t="e" vm="2">
        <f>[1]!genUniform($J$9,$J$10)</f>
        <v>#VALUE!</v>
      </c>
      <c r="K927" t="e" vm="1">
        <f t="shared" si="156"/>
        <v>#VALUE!</v>
      </c>
      <c r="L927" s="47" t="e" vm="1">
        <f t="shared" si="157"/>
        <v>#VALUE!</v>
      </c>
      <c r="M927" t="e" vm="1">
        <f t="shared" si="158"/>
        <v>#VALUE!</v>
      </c>
      <c r="N927" t="e" vm="2">
        <f>[1]!genUniform($N$9,$N$10)</f>
        <v>#VALUE!</v>
      </c>
      <c r="O927" t="e" vm="1">
        <f t="shared" si="159"/>
        <v>#VALUE!</v>
      </c>
      <c r="P927" s="47" t="e" vm="1">
        <f t="shared" si="160"/>
        <v>#VALUE!</v>
      </c>
      <c r="Q927" t="e" vm="1">
        <f t="shared" si="161"/>
        <v>#VALUE!</v>
      </c>
      <c r="R927" t="e" vm="2">
        <f>[1]!genUniform($J$9,$J$10)</f>
        <v>#VALUE!</v>
      </c>
      <c r="S927" t="e" vm="1">
        <f t="shared" si="162"/>
        <v>#VALUE!</v>
      </c>
      <c r="T927" s="47" t="e" vm="1">
        <f t="shared" si="163"/>
        <v>#VALUE!</v>
      </c>
      <c r="U927" t="e" vm="1">
        <f t="shared" si="164"/>
        <v>#VALUE!</v>
      </c>
    </row>
    <row r="928" spans="1:21">
      <c r="A928">
        <v>918</v>
      </c>
      <c r="C928" t="e" vm="2">
        <f>[1]!GenLognormal($C$9,$C$10)</f>
        <v>#VALUE!</v>
      </c>
      <c r="D928" t="e" vm="2">
        <f>[1]!GenLognormal($D$9,$D$10)</f>
        <v>#VALUE!</v>
      </c>
      <c r="E928" t="e" vm="2">
        <f>[1]!genNormal($E$9,$E$10)</f>
        <v>#VALUE!</v>
      </c>
      <c r="F928" t="e" vm="1">
        <f t="shared" si="155"/>
        <v>#VALUE!</v>
      </c>
      <c r="G928" t="e" vm="2">
        <f>[1]!GenLognormal($G$9,$G$10)</f>
        <v>#VALUE!</v>
      </c>
      <c r="H928" t="e" vm="2">
        <f>[1]!genBinomial(1,0.593)</f>
        <v>#VALUE!</v>
      </c>
      <c r="I928" s="13" t="e" vm="1">
        <f t="shared" si="165"/>
        <v>#VALUE!</v>
      </c>
      <c r="J928" t="e" vm="2">
        <f>[1]!genUniform($J$9,$J$10)</f>
        <v>#VALUE!</v>
      </c>
      <c r="K928" t="e" vm="1">
        <f t="shared" si="156"/>
        <v>#VALUE!</v>
      </c>
      <c r="L928" s="47" t="e" vm="1">
        <f t="shared" si="157"/>
        <v>#VALUE!</v>
      </c>
      <c r="M928" t="e" vm="1">
        <f t="shared" si="158"/>
        <v>#VALUE!</v>
      </c>
      <c r="N928" t="e" vm="2">
        <f>[1]!genUniform($N$9,$N$10)</f>
        <v>#VALUE!</v>
      </c>
      <c r="O928" t="e" vm="1">
        <f t="shared" si="159"/>
        <v>#VALUE!</v>
      </c>
      <c r="P928" s="47" t="e" vm="1">
        <f t="shared" si="160"/>
        <v>#VALUE!</v>
      </c>
      <c r="Q928" t="e" vm="1">
        <f t="shared" si="161"/>
        <v>#VALUE!</v>
      </c>
      <c r="R928" t="e" vm="2">
        <f>[1]!genUniform($J$9,$J$10)</f>
        <v>#VALUE!</v>
      </c>
      <c r="S928" t="e" vm="1">
        <f t="shared" si="162"/>
        <v>#VALUE!</v>
      </c>
      <c r="T928" s="47" t="e" vm="1">
        <f t="shared" si="163"/>
        <v>#VALUE!</v>
      </c>
      <c r="U928" t="e" vm="1">
        <f t="shared" si="164"/>
        <v>#VALUE!</v>
      </c>
    </row>
    <row r="929" spans="1:21">
      <c r="A929">
        <v>919</v>
      </c>
      <c r="C929" t="e" vm="2">
        <f>[1]!GenLognormal($C$9,$C$10)</f>
        <v>#VALUE!</v>
      </c>
      <c r="D929" t="e" vm="2">
        <f>[1]!GenLognormal($D$9,$D$10)</f>
        <v>#VALUE!</v>
      </c>
      <c r="E929" t="e" vm="2">
        <f>[1]!genNormal($E$9,$E$10)</f>
        <v>#VALUE!</v>
      </c>
      <c r="F929" t="e" vm="1">
        <f t="shared" si="155"/>
        <v>#VALUE!</v>
      </c>
      <c r="G929" t="e" vm="2">
        <f>[1]!GenLognormal($G$9,$G$10)</f>
        <v>#VALUE!</v>
      </c>
      <c r="H929" t="e" vm="2">
        <f>[1]!genBinomial(1,0.593)</f>
        <v>#VALUE!</v>
      </c>
      <c r="I929" s="13" t="e" vm="1">
        <f t="shared" si="165"/>
        <v>#VALUE!</v>
      </c>
      <c r="J929" t="e" vm="2">
        <f>[1]!genUniform($J$9,$J$10)</f>
        <v>#VALUE!</v>
      </c>
      <c r="K929" t="e" vm="1">
        <f t="shared" si="156"/>
        <v>#VALUE!</v>
      </c>
      <c r="L929" s="47" t="e" vm="1">
        <f t="shared" si="157"/>
        <v>#VALUE!</v>
      </c>
      <c r="M929" t="e" vm="1">
        <f t="shared" si="158"/>
        <v>#VALUE!</v>
      </c>
      <c r="N929" t="e" vm="2">
        <f>[1]!genUniform($N$9,$N$10)</f>
        <v>#VALUE!</v>
      </c>
      <c r="O929" t="e" vm="1">
        <f t="shared" si="159"/>
        <v>#VALUE!</v>
      </c>
      <c r="P929" s="47" t="e" vm="1">
        <f t="shared" si="160"/>
        <v>#VALUE!</v>
      </c>
      <c r="Q929" t="e" vm="1">
        <f t="shared" si="161"/>
        <v>#VALUE!</v>
      </c>
      <c r="R929" t="e" vm="2">
        <f>[1]!genUniform($J$9,$J$10)</f>
        <v>#VALUE!</v>
      </c>
      <c r="S929" t="e" vm="1">
        <f t="shared" si="162"/>
        <v>#VALUE!</v>
      </c>
      <c r="T929" s="47" t="e" vm="1">
        <f t="shared" si="163"/>
        <v>#VALUE!</v>
      </c>
      <c r="U929" t="e" vm="1">
        <f t="shared" si="164"/>
        <v>#VALUE!</v>
      </c>
    </row>
    <row r="930" spans="1:21">
      <c r="A930">
        <v>920</v>
      </c>
      <c r="C930" t="e" vm="2">
        <f>[1]!GenLognormal($C$9,$C$10)</f>
        <v>#VALUE!</v>
      </c>
      <c r="D930" t="e" vm="2">
        <f>[1]!GenLognormal($D$9,$D$10)</f>
        <v>#VALUE!</v>
      </c>
      <c r="E930" t="e" vm="2">
        <f>[1]!genNormal($E$9,$E$10)</f>
        <v>#VALUE!</v>
      </c>
      <c r="F930" t="e" vm="1">
        <f t="shared" si="155"/>
        <v>#VALUE!</v>
      </c>
      <c r="G930" t="e" vm="2">
        <f>[1]!GenLognormal($G$9,$G$10)</f>
        <v>#VALUE!</v>
      </c>
      <c r="H930" t="e" vm="2">
        <f>[1]!genBinomial(1,0.593)</f>
        <v>#VALUE!</v>
      </c>
      <c r="I930" s="13" t="e" vm="1">
        <f t="shared" si="165"/>
        <v>#VALUE!</v>
      </c>
      <c r="J930" t="e" vm="2">
        <f>[1]!genUniform($J$9,$J$10)</f>
        <v>#VALUE!</v>
      </c>
      <c r="K930" t="e" vm="1">
        <f t="shared" si="156"/>
        <v>#VALUE!</v>
      </c>
      <c r="L930" s="47" t="e" vm="1">
        <f t="shared" si="157"/>
        <v>#VALUE!</v>
      </c>
      <c r="M930" t="e" vm="1">
        <f t="shared" si="158"/>
        <v>#VALUE!</v>
      </c>
      <c r="N930" t="e" vm="2">
        <f>[1]!genUniform($N$9,$N$10)</f>
        <v>#VALUE!</v>
      </c>
      <c r="O930" t="e" vm="1">
        <f t="shared" si="159"/>
        <v>#VALUE!</v>
      </c>
      <c r="P930" s="47" t="e" vm="1">
        <f t="shared" si="160"/>
        <v>#VALUE!</v>
      </c>
      <c r="Q930" t="e" vm="1">
        <f t="shared" si="161"/>
        <v>#VALUE!</v>
      </c>
      <c r="R930" t="e" vm="2">
        <f>[1]!genUniform($J$9,$J$10)</f>
        <v>#VALUE!</v>
      </c>
      <c r="S930" t="e" vm="1">
        <f t="shared" si="162"/>
        <v>#VALUE!</v>
      </c>
      <c r="T930" s="47" t="e" vm="1">
        <f t="shared" si="163"/>
        <v>#VALUE!</v>
      </c>
      <c r="U930" t="e" vm="1">
        <f t="shared" si="164"/>
        <v>#VALUE!</v>
      </c>
    </row>
    <row r="931" spans="1:21">
      <c r="A931">
        <v>921</v>
      </c>
      <c r="C931" t="e" vm="2">
        <f>[1]!GenLognormal($C$9,$C$10)</f>
        <v>#VALUE!</v>
      </c>
      <c r="D931" t="e" vm="2">
        <f>[1]!GenLognormal($D$9,$D$10)</f>
        <v>#VALUE!</v>
      </c>
      <c r="E931" t="e" vm="2">
        <f>[1]!genNormal($E$9,$E$10)</f>
        <v>#VALUE!</v>
      </c>
      <c r="F931" t="e" vm="1">
        <f t="shared" si="155"/>
        <v>#VALUE!</v>
      </c>
      <c r="G931" t="e" vm="2">
        <f>[1]!GenLognormal($G$9,$G$10)</f>
        <v>#VALUE!</v>
      </c>
      <c r="H931" t="e" vm="2">
        <f>[1]!genBinomial(1,0.593)</f>
        <v>#VALUE!</v>
      </c>
      <c r="I931" s="13" t="e" vm="1">
        <f t="shared" si="165"/>
        <v>#VALUE!</v>
      </c>
      <c r="J931" t="e" vm="2">
        <f>[1]!genUniform($J$9,$J$10)</f>
        <v>#VALUE!</v>
      </c>
      <c r="K931" t="e" vm="1">
        <f t="shared" si="156"/>
        <v>#VALUE!</v>
      </c>
      <c r="L931" s="47" t="e" vm="1">
        <f t="shared" si="157"/>
        <v>#VALUE!</v>
      </c>
      <c r="M931" t="e" vm="1">
        <f t="shared" si="158"/>
        <v>#VALUE!</v>
      </c>
      <c r="N931" t="e" vm="2">
        <f>[1]!genUniform($N$9,$N$10)</f>
        <v>#VALUE!</v>
      </c>
      <c r="O931" t="e" vm="1">
        <f t="shared" si="159"/>
        <v>#VALUE!</v>
      </c>
      <c r="P931" s="47" t="e" vm="1">
        <f t="shared" si="160"/>
        <v>#VALUE!</v>
      </c>
      <c r="Q931" t="e" vm="1">
        <f t="shared" si="161"/>
        <v>#VALUE!</v>
      </c>
      <c r="R931" t="e" vm="2">
        <f>[1]!genUniform($J$9,$J$10)</f>
        <v>#VALUE!</v>
      </c>
      <c r="S931" t="e" vm="1">
        <f t="shared" si="162"/>
        <v>#VALUE!</v>
      </c>
      <c r="T931" s="47" t="e" vm="1">
        <f t="shared" si="163"/>
        <v>#VALUE!</v>
      </c>
      <c r="U931" t="e" vm="1">
        <f t="shared" si="164"/>
        <v>#VALUE!</v>
      </c>
    </row>
    <row r="932" spans="1:21">
      <c r="A932">
        <v>922</v>
      </c>
      <c r="C932" t="e" vm="2">
        <f>[1]!GenLognormal($C$9,$C$10)</f>
        <v>#VALUE!</v>
      </c>
      <c r="D932" t="e" vm="2">
        <f>[1]!GenLognormal($D$9,$D$10)</f>
        <v>#VALUE!</v>
      </c>
      <c r="E932" t="e" vm="2">
        <f>[1]!genNormal($E$9,$E$10)</f>
        <v>#VALUE!</v>
      </c>
      <c r="F932" t="e" vm="1">
        <f t="shared" si="155"/>
        <v>#VALUE!</v>
      </c>
      <c r="G932" t="e" vm="2">
        <f>[1]!GenLognormal($G$9,$G$10)</f>
        <v>#VALUE!</v>
      </c>
      <c r="H932" t="e" vm="2">
        <f>[1]!genBinomial(1,0.593)</f>
        <v>#VALUE!</v>
      </c>
      <c r="I932" s="13" t="e" vm="1">
        <f t="shared" si="165"/>
        <v>#VALUE!</v>
      </c>
      <c r="J932" t="e" vm="2">
        <f>[1]!genUniform($J$9,$J$10)</f>
        <v>#VALUE!</v>
      </c>
      <c r="K932" t="e" vm="1">
        <f t="shared" si="156"/>
        <v>#VALUE!</v>
      </c>
      <c r="L932" s="47" t="e" vm="1">
        <f t="shared" si="157"/>
        <v>#VALUE!</v>
      </c>
      <c r="M932" t="e" vm="1">
        <f t="shared" si="158"/>
        <v>#VALUE!</v>
      </c>
      <c r="N932" t="e" vm="2">
        <f>[1]!genUniform($N$9,$N$10)</f>
        <v>#VALUE!</v>
      </c>
      <c r="O932" t="e" vm="1">
        <f t="shared" si="159"/>
        <v>#VALUE!</v>
      </c>
      <c r="P932" s="47" t="e" vm="1">
        <f t="shared" si="160"/>
        <v>#VALUE!</v>
      </c>
      <c r="Q932" t="e" vm="1">
        <f t="shared" si="161"/>
        <v>#VALUE!</v>
      </c>
      <c r="R932" t="e" vm="2">
        <f>[1]!genUniform($J$9,$J$10)</f>
        <v>#VALUE!</v>
      </c>
      <c r="S932" t="e" vm="1">
        <f t="shared" si="162"/>
        <v>#VALUE!</v>
      </c>
      <c r="T932" s="47" t="e" vm="1">
        <f t="shared" si="163"/>
        <v>#VALUE!</v>
      </c>
      <c r="U932" t="e" vm="1">
        <f t="shared" si="164"/>
        <v>#VALUE!</v>
      </c>
    </row>
    <row r="933" spans="1:21">
      <c r="A933">
        <v>923</v>
      </c>
      <c r="C933" t="e" vm="2">
        <f>[1]!GenLognormal($C$9,$C$10)</f>
        <v>#VALUE!</v>
      </c>
      <c r="D933" t="e" vm="2">
        <f>[1]!GenLognormal($D$9,$D$10)</f>
        <v>#VALUE!</v>
      </c>
      <c r="E933" t="e" vm="2">
        <f>[1]!genNormal($E$9,$E$10)</f>
        <v>#VALUE!</v>
      </c>
      <c r="F933" t="e" vm="1">
        <f t="shared" si="155"/>
        <v>#VALUE!</v>
      </c>
      <c r="G933" t="e" vm="2">
        <f>[1]!GenLognormal($G$9,$G$10)</f>
        <v>#VALUE!</v>
      </c>
      <c r="H933" t="e" vm="2">
        <f>[1]!genBinomial(1,0.593)</f>
        <v>#VALUE!</v>
      </c>
      <c r="I933" s="13" t="e" vm="1">
        <f t="shared" si="165"/>
        <v>#VALUE!</v>
      </c>
      <c r="J933" t="e" vm="2">
        <f>[1]!genUniform($J$9,$J$10)</f>
        <v>#VALUE!</v>
      </c>
      <c r="K933" t="e" vm="1">
        <f t="shared" si="156"/>
        <v>#VALUE!</v>
      </c>
      <c r="L933" s="47" t="e" vm="1">
        <f t="shared" si="157"/>
        <v>#VALUE!</v>
      </c>
      <c r="M933" t="e" vm="1">
        <f t="shared" si="158"/>
        <v>#VALUE!</v>
      </c>
      <c r="N933" t="e" vm="2">
        <f>[1]!genUniform($N$9,$N$10)</f>
        <v>#VALUE!</v>
      </c>
      <c r="O933" t="e" vm="1">
        <f t="shared" si="159"/>
        <v>#VALUE!</v>
      </c>
      <c r="P933" s="47" t="e" vm="1">
        <f t="shared" si="160"/>
        <v>#VALUE!</v>
      </c>
      <c r="Q933" t="e" vm="1">
        <f t="shared" si="161"/>
        <v>#VALUE!</v>
      </c>
      <c r="R933" t="e" vm="2">
        <f>[1]!genUniform($J$9,$J$10)</f>
        <v>#VALUE!</v>
      </c>
      <c r="S933" t="e" vm="1">
        <f t="shared" si="162"/>
        <v>#VALUE!</v>
      </c>
      <c r="T933" s="47" t="e" vm="1">
        <f t="shared" si="163"/>
        <v>#VALUE!</v>
      </c>
      <c r="U933" t="e" vm="1">
        <f t="shared" si="164"/>
        <v>#VALUE!</v>
      </c>
    </row>
    <row r="934" spans="1:21">
      <c r="A934">
        <v>924</v>
      </c>
      <c r="C934" t="e" vm="2">
        <f>[1]!GenLognormal($C$9,$C$10)</f>
        <v>#VALUE!</v>
      </c>
      <c r="D934" t="e" vm="2">
        <f>[1]!GenLognormal($D$9,$D$10)</f>
        <v>#VALUE!</v>
      </c>
      <c r="E934" t="e" vm="2">
        <f>[1]!genNormal($E$9,$E$10)</f>
        <v>#VALUE!</v>
      </c>
      <c r="F934" t="e" vm="1">
        <f t="shared" si="155"/>
        <v>#VALUE!</v>
      </c>
      <c r="G934" t="e" vm="2">
        <f>[1]!GenLognormal($G$9,$G$10)</f>
        <v>#VALUE!</v>
      </c>
      <c r="H934" t="e" vm="2">
        <f>[1]!genBinomial(1,0.593)</f>
        <v>#VALUE!</v>
      </c>
      <c r="I934" s="13" t="e" vm="1">
        <f t="shared" si="165"/>
        <v>#VALUE!</v>
      </c>
      <c r="J934" t="e" vm="2">
        <f>[1]!genUniform($J$9,$J$10)</f>
        <v>#VALUE!</v>
      </c>
      <c r="K934" t="e" vm="1">
        <f t="shared" si="156"/>
        <v>#VALUE!</v>
      </c>
      <c r="L934" s="47" t="e" vm="1">
        <f t="shared" si="157"/>
        <v>#VALUE!</v>
      </c>
      <c r="M934" t="e" vm="1">
        <f t="shared" si="158"/>
        <v>#VALUE!</v>
      </c>
      <c r="N934" t="e" vm="2">
        <f>[1]!genUniform($N$9,$N$10)</f>
        <v>#VALUE!</v>
      </c>
      <c r="O934" t="e" vm="1">
        <f t="shared" si="159"/>
        <v>#VALUE!</v>
      </c>
      <c r="P934" s="47" t="e" vm="1">
        <f t="shared" si="160"/>
        <v>#VALUE!</v>
      </c>
      <c r="Q934" t="e" vm="1">
        <f t="shared" si="161"/>
        <v>#VALUE!</v>
      </c>
      <c r="R934" t="e" vm="2">
        <f>[1]!genUniform($J$9,$J$10)</f>
        <v>#VALUE!</v>
      </c>
      <c r="S934" t="e" vm="1">
        <f t="shared" si="162"/>
        <v>#VALUE!</v>
      </c>
      <c r="T934" s="47" t="e" vm="1">
        <f t="shared" si="163"/>
        <v>#VALUE!</v>
      </c>
      <c r="U934" t="e" vm="1">
        <f t="shared" si="164"/>
        <v>#VALUE!</v>
      </c>
    </row>
    <row r="935" spans="1:21">
      <c r="A935">
        <v>925</v>
      </c>
      <c r="C935" t="e" vm="2">
        <f>[1]!GenLognormal($C$9,$C$10)</f>
        <v>#VALUE!</v>
      </c>
      <c r="D935" t="e" vm="2">
        <f>[1]!GenLognormal($D$9,$D$10)</f>
        <v>#VALUE!</v>
      </c>
      <c r="E935" t="e" vm="2">
        <f>[1]!genNormal($E$9,$E$10)</f>
        <v>#VALUE!</v>
      </c>
      <c r="F935" t="e" vm="1">
        <f t="shared" si="155"/>
        <v>#VALUE!</v>
      </c>
      <c r="G935" t="e" vm="2">
        <f>[1]!GenLognormal($G$9,$G$10)</f>
        <v>#VALUE!</v>
      </c>
      <c r="H935" t="e" vm="2">
        <f>[1]!genBinomial(1,0.593)</f>
        <v>#VALUE!</v>
      </c>
      <c r="I935" s="13" t="e" vm="1">
        <f t="shared" si="165"/>
        <v>#VALUE!</v>
      </c>
      <c r="J935" t="e" vm="2">
        <f>[1]!genUniform($J$9,$J$10)</f>
        <v>#VALUE!</v>
      </c>
      <c r="K935" t="e" vm="1">
        <f t="shared" si="156"/>
        <v>#VALUE!</v>
      </c>
      <c r="L935" s="47" t="e" vm="1">
        <f t="shared" si="157"/>
        <v>#VALUE!</v>
      </c>
      <c r="M935" t="e" vm="1">
        <f t="shared" si="158"/>
        <v>#VALUE!</v>
      </c>
      <c r="N935" t="e" vm="2">
        <f>[1]!genUniform($N$9,$N$10)</f>
        <v>#VALUE!</v>
      </c>
      <c r="O935" t="e" vm="1">
        <f t="shared" si="159"/>
        <v>#VALUE!</v>
      </c>
      <c r="P935" s="47" t="e" vm="1">
        <f t="shared" si="160"/>
        <v>#VALUE!</v>
      </c>
      <c r="Q935" t="e" vm="1">
        <f t="shared" si="161"/>
        <v>#VALUE!</v>
      </c>
      <c r="R935" t="e" vm="2">
        <f>[1]!genUniform($J$9,$J$10)</f>
        <v>#VALUE!</v>
      </c>
      <c r="S935" t="e" vm="1">
        <f t="shared" si="162"/>
        <v>#VALUE!</v>
      </c>
      <c r="T935" s="47" t="e" vm="1">
        <f t="shared" si="163"/>
        <v>#VALUE!</v>
      </c>
      <c r="U935" t="e" vm="1">
        <f t="shared" si="164"/>
        <v>#VALUE!</v>
      </c>
    </row>
    <row r="936" spans="1:21">
      <c r="A936">
        <v>926</v>
      </c>
      <c r="C936" t="e" vm="2">
        <f>[1]!GenLognormal($C$9,$C$10)</f>
        <v>#VALUE!</v>
      </c>
      <c r="D936" t="e" vm="2">
        <f>[1]!GenLognormal($D$9,$D$10)</f>
        <v>#VALUE!</v>
      </c>
      <c r="E936" t="e" vm="2">
        <f>[1]!genNormal($E$9,$E$10)</f>
        <v>#VALUE!</v>
      </c>
      <c r="F936" t="e" vm="1">
        <f t="shared" si="155"/>
        <v>#VALUE!</v>
      </c>
      <c r="G936" t="e" vm="2">
        <f>[1]!GenLognormal($G$9,$G$10)</f>
        <v>#VALUE!</v>
      </c>
      <c r="H936" t="e" vm="2">
        <f>[1]!genBinomial(1,0.593)</f>
        <v>#VALUE!</v>
      </c>
      <c r="I936" s="13" t="e" vm="1">
        <f t="shared" si="165"/>
        <v>#VALUE!</v>
      </c>
      <c r="J936" t="e" vm="2">
        <f>[1]!genUniform($J$9,$J$10)</f>
        <v>#VALUE!</v>
      </c>
      <c r="K936" t="e" vm="1">
        <f t="shared" si="156"/>
        <v>#VALUE!</v>
      </c>
      <c r="L936" s="47" t="e" vm="1">
        <f t="shared" si="157"/>
        <v>#VALUE!</v>
      </c>
      <c r="M936" t="e" vm="1">
        <f t="shared" si="158"/>
        <v>#VALUE!</v>
      </c>
      <c r="N936" t="e" vm="2">
        <f>[1]!genUniform($N$9,$N$10)</f>
        <v>#VALUE!</v>
      </c>
      <c r="O936" t="e" vm="1">
        <f t="shared" si="159"/>
        <v>#VALUE!</v>
      </c>
      <c r="P936" s="47" t="e" vm="1">
        <f t="shared" si="160"/>
        <v>#VALUE!</v>
      </c>
      <c r="Q936" t="e" vm="1">
        <f t="shared" si="161"/>
        <v>#VALUE!</v>
      </c>
      <c r="R936" t="e" vm="2">
        <f>[1]!genUniform($J$9,$J$10)</f>
        <v>#VALUE!</v>
      </c>
      <c r="S936" t="e" vm="1">
        <f t="shared" si="162"/>
        <v>#VALUE!</v>
      </c>
      <c r="T936" s="47" t="e" vm="1">
        <f t="shared" si="163"/>
        <v>#VALUE!</v>
      </c>
      <c r="U936" t="e" vm="1">
        <f t="shared" si="164"/>
        <v>#VALUE!</v>
      </c>
    </row>
    <row r="937" spans="1:21">
      <c r="A937">
        <v>927</v>
      </c>
      <c r="C937" t="e" vm="2">
        <f>[1]!GenLognormal($C$9,$C$10)</f>
        <v>#VALUE!</v>
      </c>
      <c r="D937" t="e" vm="2">
        <f>[1]!GenLognormal($D$9,$D$10)</f>
        <v>#VALUE!</v>
      </c>
      <c r="E937" t="e" vm="2">
        <f>[1]!genNormal($E$9,$E$10)</f>
        <v>#VALUE!</v>
      </c>
      <c r="F937" t="e" vm="1">
        <f t="shared" si="155"/>
        <v>#VALUE!</v>
      </c>
      <c r="G937" t="e" vm="2">
        <f>[1]!GenLognormal($G$9,$G$10)</f>
        <v>#VALUE!</v>
      </c>
      <c r="H937" t="e" vm="2">
        <f>[1]!genBinomial(1,0.593)</f>
        <v>#VALUE!</v>
      </c>
      <c r="I937" s="13" t="e" vm="1">
        <f t="shared" si="165"/>
        <v>#VALUE!</v>
      </c>
      <c r="J937" t="e" vm="2">
        <f>[1]!genUniform($J$9,$J$10)</f>
        <v>#VALUE!</v>
      </c>
      <c r="K937" t="e" vm="1">
        <f t="shared" si="156"/>
        <v>#VALUE!</v>
      </c>
      <c r="L937" s="47" t="e" vm="1">
        <f t="shared" si="157"/>
        <v>#VALUE!</v>
      </c>
      <c r="M937" t="e" vm="1">
        <f t="shared" si="158"/>
        <v>#VALUE!</v>
      </c>
      <c r="N937" t="e" vm="2">
        <f>[1]!genUniform($N$9,$N$10)</f>
        <v>#VALUE!</v>
      </c>
      <c r="O937" t="e" vm="1">
        <f t="shared" si="159"/>
        <v>#VALUE!</v>
      </c>
      <c r="P937" s="47" t="e" vm="1">
        <f t="shared" si="160"/>
        <v>#VALUE!</v>
      </c>
      <c r="Q937" t="e" vm="1">
        <f t="shared" si="161"/>
        <v>#VALUE!</v>
      </c>
      <c r="R937" t="e" vm="2">
        <f>[1]!genUniform($J$9,$J$10)</f>
        <v>#VALUE!</v>
      </c>
      <c r="S937" t="e" vm="1">
        <f t="shared" si="162"/>
        <v>#VALUE!</v>
      </c>
      <c r="T937" s="47" t="e" vm="1">
        <f t="shared" si="163"/>
        <v>#VALUE!</v>
      </c>
      <c r="U937" t="e" vm="1">
        <f t="shared" si="164"/>
        <v>#VALUE!</v>
      </c>
    </row>
    <row r="938" spans="1:21">
      <c r="A938">
        <v>928</v>
      </c>
      <c r="C938" t="e" vm="2">
        <f>[1]!GenLognormal($C$9,$C$10)</f>
        <v>#VALUE!</v>
      </c>
      <c r="D938" t="e" vm="2">
        <f>[1]!GenLognormal($D$9,$D$10)</f>
        <v>#VALUE!</v>
      </c>
      <c r="E938" t="e" vm="2">
        <f>[1]!genNormal($E$9,$E$10)</f>
        <v>#VALUE!</v>
      </c>
      <c r="F938" t="e" vm="1">
        <f t="shared" si="155"/>
        <v>#VALUE!</v>
      </c>
      <c r="G938" t="e" vm="2">
        <f>[1]!GenLognormal($G$9,$G$10)</f>
        <v>#VALUE!</v>
      </c>
      <c r="H938" t="e" vm="2">
        <f>[1]!genBinomial(1,0.593)</f>
        <v>#VALUE!</v>
      </c>
      <c r="I938" s="13" t="e" vm="1">
        <f t="shared" si="165"/>
        <v>#VALUE!</v>
      </c>
      <c r="J938" t="e" vm="2">
        <f>[1]!genUniform($J$9,$J$10)</f>
        <v>#VALUE!</v>
      </c>
      <c r="K938" t="e" vm="1">
        <f t="shared" si="156"/>
        <v>#VALUE!</v>
      </c>
      <c r="L938" s="47" t="e" vm="1">
        <f t="shared" si="157"/>
        <v>#VALUE!</v>
      </c>
      <c r="M938" t="e" vm="1">
        <f t="shared" si="158"/>
        <v>#VALUE!</v>
      </c>
      <c r="N938" t="e" vm="2">
        <f>[1]!genUniform($N$9,$N$10)</f>
        <v>#VALUE!</v>
      </c>
      <c r="O938" t="e" vm="1">
        <f t="shared" si="159"/>
        <v>#VALUE!</v>
      </c>
      <c r="P938" s="47" t="e" vm="1">
        <f t="shared" si="160"/>
        <v>#VALUE!</v>
      </c>
      <c r="Q938" t="e" vm="1">
        <f t="shared" si="161"/>
        <v>#VALUE!</v>
      </c>
      <c r="R938" t="e" vm="2">
        <f>[1]!genUniform($J$9,$J$10)</f>
        <v>#VALUE!</v>
      </c>
      <c r="S938" t="e" vm="1">
        <f t="shared" si="162"/>
        <v>#VALUE!</v>
      </c>
      <c r="T938" s="47" t="e" vm="1">
        <f t="shared" si="163"/>
        <v>#VALUE!</v>
      </c>
      <c r="U938" t="e" vm="1">
        <f t="shared" si="164"/>
        <v>#VALUE!</v>
      </c>
    </row>
    <row r="939" spans="1:21">
      <c r="A939">
        <v>929</v>
      </c>
      <c r="C939" t="e" vm="2">
        <f>[1]!GenLognormal($C$9,$C$10)</f>
        <v>#VALUE!</v>
      </c>
      <c r="D939" t="e" vm="2">
        <f>[1]!GenLognormal($D$9,$D$10)</f>
        <v>#VALUE!</v>
      </c>
      <c r="E939" t="e" vm="2">
        <f>[1]!genNormal($E$9,$E$10)</f>
        <v>#VALUE!</v>
      </c>
      <c r="F939" t="e" vm="1">
        <f t="shared" si="155"/>
        <v>#VALUE!</v>
      </c>
      <c r="G939" t="e" vm="2">
        <f>[1]!GenLognormal($G$9,$G$10)</f>
        <v>#VALUE!</v>
      </c>
      <c r="H939" t="e" vm="2">
        <f>[1]!genBinomial(1,0.593)</f>
        <v>#VALUE!</v>
      </c>
      <c r="I939" s="13" t="e" vm="1">
        <f t="shared" si="165"/>
        <v>#VALUE!</v>
      </c>
      <c r="J939" t="e" vm="2">
        <f>[1]!genUniform($J$9,$J$10)</f>
        <v>#VALUE!</v>
      </c>
      <c r="K939" t="e" vm="1">
        <f t="shared" si="156"/>
        <v>#VALUE!</v>
      </c>
      <c r="L939" s="47" t="e" vm="1">
        <f t="shared" si="157"/>
        <v>#VALUE!</v>
      </c>
      <c r="M939" t="e" vm="1">
        <f t="shared" si="158"/>
        <v>#VALUE!</v>
      </c>
      <c r="N939" t="e" vm="2">
        <f>[1]!genUniform($N$9,$N$10)</f>
        <v>#VALUE!</v>
      </c>
      <c r="O939" t="e" vm="1">
        <f t="shared" si="159"/>
        <v>#VALUE!</v>
      </c>
      <c r="P939" s="47" t="e" vm="1">
        <f t="shared" si="160"/>
        <v>#VALUE!</v>
      </c>
      <c r="Q939" t="e" vm="1">
        <f t="shared" si="161"/>
        <v>#VALUE!</v>
      </c>
      <c r="R939" t="e" vm="2">
        <f>[1]!genUniform($J$9,$J$10)</f>
        <v>#VALUE!</v>
      </c>
      <c r="S939" t="e" vm="1">
        <f t="shared" si="162"/>
        <v>#VALUE!</v>
      </c>
      <c r="T939" s="47" t="e" vm="1">
        <f t="shared" si="163"/>
        <v>#VALUE!</v>
      </c>
      <c r="U939" t="e" vm="1">
        <f t="shared" si="164"/>
        <v>#VALUE!</v>
      </c>
    </row>
    <row r="940" spans="1:21">
      <c r="A940">
        <v>930</v>
      </c>
      <c r="C940" t="e" vm="2">
        <f>[1]!GenLognormal($C$9,$C$10)</f>
        <v>#VALUE!</v>
      </c>
      <c r="D940" t="e" vm="2">
        <f>[1]!GenLognormal($D$9,$D$10)</f>
        <v>#VALUE!</v>
      </c>
      <c r="E940" t="e" vm="2">
        <f>[1]!genNormal($E$9,$E$10)</f>
        <v>#VALUE!</v>
      </c>
      <c r="F940" t="e" vm="1">
        <f t="shared" si="155"/>
        <v>#VALUE!</v>
      </c>
      <c r="G940" t="e" vm="2">
        <f>[1]!GenLognormal($G$9,$G$10)</f>
        <v>#VALUE!</v>
      </c>
      <c r="H940" t="e" vm="2">
        <f>[1]!genBinomial(1,0.593)</f>
        <v>#VALUE!</v>
      </c>
      <c r="I940" s="13" t="e" vm="1">
        <f t="shared" si="165"/>
        <v>#VALUE!</v>
      </c>
      <c r="J940" t="e" vm="2">
        <f>[1]!genUniform($J$9,$J$10)</f>
        <v>#VALUE!</v>
      </c>
      <c r="K940" t="e" vm="1">
        <f t="shared" si="156"/>
        <v>#VALUE!</v>
      </c>
      <c r="L940" s="47" t="e" vm="1">
        <f t="shared" si="157"/>
        <v>#VALUE!</v>
      </c>
      <c r="M940" t="e" vm="1">
        <f t="shared" si="158"/>
        <v>#VALUE!</v>
      </c>
      <c r="N940" t="e" vm="2">
        <f>[1]!genUniform($N$9,$N$10)</f>
        <v>#VALUE!</v>
      </c>
      <c r="O940" t="e" vm="1">
        <f t="shared" si="159"/>
        <v>#VALUE!</v>
      </c>
      <c r="P940" s="47" t="e" vm="1">
        <f t="shared" si="160"/>
        <v>#VALUE!</v>
      </c>
      <c r="Q940" t="e" vm="1">
        <f t="shared" si="161"/>
        <v>#VALUE!</v>
      </c>
      <c r="R940" t="e" vm="2">
        <f>[1]!genUniform($J$9,$J$10)</f>
        <v>#VALUE!</v>
      </c>
      <c r="S940" t="e" vm="1">
        <f t="shared" si="162"/>
        <v>#VALUE!</v>
      </c>
      <c r="T940" s="47" t="e" vm="1">
        <f t="shared" si="163"/>
        <v>#VALUE!</v>
      </c>
      <c r="U940" t="e" vm="1">
        <f t="shared" si="164"/>
        <v>#VALUE!</v>
      </c>
    </row>
    <row r="941" spans="1:21">
      <c r="A941">
        <v>931</v>
      </c>
      <c r="C941" t="e" vm="2">
        <f>[1]!GenLognormal($C$9,$C$10)</f>
        <v>#VALUE!</v>
      </c>
      <c r="D941" t="e" vm="2">
        <f>[1]!GenLognormal($D$9,$D$10)</f>
        <v>#VALUE!</v>
      </c>
      <c r="E941" t="e" vm="2">
        <f>[1]!genNormal($E$9,$E$10)</f>
        <v>#VALUE!</v>
      </c>
      <c r="F941" t="e" vm="1">
        <f t="shared" si="155"/>
        <v>#VALUE!</v>
      </c>
      <c r="G941" t="e" vm="2">
        <f>[1]!GenLognormal($G$9,$G$10)</f>
        <v>#VALUE!</v>
      </c>
      <c r="H941" t="e" vm="2">
        <f>[1]!genBinomial(1,0.593)</f>
        <v>#VALUE!</v>
      </c>
      <c r="I941" s="13" t="e" vm="1">
        <f t="shared" si="165"/>
        <v>#VALUE!</v>
      </c>
      <c r="J941" t="e" vm="2">
        <f>[1]!genUniform($J$9,$J$10)</f>
        <v>#VALUE!</v>
      </c>
      <c r="K941" t="e" vm="1">
        <f t="shared" si="156"/>
        <v>#VALUE!</v>
      </c>
      <c r="L941" s="47" t="e" vm="1">
        <f t="shared" si="157"/>
        <v>#VALUE!</v>
      </c>
      <c r="M941" t="e" vm="1">
        <f t="shared" si="158"/>
        <v>#VALUE!</v>
      </c>
      <c r="N941" t="e" vm="2">
        <f>[1]!genUniform($N$9,$N$10)</f>
        <v>#VALUE!</v>
      </c>
      <c r="O941" t="e" vm="1">
        <f t="shared" si="159"/>
        <v>#VALUE!</v>
      </c>
      <c r="P941" s="47" t="e" vm="1">
        <f t="shared" si="160"/>
        <v>#VALUE!</v>
      </c>
      <c r="Q941" t="e" vm="1">
        <f t="shared" si="161"/>
        <v>#VALUE!</v>
      </c>
      <c r="R941" t="e" vm="2">
        <f>[1]!genUniform($J$9,$J$10)</f>
        <v>#VALUE!</v>
      </c>
      <c r="S941" t="e" vm="1">
        <f t="shared" si="162"/>
        <v>#VALUE!</v>
      </c>
      <c r="T941" s="47" t="e" vm="1">
        <f t="shared" si="163"/>
        <v>#VALUE!</v>
      </c>
      <c r="U941" t="e" vm="1">
        <f t="shared" si="164"/>
        <v>#VALUE!</v>
      </c>
    </row>
    <row r="942" spans="1:21">
      <c r="A942">
        <v>932</v>
      </c>
      <c r="C942" t="e" vm="2">
        <f>[1]!GenLognormal($C$9,$C$10)</f>
        <v>#VALUE!</v>
      </c>
      <c r="D942" t="e" vm="2">
        <f>[1]!GenLognormal($D$9,$D$10)</f>
        <v>#VALUE!</v>
      </c>
      <c r="E942" t="e" vm="2">
        <f>[1]!genNormal($E$9,$E$10)</f>
        <v>#VALUE!</v>
      </c>
      <c r="F942" t="e" vm="1">
        <f t="shared" si="155"/>
        <v>#VALUE!</v>
      </c>
      <c r="G942" t="e" vm="2">
        <f>[1]!GenLognormal($G$9,$G$10)</f>
        <v>#VALUE!</v>
      </c>
      <c r="H942" t="e" vm="2">
        <f>[1]!genBinomial(1,0.593)</f>
        <v>#VALUE!</v>
      </c>
      <c r="I942" s="13" t="e" vm="1">
        <f t="shared" si="165"/>
        <v>#VALUE!</v>
      </c>
      <c r="J942" t="e" vm="2">
        <f>[1]!genUniform($J$9,$J$10)</f>
        <v>#VALUE!</v>
      </c>
      <c r="K942" t="e" vm="1">
        <f t="shared" si="156"/>
        <v>#VALUE!</v>
      </c>
      <c r="L942" s="47" t="e" vm="1">
        <f t="shared" si="157"/>
        <v>#VALUE!</v>
      </c>
      <c r="M942" t="e" vm="1">
        <f t="shared" si="158"/>
        <v>#VALUE!</v>
      </c>
      <c r="N942" t="e" vm="2">
        <f>[1]!genUniform($N$9,$N$10)</f>
        <v>#VALUE!</v>
      </c>
      <c r="O942" t="e" vm="1">
        <f t="shared" si="159"/>
        <v>#VALUE!</v>
      </c>
      <c r="P942" s="47" t="e" vm="1">
        <f t="shared" si="160"/>
        <v>#VALUE!</v>
      </c>
      <c r="Q942" t="e" vm="1">
        <f t="shared" si="161"/>
        <v>#VALUE!</v>
      </c>
      <c r="R942" t="e" vm="2">
        <f>[1]!genUniform($J$9,$J$10)</f>
        <v>#VALUE!</v>
      </c>
      <c r="S942" t="e" vm="1">
        <f t="shared" si="162"/>
        <v>#VALUE!</v>
      </c>
      <c r="T942" s="47" t="e" vm="1">
        <f t="shared" si="163"/>
        <v>#VALUE!</v>
      </c>
      <c r="U942" t="e" vm="1">
        <f t="shared" si="164"/>
        <v>#VALUE!</v>
      </c>
    </row>
    <row r="943" spans="1:21">
      <c r="A943">
        <v>933</v>
      </c>
      <c r="C943" t="e" vm="2">
        <f>[1]!GenLognormal($C$9,$C$10)</f>
        <v>#VALUE!</v>
      </c>
      <c r="D943" t="e" vm="2">
        <f>[1]!GenLognormal($D$9,$D$10)</f>
        <v>#VALUE!</v>
      </c>
      <c r="E943" t="e" vm="2">
        <f>[1]!genNormal($E$9,$E$10)</f>
        <v>#VALUE!</v>
      </c>
      <c r="F943" t="e" vm="1">
        <f t="shared" si="155"/>
        <v>#VALUE!</v>
      </c>
      <c r="G943" t="e" vm="2">
        <f>[1]!GenLognormal($G$9,$G$10)</f>
        <v>#VALUE!</v>
      </c>
      <c r="H943" t="e" vm="2">
        <f>[1]!genBinomial(1,0.593)</f>
        <v>#VALUE!</v>
      </c>
      <c r="I943" s="13" t="e" vm="1">
        <f t="shared" si="165"/>
        <v>#VALUE!</v>
      </c>
      <c r="J943" t="e" vm="2">
        <f>[1]!genUniform($J$9,$J$10)</f>
        <v>#VALUE!</v>
      </c>
      <c r="K943" t="e" vm="1">
        <f t="shared" si="156"/>
        <v>#VALUE!</v>
      </c>
      <c r="L943" s="47" t="e" vm="1">
        <f t="shared" si="157"/>
        <v>#VALUE!</v>
      </c>
      <c r="M943" t="e" vm="1">
        <f t="shared" si="158"/>
        <v>#VALUE!</v>
      </c>
      <c r="N943" t="e" vm="2">
        <f>[1]!genUniform($N$9,$N$10)</f>
        <v>#VALUE!</v>
      </c>
      <c r="O943" t="e" vm="1">
        <f t="shared" si="159"/>
        <v>#VALUE!</v>
      </c>
      <c r="P943" s="47" t="e" vm="1">
        <f t="shared" si="160"/>
        <v>#VALUE!</v>
      </c>
      <c r="Q943" t="e" vm="1">
        <f t="shared" si="161"/>
        <v>#VALUE!</v>
      </c>
      <c r="R943" t="e" vm="2">
        <f>[1]!genUniform($J$9,$J$10)</f>
        <v>#VALUE!</v>
      </c>
      <c r="S943" t="e" vm="1">
        <f t="shared" si="162"/>
        <v>#VALUE!</v>
      </c>
      <c r="T943" s="47" t="e" vm="1">
        <f t="shared" si="163"/>
        <v>#VALUE!</v>
      </c>
      <c r="U943" t="e" vm="1">
        <f t="shared" si="164"/>
        <v>#VALUE!</v>
      </c>
    </row>
    <row r="944" spans="1:21">
      <c r="A944">
        <v>934</v>
      </c>
      <c r="C944" t="e" vm="2">
        <f>[1]!GenLognormal($C$9,$C$10)</f>
        <v>#VALUE!</v>
      </c>
      <c r="D944" t="e" vm="2">
        <f>[1]!GenLognormal($D$9,$D$10)</f>
        <v>#VALUE!</v>
      </c>
      <c r="E944" t="e" vm="2">
        <f>[1]!genNormal($E$9,$E$10)</f>
        <v>#VALUE!</v>
      </c>
      <c r="F944" t="e" vm="1">
        <f t="shared" si="155"/>
        <v>#VALUE!</v>
      </c>
      <c r="G944" t="e" vm="2">
        <f>[1]!GenLognormal($G$9,$G$10)</f>
        <v>#VALUE!</v>
      </c>
      <c r="H944" t="e" vm="2">
        <f>[1]!genBinomial(1,0.593)</f>
        <v>#VALUE!</v>
      </c>
      <c r="I944" s="13" t="e" vm="1">
        <f t="shared" si="165"/>
        <v>#VALUE!</v>
      </c>
      <c r="J944" t="e" vm="2">
        <f>[1]!genUniform($J$9,$J$10)</f>
        <v>#VALUE!</v>
      </c>
      <c r="K944" t="e" vm="1">
        <f t="shared" si="156"/>
        <v>#VALUE!</v>
      </c>
      <c r="L944" s="47" t="e" vm="1">
        <f t="shared" si="157"/>
        <v>#VALUE!</v>
      </c>
      <c r="M944" t="e" vm="1">
        <f t="shared" si="158"/>
        <v>#VALUE!</v>
      </c>
      <c r="N944" t="e" vm="2">
        <f>[1]!genUniform($N$9,$N$10)</f>
        <v>#VALUE!</v>
      </c>
      <c r="O944" t="e" vm="1">
        <f t="shared" si="159"/>
        <v>#VALUE!</v>
      </c>
      <c r="P944" s="47" t="e" vm="1">
        <f t="shared" si="160"/>
        <v>#VALUE!</v>
      </c>
      <c r="Q944" t="e" vm="1">
        <f t="shared" si="161"/>
        <v>#VALUE!</v>
      </c>
      <c r="R944" t="e" vm="2">
        <f>[1]!genUniform($J$9,$J$10)</f>
        <v>#VALUE!</v>
      </c>
      <c r="S944" t="e" vm="1">
        <f t="shared" si="162"/>
        <v>#VALUE!</v>
      </c>
      <c r="T944" s="47" t="e" vm="1">
        <f t="shared" si="163"/>
        <v>#VALUE!</v>
      </c>
      <c r="U944" t="e" vm="1">
        <f t="shared" si="164"/>
        <v>#VALUE!</v>
      </c>
    </row>
    <row r="945" spans="1:21">
      <c r="A945">
        <v>935</v>
      </c>
      <c r="C945" t="e" vm="2">
        <f>[1]!GenLognormal($C$9,$C$10)</f>
        <v>#VALUE!</v>
      </c>
      <c r="D945" t="e" vm="2">
        <f>[1]!GenLognormal($D$9,$D$10)</f>
        <v>#VALUE!</v>
      </c>
      <c r="E945" t="e" vm="2">
        <f>[1]!genNormal($E$9,$E$10)</f>
        <v>#VALUE!</v>
      </c>
      <c r="F945" t="e" vm="1">
        <f t="shared" si="155"/>
        <v>#VALUE!</v>
      </c>
      <c r="G945" t="e" vm="2">
        <f>[1]!GenLognormal($G$9,$G$10)</f>
        <v>#VALUE!</v>
      </c>
      <c r="H945" t="e" vm="2">
        <f>[1]!genBinomial(1,0.593)</f>
        <v>#VALUE!</v>
      </c>
      <c r="I945" s="13" t="e" vm="1">
        <f t="shared" si="165"/>
        <v>#VALUE!</v>
      </c>
      <c r="J945" t="e" vm="2">
        <f>[1]!genUniform($J$9,$J$10)</f>
        <v>#VALUE!</v>
      </c>
      <c r="K945" t="e" vm="1">
        <f t="shared" si="156"/>
        <v>#VALUE!</v>
      </c>
      <c r="L945" s="47" t="e" vm="1">
        <f t="shared" si="157"/>
        <v>#VALUE!</v>
      </c>
      <c r="M945" t="e" vm="1">
        <f t="shared" si="158"/>
        <v>#VALUE!</v>
      </c>
      <c r="N945" t="e" vm="2">
        <f>[1]!genUniform($N$9,$N$10)</f>
        <v>#VALUE!</v>
      </c>
      <c r="O945" t="e" vm="1">
        <f t="shared" si="159"/>
        <v>#VALUE!</v>
      </c>
      <c r="P945" s="47" t="e" vm="1">
        <f t="shared" si="160"/>
        <v>#VALUE!</v>
      </c>
      <c r="Q945" t="e" vm="1">
        <f t="shared" si="161"/>
        <v>#VALUE!</v>
      </c>
      <c r="R945" t="e" vm="2">
        <f>[1]!genUniform($J$9,$J$10)</f>
        <v>#VALUE!</v>
      </c>
      <c r="S945" t="e" vm="1">
        <f t="shared" si="162"/>
        <v>#VALUE!</v>
      </c>
      <c r="T945" s="47" t="e" vm="1">
        <f t="shared" si="163"/>
        <v>#VALUE!</v>
      </c>
      <c r="U945" t="e" vm="1">
        <f t="shared" si="164"/>
        <v>#VALUE!</v>
      </c>
    </row>
    <row r="946" spans="1:21">
      <c r="A946">
        <v>936</v>
      </c>
      <c r="C946" t="e" vm="2">
        <f>[1]!GenLognormal($C$9,$C$10)</f>
        <v>#VALUE!</v>
      </c>
      <c r="D946" t="e" vm="2">
        <f>[1]!GenLognormal($D$9,$D$10)</f>
        <v>#VALUE!</v>
      </c>
      <c r="E946" t="e" vm="2">
        <f>[1]!genNormal($E$9,$E$10)</f>
        <v>#VALUE!</v>
      </c>
      <c r="F946" t="e" vm="1">
        <f t="shared" si="155"/>
        <v>#VALUE!</v>
      </c>
      <c r="G946" t="e" vm="2">
        <f>[1]!GenLognormal($G$9,$G$10)</f>
        <v>#VALUE!</v>
      </c>
      <c r="H946" t="e" vm="2">
        <f>[1]!genBinomial(1,0.593)</f>
        <v>#VALUE!</v>
      </c>
      <c r="I946" s="13" t="e" vm="1">
        <f t="shared" si="165"/>
        <v>#VALUE!</v>
      </c>
      <c r="J946" t="e" vm="2">
        <f>[1]!genUniform($J$9,$J$10)</f>
        <v>#VALUE!</v>
      </c>
      <c r="K946" t="e" vm="1">
        <f t="shared" si="156"/>
        <v>#VALUE!</v>
      </c>
      <c r="L946" s="47" t="e" vm="1">
        <f t="shared" si="157"/>
        <v>#VALUE!</v>
      </c>
      <c r="M946" t="e" vm="1">
        <f t="shared" si="158"/>
        <v>#VALUE!</v>
      </c>
      <c r="N946" t="e" vm="2">
        <f>[1]!genUniform($N$9,$N$10)</f>
        <v>#VALUE!</v>
      </c>
      <c r="O946" t="e" vm="1">
        <f t="shared" si="159"/>
        <v>#VALUE!</v>
      </c>
      <c r="P946" s="47" t="e" vm="1">
        <f t="shared" si="160"/>
        <v>#VALUE!</v>
      </c>
      <c r="Q946" t="e" vm="1">
        <f t="shared" si="161"/>
        <v>#VALUE!</v>
      </c>
      <c r="R946" t="e" vm="2">
        <f>[1]!genUniform($J$9,$J$10)</f>
        <v>#VALUE!</v>
      </c>
      <c r="S946" t="e" vm="1">
        <f t="shared" si="162"/>
        <v>#VALUE!</v>
      </c>
      <c r="T946" s="47" t="e" vm="1">
        <f t="shared" si="163"/>
        <v>#VALUE!</v>
      </c>
      <c r="U946" t="e" vm="1">
        <f t="shared" si="164"/>
        <v>#VALUE!</v>
      </c>
    </row>
    <row r="947" spans="1:21">
      <c r="A947">
        <v>937</v>
      </c>
      <c r="C947" t="e" vm="2">
        <f>[1]!GenLognormal($C$9,$C$10)</f>
        <v>#VALUE!</v>
      </c>
      <c r="D947" t="e" vm="2">
        <f>[1]!GenLognormal($D$9,$D$10)</f>
        <v>#VALUE!</v>
      </c>
      <c r="E947" t="e" vm="2">
        <f>[1]!genNormal($E$9,$E$10)</f>
        <v>#VALUE!</v>
      </c>
      <c r="F947" t="e" vm="1">
        <f t="shared" si="155"/>
        <v>#VALUE!</v>
      </c>
      <c r="G947" t="e" vm="2">
        <f>[1]!GenLognormal($G$9,$G$10)</f>
        <v>#VALUE!</v>
      </c>
      <c r="H947" t="e" vm="2">
        <f>[1]!genBinomial(1,0.593)</f>
        <v>#VALUE!</v>
      </c>
      <c r="I947" s="13" t="e" vm="1">
        <f t="shared" si="165"/>
        <v>#VALUE!</v>
      </c>
      <c r="J947" t="e" vm="2">
        <f>[1]!genUniform($J$9,$J$10)</f>
        <v>#VALUE!</v>
      </c>
      <c r="K947" t="e" vm="1">
        <f t="shared" si="156"/>
        <v>#VALUE!</v>
      </c>
      <c r="L947" s="47" t="e" vm="1">
        <f t="shared" si="157"/>
        <v>#VALUE!</v>
      </c>
      <c r="M947" t="e" vm="1">
        <f t="shared" si="158"/>
        <v>#VALUE!</v>
      </c>
      <c r="N947" t="e" vm="2">
        <f>[1]!genUniform($N$9,$N$10)</f>
        <v>#VALUE!</v>
      </c>
      <c r="O947" t="e" vm="1">
        <f t="shared" si="159"/>
        <v>#VALUE!</v>
      </c>
      <c r="P947" s="47" t="e" vm="1">
        <f t="shared" si="160"/>
        <v>#VALUE!</v>
      </c>
      <c r="Q947" t="e" vm="1">
        <f t="shared" si="161"/>
        <v>#VALUE!</v>
      </c>
      <c r="R947" t="e" vm="2">
        <f>[1]!genUniform($J$9,$J$10)</f>
        <v>#VALUE!</v>
      </c>
      <c r="S947" t="e" vm="1">
        <f t="shared" si="162"/>
        <v>#VALUE!</v>
      </c>
      <c r="T947" s="47" t="e" vm="1">
        <f t="shared" si="163"/>
        <v>#VALUE!</v>
      </c>
      <c r="U947" t="e" vm="1">
        <f t="shared" si="164"/>
        <v>#VALUE!</v>
      </c>
    </row>
    <row r="948" spans="1:21">
      <c r="A948">
        <v>938</v>
      </c>
      <c r="C948" t="e" vm="2">
        <f>[1]!GenLognormal($C$9,$C$10)</f>
        <v>#VALUE!</v>
      </c>
      <c r="D948" t="e" vm="2">
        <f>[1]!GenLognormal($D$9,$D$10)</f>
        <v>#VALUE!</v>
      </c>
      <c r="E948" t="e" vm="2">
        <f>[1]!genNormal($E$9,$E$10)</f>
        <v>#VALUE!</v>
      </c>
      <c r="F948" t="e" vm="1">
        <f t="shared" si="155"/>
        <v>#VALUE!</v>
      </c>
      <c r="G948" t="e" vm="2">
        <f>[1]!GenLognormal($G$9,$G$10)</f>
        <v>#VALUE!</v>
      </c>
      <c r="H948" t="e" vm="2">
        <f>[1]!genBinomial(1,0.593)</f>
        <v>#VALUE!</v>
      </c>
      <c r="I948" s="13" t="e" vm="1">
        <f t="shared" si="165"/>
        <v>#VALUE!</v>
      </c>
      <c r="J948" t="e" vm="2">
        <f>[1]!genUniform($J$9,$J$10)</f>
        <v>#VALUE!</v>
      </c>
      <c r="K948" t="e" vm="1">
        <f t="shared" si="156"/>
        <v>#VALUE!</v>
      </c>
      <c r="L948" s="47" t="e" vm="1">
        <f t="shared" si="157"/>
        <v>#VALUE!</v>
      </c>
      <c r="M948" t="e" vm="1">
        <f t="shared" si="158"/>
        <v>#VALUE!</v>
      </c>
      <c r="N948" t="e" vm="2">
        <f>[1]!genUniform($N$9,$N$10)</f>
        <v>#VALUE!</v>
      </c>
      <c r="O948" t="e" vm="1">
        <f t="shared" si="159"/>
        <v>#VALUE!</v>
      </c>
      <c r="P948" s="47" t="e" vm="1">
        <f t="shared" si="160"/>
        <v>#VALUE!</v>
      </c>
      <c r="Q948" t="e" vm="1">
        <f t="shared" si="161"/>
        <v>#VALUE!</v>
      </c>
      <c r="R948" t="e" vm="2">
        <f>[1]!genUniform($J$9,$J$10)</f>
        <v>#VALUE!</v>
      </c>
      <c r="S948" t="e" vm="1">
        <f t="shared" si="162"/>
        <v>#VALUE!</v>
      </c>
      <c r="T948" s="47" t="e" vm="1">
        <f t="shared" si="163"/>
        <v>#VALUE!</v>
      </c>
      <c r="U948" t="e" vm="1">
        <f t="shared" si="164"/>
        <v>#VALUE!</v>
      </c>
    </row>
    <row r="949" spans="1:21">
      <c r="A949">
        <v>939</v>
      </c>
      <c r="C949" t="e" vm="2">
        <f>[1]!GenLognormal($C$9,$C$10)</f>
        <v>#VALUE!</v>
      </c>
      <c r="D949" t="e" vm="2">
        <f>[1]!GenLognormal($D$9,$D$10)</f>
        <v>#VALUE!</v>
      </c>
      <c r="E949" t="e" vm="2">
        <f>[1]!genNormal($E$9,$E$10)</f>
        <v>#VALUE!</v>
      </c>
      <c r="F949" t="e" vm="1">
        <f t="shared" si="155"/>
        <v>#VALUE!</v>
      </c>
      <c r="G949" t="e" vm="2">
        <f>[1]!GenLognormal($G$9,$G$10)</f>
        <v>#VALUE!</v>
      </c>
      <c r="H949" t="e" vm="2">
        <f>[1]!genBinomial(1,0.593)</f>
        <v>#VALUE!</v>
      </c>
      <c r="I949" s="13" t="e" vm="1">
        <f t="shared" si="165"/>
        <v>#VALUE!</v>
      </c>
      <c r="J949" t="e" vm="2">
        <f>[1]!genUniform($J$9,$J$10)</f>
        <v>#VALUE!</v>
      </c>
      <c r="K949" t="e" vm="1">
        <f t="shared" si="156"/>
        <v>#VALUE!</v>
      </c>
      <c r="L949" s="47" t="e" vm="1">
        <f t="shared" si="157"/>
        <v>#VALUE!</v>
      </c>
      <c r="M949" t="e" vm="1">
        <f t="shared" si="158"/>
        <v>#VALUE!</v>
      </c>
      <c r="N949" t="e" vm="2">
        <f>[1]!genUniform($N$9,$N$10)</f>
        <v>#VALUE!</v>
      </c>
      <c r="O949" t="e" vm="1">
        <f t="shared" si="159"/>
        <v>#VALUE!</v>
      </c>
      <c r="P949" s="47" t="e" vm="1">
        <f t="shared" si="160"/>
        <v>#VALUE!</v>
      </c>
      <c r="Q949" t="e" vm="1">
        <f t="shared" si="161"/>
        <v>#VALUE!</v>
      </c>
      <c r="R949" t="e" vm="2">
        <f>[1]!genUniform($J$9,$J$10)</f>
        <v>#VALUE!</v>
      </c>
      <c r="S949" t="e" vm="1">
        <f t="shared" si="162"/>
        <v>#VALUE!</v>
      </c>
      <c r="T949" s="47" t="e" vm="1">
        <f t="shared" si="163"/>
        <v>#VALUE!</v>
      </c>
      <c r="U949" t="e" vm="1">
        <f t="shared" si="164"/>
        <v>#VALUE!</v>
      </c>
    </row>
    <row r="950" spans="1:21">
      <c r="A950">
        <v>940</v>
      </c>
      <c r="C950" t="e" vm="2">
        <f>[1]!GenLognormal($C$9,$C$10)</f>
        <v>#VALUE!</v>
      </c>
      <c r="D950" t="e" vm="2">
        <f>[1]!GenLognormal($D$9,$D$10)</f>
        <v>#VALUE!</v>
      </c>
      <c r="E950" t="e" vm="2">
        <f>[1]!genNormal($E$9,$E$10)</f>
        <v>#VALUE!</v>
      </c>
      <c r="F950" t="e" vm="1">
        <f t="shared" si="155"/>
        <v>#VALUE!</v>
      </c>
      <c r="G950" t="e" vm="2">
        <f>[1]!GenLognormal($G$9,$G$10)</f>
        <v>#VALUE!</v>
      </c>
      <c r="H950" t="e" vm="2">
        <f>[1]!genBinomial(1,0.593)</f>
        <v>#VALUE!</v>
      </c>
      <c r="I950" s="13" t="e" vm="1">
        <f t="shared" si="165"/>
        <v>#VALUE!</v>
      </c>
      <c r="J950" t="e" vm="2">
        <f>[1]!genUniform($J$9,$J$10)</f>
        <v>#VALUE!</v>
      </c>
      <c r="K950" t="e" vm="1">
        <f t="shared" si="156"/>
        <v>#VALUE!</v>
      </c>
      <c r="L950" s="47" t="e" vm="1">
        <f t="shared" si="157"/>
        <v>#VALUE!</v>
      </c>
      <c r="M950" t="e" vm="1">
        <f t="shared" si="158"/>
        <v>#VALUE!</v>
      </c>
      <c r="N950" t="e" vm="2">
        <f>[1]!genUniform($N$9,$N$10)</f>
        <v>#VALUE!</v>
      </c>
      <c r="O950" t="e" vm="1">
        <f t="shared" si="159"/>
        <v>#VALUE!</v>
      </c>
      <c r="P950" s="47" t="e" vm="1">
        <f t="shared" si="160"/>
        <v>#VALUE!</v>
      </c>
      <c r="Q950" t="e" vm="1">
        <f t="shared" si="161"/>
        <v>#VALUE!</v>
      </c>
      <c r="R950" t="e" vm="2">
        <f>[1]!genUniform($J$9,$J$10)</f>
        <v>#VALUE!</v>
      </c>
      <c r="S950" t="e" vm="1">
        <f t="shared" si="162"/>
        <v>#VALUE!</v>
      </c>
      <c r="T950" s="47" t="e" vm="1">
        <f t="shared" si="163"/>
        <v>#VALUE!</v>
      </c>
      <c r="U950" t="e" vm="1">
        <f t="shared" si="164"/>
        <v>#VALUE!</v>
      </c>
    </row>
    <row r="951" spans="1:21">
      <c r="A951">
        <v>941</v>
      </c>
      <c r="C951" t="e" vm="2">
        <f>[1]!GenLognormal($C$9,$C$10)</f>
        <v>#VALUE!</v>
      </c>
      <c r="D951" t="e" vm="2">
        <f>[1]!GenLognormal($D$9,$D$10)</f>
        <v>#VALUE!</v>
      </c>
      <c r="E951" t="e" vm="2">
        <f>[1]!genNormal($E$9,$E$10)</f>
        <v>#VALUE!</v>
      </c>
      <c r="F951" t="e" vm="1">
        <f t="shared" si="155"/>
        <v>#VALUE!</v>
      </c>
      <c r="G951" t="e" vm="2">
        <f>[1]!GenLognormal($G$9,$G$10)</f>
        <v>#VALUE!</v>
      </c>
      <c r="H951" t="e" vm="2">
        <f>[1]!genBinomial(1,0.593)</f>
        <v>#VALUE!</v>
      </c>
      <c r="I951" s="13" t="e" vm="1">
        <f t="shared" si="165"/>
        <v>#VALUE!</v>
      </c>
      <c r="J951" t="e" vm="2">
        <f>[1]!genUniform($J$9,$J$10)</f>
        <v>#VALUE!</v>
      </c>
      <c r="K951" t="e" vm="1">
        <f t="shared" si="156"/>
        <v>#VALUE!</v>
      </c>
      <c r="L951" s="47" t="e" vm="1">
        <f t="shared" si="157"/>
        <v>#VALUE!</v>
      </c>
      <c r="M951" t="e" vm="1">
        <f t="shared" si="158"/>
        <v>#VALUE!</v>
      </c>
      <c r="N951" t="e" vm="2">
        <f>[1]!genUniform($N$9,$N$10)</f>
        <v>#VALUE!</v>
      </c>
      <c r="O951" t="e" vm="1">
        <f t="shared" si="159"/>
        <v>#VALUE!</v>
      </c>
      <c r="P951" s="47" t="e" vm="1">
        <f t="shared" si="160"/>
        <v>#VALUE!</v>
      </c>
      <c r="Q951" t="e" vm="1">
        <f t="shared" si="161"/>
        <v>#VALUE!</v>
      </c>
      <c r="R951" t="e" vm="2">
        <f>[1]!genUniform($J$9,$J$10)</f>
        <v>#VALUE!</v>
      </c>
      <c r="S951" t="e" vm="1">
        <f t="shared" si="162"/>
        <v>#VALUE!</v>
      </c>
      <c r="T951" s="47" t="e" vm="1">
        <f t="shared" si="163"/>
        <v>#VALUE!</v>
      </c>
      <c r="U951" t="e" vm="1">
        <f t="shared" si="164"/>
        <v>#VALUE!</v>
      </c>
    </row>
    <row r="952" spans="1:21">
      <c r="A952">
        <v>942</v>
      </c>
      <c r="C952" t="e" vm="2">
        <f>[1]!GenLognormal($C$9,$C$10)</f>
        <v>#VALUE!</v>
      </c>
      <c r="D952" t="e" vm="2">
        <f>[1]!GenLognormal($D$9,$D$10)</f>
        <v>#VALUE!</v>
      </c>
      <c r="E952" t="e" vm="2">
        <f>[1]!genNormal($E$9,$E$10)</f>
        <v>#VALUE!</v>
      </c>
      <c r="F952" t="e" vm="1">
        <f t="shared" si="155"/>
        <v>#VALUE!</v>
      </c>
      <c r="G952" t="e" vm="2">
        <f>[1]!GenLognormal($G$9,$G$10)</f>
        <v>#VALUE!</v>
      </c>
      <c r="H952" t="e" vm="2">
        <f>[1]!genBinomial(1,0.593)</f>
        <v>#VALUE!</v>
      </c>
      <c r="I952" s="13" t="e" vm="1">
        <f t="shared" si="165"/>
        <v>#VALUE!</v>
      </c>
      <c r="J952" t="e" vm="2">
        <f>[1]!genUniform($J$9,$J$10)</f>
        <v>#VALUE!</v>
      </c>
      <c r="K952" t="e" vm="1">
        <f t="shared" si="156"/>
        <v>#VALUE!</v>
      </c>
      <c r="L952" s="47" t="e" vm="1">
        <f t="shared" si="157"/>
        <v>#VALUE!</v>
      </c>
      <c r="M952" t="e" vm="1">
        <f t="shared" si="158"/>
        <v>#VALUE!</v>
      </c>
      <c r="N952" t="e" vm="2">
        <f>[1]!genUniform($N$9,$N$10)</f>
        <v>#VALUE!</v>
      </c>
      <c r="O952" t="e" vm="1">
        <f t="shared" si="159"/>
        <v>#VALUE!</v>
      </c>
      <c r="P952" s="47" t="e" vm="1">
        <f t="shared" si="160"/>
        <v>#VALUE!</v>
      </c>
      <c r="Q952" t="e" vm="1">
        <f t="shared" si="161"/>
        <v>#VALUE!</v>
      </c>
      <c r="R952" t="e" vm="2">
        <f>[1]!genUniform($J$9,$J$10)</f>
        <v>#VALUE!</v>
      </c>
      <c r="S952" t="e" vm="1">
        <f t="shared" si="162"/>
        <v>#VALUE!</v>
      </c>
      <c r="T952" s="47" t="e" vm="1">
        <f t="shared" si="163"/>
        <v>#VALUE!</v>
      </c>
      <c r="U952" t="e" vm="1">
        <f t="shared" si="164"/>
        <v>#VALUE!</v>
      </c>
    </row>
    <row r="953" spans="1:21">
      <c r="A953">
        <v>943</v>
      </c>
      <c r="C953" t="e" vm="2">
        <f>[1]!GenLognormal($C$9,$C$10)</f>
        <v>#VALUE!</v>
      </c>
      <c r="D953" t="e" vm="2">
        <f>[1]!GenLognormal($D$9,$D$10)</f>
        <v>#VALUE!</v>
      </c>
      <c r="E953" t="e" vm="2">
        <f>[1]!genNormal($E$9,$E$10)</f>
        <v>#VALUE!</v>
      </c>
      <c r="F953" t="e" vm="1">
        <f t="shared" si="155"/>
        <v>#VALUE!</v>
      </c>
      <c r="G953" t="e" vm="2">
        <f>[1]!GenLognormal($G$9,$G$10)</f>
        <v>#VALUE!</v>
      </c>
      <c r="H953" t="e" vm="2">
        <f>[1]!genBinomial(1,0.593)</f>
        <v>#VALUE!</v>
      </c>
      <c r="I953" s="13" t="e" vm="1">
        <f t="shared" si="165"/>
        <v>#VALUE!</v>
      </c>
      <c r="J953" t="e" vm="2">
        <f>[1]!genUniform($J$9,$J$10)</f>
        <v>#VALUE!</v>
      </c>
      <c r="K953" t="e" vm="1">
        <f t="shared" si="156"/>
        <v>#VALUE!</v>
      </c>
      <c r="L953" s="47" t="e" vm="1">
        <f t="shared" si="157"/>
        <v>#VALUE!</v>
      </c>
      <c r="M953" t="e" vm="1">
        <f t="shared" si="158"/>
        <v>#VALUE!</v>
      </c>
      <c r="N953" t="e" vm="2">
        <f>[1]!genUniform($N$9,$N$10)</f>
        <v>#VALUE!</v>
      </c>
      <c r="O953" t="e" vm="1">
        <f t="shared" si="159"/>
        <v>#VALUE!</v>
      </c>
      <c r="P953" s="47" t="e" vm="1">
        <f t="shared" si="160"/>
        <v>#VALUE!</v>
      </c>
      <c r="Q953" t="e" vm="1">
        <f t="shared" si="161"/>
        <v>#VALUE!</v>
      </c>
      <c r="R953" t="e" vm="2">
        <f>[1]!genUniform($J$9,$J$10)</f>
        <v>#VALUE!</v>
      </c>
      <c r="S953" t="e" vm="1">
        <f t="shared" si="162"/>
        <v>#VALUE!</v>
      </c>
      <c r="T953" s="47" t="e" vm="1">
        <f t="shared" si="163"/>
        <v>#VALUE!</v>
      </c>
      <c r="U953" t="e" vm="1">
        <f t="shared" si="164"/>
        <v>#VALUE!</v>
      </c>
    </row>
    <row r="954" spans="1:21">
      <c r="A954">
        <v>944</v>
      </c>
      <c r="C954" t="e" vm="2">
        <f>[1]!GenLognormal($C$9,$C$10)</f>
        <v>#VALUE!</v>
      </c>
      <c r="D954" t="e" vm="2">
        <f>[1]!GenLognormal($D$9,$D$10)</f>
        <v>#VALUE!</v>
      </c>
      <c r="E954" t="e" vm="2">
        <f>[1]!genNormal($E$9,$E$10)</f>
        <v>#VALUE!</v>
      </c>
      <c r="F954" t="e" vm="1">
        <f t="shared" si="155"/>
        <v>#VALUE!</v>
      </c>
      <c r="G954" t="e" vm="2">
        <f>[1]!GenLognormal($G$9,$G$10)</f>
        <v>#VALUE!</v>
      </c>
      <c r="H954" t="e" vm="2">
        <f>[1]!genBinomial(1,0.593)</f>
        <v>#VALUE!</v>
      </c>
      <c r="I954" s="13" t="e" vm="1">
        <f t="shared" si="165"/>
        <v>#VALUE!</v>
      </c>
      <c r="J954" t="e" vm="2">
        <f>[1]!genUniform($J$9,$J$10)</f>
        <v>#VALUE!</v>
      </c>
      <c r="K954" t="e" vm="1">
        <f t="shared" si="156"/>
        <v>#VALUE!</v>
      </c>
      <c r="L954" s="47" t="e" vm="1">
        <f t="shared" si="157"/>
        <v>#VALUE!</v>
      </c>
      <c r="M954" t="e" vm="1">
        <f t="shared" si="158"/>
        <v>#VALUE!</v>
      </c>
      <c r="N954" t="e" vm="2">
        <f>[1]!genUniform($N$9,$N$10)</f>
        <v>#VALUE!</v>
      </c>
      <c r="O954" t="e" vm="1">
        <f t="shared" si="159"/>
        <v>#VALUE!</v>
      </c>
      <c r="P954" s="47" t="e" vm="1">
        <f t="shared" si="160"/>
        <v>#VALUE!</v>
      </c>
      <c r="Q954" t="e" vm="1">
        <f t="shared" si="161"/>
        <v>#VALUE!</v>
      </c>
      <c r="R954" t="e" vm="2">
        <f>[1]!genUniform($J$9,$J$10)</f>
        <v>#VALUE!</v>
      </c>
      <c r="S954" t="e" vm="1">
        <f t="shared" si="162"/>
        <v>#VALUE!</v>
      </c>
      <c r="T954" s="47" t="e" vm="1">
        <f t="shared" si="163"/>
        <v>#VALUE!</v>
      </c>
      <c r="U954" t="e" vm="1">
        <f t="shared" si="164"/>
        <v>#VALUE!</v>
      </c>
    </row>
    <row r="955" spans="1:21">
      <c r="A955">
        <v>945</v>
      </c>
      <c r="C955" t="e" vm="2">
        <f>[1]!GenLognormal($C$9,$C$10)</f>
        <v>#VALUE!</v>
      </c>
      <c r="D955" t="e" vm="2">
        <f>[1]!GenLognormal($D$9,$D$10)</f>
        <v>#VALUE!</v>
      </c>
      <c r="E955" t="e" vm="2">
        <f>[1]!genNormal($E$9,$E$10)</f>
        <v>#VALUE!</v>
      </c>
      <c r="F955" t="e" vm="1">
        <f t="shared" si="155"/>
        <v>#VALUE!</v>
      </c>
      <c r="G955" t="e" vm="2">
        <f>[1]!GenLognormal($G$9,$G$10)</f>
        <v>#VALUE!</v>
      </c>
      <c r="H955" t="e" vm="2">
        <f>[1]!genBinomial(1,0.593)</f>
        <v>#VALUE!</v>
      </c>
      <c r="I955" s="13" t="e" vm="1">
        <f t="shared" si="165"/>
        <v>#VALUE!</v>
      </c>
      <c r="J955" t="e" vm="2">
        <f>[1]!genUniform($J$9,$J$10)</f>
        <v>#VALUE!</v>
      </c>
      <c r="K955" t="e" vm="1">
        <f t="shared" si="156"/>
        <v>#VALUE!</v>
      </c>
      <c r="L955" s="47" t="e" vm="1">
        <f t="shared" si="157"/>
        <v>#VALUE!</v>
      </c>
      <c r="M955" t="e" vm="1">
        <f t="shared" si="158"/>
        <v>#VALUE!</v>
      </c>
      <c r="N955" t="e" vm="2">
        <f>[1]!genUniform($N$9,$N$10)</f>
        <v>#VALUE!</v>
      </c>
      <c r="O955" t="e" vm="1">
        <f t="shared" si="159"/>
        <v>#VALUE!</v>
      </c>
      <c r="P955" s="47" t="e" vm="1">
        <f t="shared" si="160"/>
        <v>#VALUE!</v>
      </c>
      <c r="Q955" t="e" vm="1">
        <f t="shared" si="161"/>
        <v>#VALUE!</v>
      </c>
      <c r="R955" t="e" vm="2">
        <f>[1]!genUniform($J$9,$J$10)</f>
        <v>#VALUE!</v>
      </c>
      <c r="S955" t="e" vm="1">
        <f t="shared" si="162"/>
        <v>#VALUE!</v>
      </c>
      <c r="T955" s="47" t="e" vm="1">
        <f t="shared" si="163"/>
        <v>#VALUE!</v>
      </c>
      <c r="U955" t="e" vm="1">
        <f t="shared" si="164"/>
        <v>#VALUE!</v>
      </c>
    </row>
    <row r="956" spans="1:21">
      <c r="A956">
        <v>946</v>
      </c>
      <c r="C956" t="e" vm="2">
        <f>[1]!GenLognormal($C$9,$C$10)</f>
        <v>#VALUE!</v>
      </c>
      <c r="D956" t="e" vm="2">
        <f>[1]!GenLognormal($D$9,$D$10)</f>
        <v>#VALUE!</v>
      </c>
      <c r="E956" t="e" vm="2">
        <f>[1]!genNormal($E$9,$E$10)</f>
        <v>#VALUE!</v>
      </c>
      <c r="F956" t="e" vm="1">
        <f t="shared" si="155"/>
        <v>#VALUE!</v>
      </c>
      <c r="G956" t="e" vm="2">
        <f>[1]!GenLognormal($G$9,$G$10)</f>
        <v>#VALUE!</v>
      </c>
      <c r="H956" t="e" vm="2">
        <f>[1]!genBinomial(1,0.593)</f>
        <v>#VALUE!</v>
      </c>
      <c r="I956" s="13" t="e" vm="1">
        <f t="shared" si="165"/>
        <v>#VALUE!</v>
      </c>
      <c r="J956" t="e" vm="2">
        <f>[1]!genUniform($J$9,$J$10)</f>
        <v>#VALUE!</v>
      </c>
      <c r="K956" t="e" vm="1">
        <f t="shared" si="156"/>
        <v>#VALUE!</v>
      </c>
      <c r="L956" s="47" t="e" vm="1">
        <f t="shared" si="157"/>
        <v>#VALUE!</v>
      </c>
      <c r="M956" t="e" vm="1">
        <f t="shared" si="158"/>
        <v>#VALUE!</v>
      </c>
      <c r="N956" t="e" vm="2">
        <f>[1]!genUniform($N$9,$N$10)</f>
        <v>#VALUE!</v>
      </c>
      <c r="O956" t="e" vm="1">
        <f t="shared" si="159"/>
        <v>#VALUE!</v>
      </c>
      <c r="P956" s="47" t="e" vm="1">
        <f t="shared" si="160"/>
        <v>#VALUE!</v>
      </c>
      <c r="Q956" t="e" vm="1">
        <f t="shared" si="161"/>
        <v>#VALUE!</v>
      </c>
      <c r="R956" t="e" vm="2">
        <f>[1]!genUniform($J$9,$J$10)</f>
        <v>#VALUE!</v>
      </c>
      <c r="S956" t="e" vm="1">
        <f t="shared" si="162"/>
        <v>#VALUE!</v>
      </c>
      <c r="T956" s="47" t="e" vm="1">
        <f t="shared" si="163"/>
        <v>#VALUE!</v>
      </c>
      <c r="U956" t="e" vm="1">
        <f t="shared" si="164"/>
        <v>#VALUE!</v>
      </c>
    </row>
    <row r="957" spans="1:21">
      <c r="A957">
        <v>947</v>
      </c>
      <c r="C957" t="e" vm="2">
        <f>[1]!GenLognormal($C$9,$C$10)</f>
        <v>#VALUE!</v>
      </c>
      <c r="D957" t="e" vm="2">
        <f>[1]!GenLognormal($D$9,$D$10)</f>
        <v>#VALUE!</v>
      </c>
      <c r="E957" t="e" vm="2">
        <f>[1]!genNormal($E$9,$E$10)</f>
        <v>#VALUE!</v>
      </c>
      <c r="F957" t="e" vm="1">
        <f t="shared" si="155"/>
        <v>#VALUE!</v>
      </c>
      <c r="G957" t="e" vm="2">
        <f>[1]!GenLognormal($G$9,$G$10)</f>
        <v>#VALUE!</v>
      </c>
      <c r="H957" t="e" vm="2">
        <f>[1]!genBinomial(1,0.593)</f>
        <v>#VALUE!</v>
      </c>
      <c r="I957" s="13" t="e" vm="1">
        <f t="shared" si="165"/>
        <v>#VALUE!</v>
      </c>
      <c r="J957" t="e" vm="2">
        <f>[1]!genUniform($J$9,$J$10)</f>
        <v>#VALUE!</v>
      </c>
      <c r="K957" t="e" vm="1">
        <f t="shared" si="156"/>
        <v>#VALUE!</v>
      </c>
      <c r="L957" s="47" t="e" vm="1">
        <f t="shared" si="157"/>
        <v>#VALUE!</v>
      </c>
      <c r="M957" t="e" vm="1">
        <f t="shared" si="158"/>
        <v>#VALUE!</v>
      </c>
      <c r="N957" t="e" vm="2">
        <f>[1]!genUniform($N$9,$N$10)</f>
        <v>#VALUE!</v>
      </c>
      <c r="O957" t="e" vm="1">
        <f t="shared" si="159"/>
        <v>#VALUE!</v>
      </c>
      <c r="P957" s="47" t="e" vm="1">
        <f t="shared" si="160"/>
        <v>#VALUE!</v>
      </c>
      <c r="Q957" t="e" vm="1">
        <f t="shared" si="161"/>
        <v>#VALUE!</v>
      </c>
      <c r="R957" t="e" vm="2">
        <f>[1]!genUniform($J$9,$J$10)</f>
        <v>#VALUE!</v>
      </c>
      <c r="S957" t="e" vm="1">
        <f t="shared" si="162"/>
        <v>#VALUE!</v>
      </c>
      <c r="T957" s="47" t="e" vm="1">
        <f t="shared" si="163"/>
        <v>#VALUE!</v>
      </c>
      <c r="U957" t="e" vm="1">
        <f t="shared" si="164"/>
        <v>#VALUE!</v>
      </c>
    </row>
    <row r="958" spans="1:21">
      <c r="A958">
        <v>948</v>
      </c>
      <c r="C958" t="e" vm="2">
        <f>[1]!GenLognormal($C$9,$C$10)</f>
        <v>#VALUE!</v>
      </c>
      <c r="D958" t="e" vm="2">
        <f>[1]!GenLognormal($D$9,$D$10)</f>
        <v>#VALUE!</v>
      </c>
      <c r="E958" t="e" vm="2">
        <f>[1]!genNormal($E$9,$E$10)</f>
        <v>#VALUE!</v>
      </c>
      <c r="F958" t="e" vm="1">
        <f t="shared" si="155"/>
        <v>#VALUE!</v>
      </c>
      <c r="G958" t="e" vm="2">
        <f>[1]!GenLognormal($G$9,$G$10)</f>
        <v>#VALUE!</v>
      </c>
      <c r="H958" t="e" vm="2">
        <f>[1]!genBinomial(1,0.593)</f>
        <v>#VALUE!</v>
      </c>
      <c r="I958" s="13" t="e" vm="1">
        <f t="shared" si="165"/>
        <v>#VALUE!</v>
      </c>
      <c r="J958" t="e" vm="2">
        <f>[1]!genUniform($J$9,$J$10)</f>
        <v>#VALUE!</v>
      </c>
      <c r="K958" t="e" vm="1">
        <f t="shared" si="156"/>
        <v>#VALUE!</v>
      </c>
      <c r="L958" s="47" t="e" vm="1">
        <f t="shared" si="157"/>
        <v>#VALUE!</v>
      </c>
      <c r="M958" t="e" vm="1">
        <f t="shared" si="158"/>
        <v>#VALUE!</v>
      </c>
      <c r="N958" t="e" vm="2">
        <f>[1]!genUniform($N$9,$N$10)</f>
        <v>#VALUE!</v>
      </c>
      <c r="O958" t="e" vm="1">
        <f t="shared" si="159"/>
        <v>#VALUE!</v>
      </c>
      <c r="P958" s="47" t="e" vm="1">
        <f t="shared" si="160"/>
        <v>#VALUE!</v>
      </c>
      <c r="Q958" t="e" vm="1">
        <f t="shared" si="161"/>
        <v>#VALUE!</v>
      </c>
      <c r="R958" t="e" vm="2">
        <f>[1]!genUniform($J$9,$J$10)</f>
        <v>#VALUE!</v>
      </c>
      <c r="S958" t="e" vm="1">
        <f t="shared" si="162"/>
        <v>#VALUE!</v>
      </c>
      <c r="T958" s="47" t="e" vm="1">
        <f t="shared" si="163"/>
        <v>#VALUE!</v>
      </c>
      <c r="U958" t="e" vm="1">
        <f t="shared" si="164"/>
        <v>#VALUE!</v>
      </c>
    </row>
    <row r="959" spans="1:21">
      <c r="A959">
        <v>949</v>
      </c>
      <c r="C959" t="e" vm="2">
        <f>[1]!GenLognormal($C$9,$C$10)</f>
        <v>#VALUE!</v>
      </c>
      <c r="D959" t="e" vm="2">
        <f>[1]!GenLognormal($D$9,$D$10)</f>
        <v>#VALUE!</v>
      </c>
      <c r="E959" t="e" vm="2">
        <f>[1]!genNormal($E$9,$E$10)</f>
        <v>#VALUE!</v>
      </c>
      <c r="F959" t="e" vm="1">
        <f t="shared" si="155"/>
        <v>#VALUE!</v>
      </c>
      <c r="G959" t="e" vm="2">
        <f>[1]!GenLognormal($G$9,$G$10)</f>
        <v>#VALUE!</v>
      </c>
      <c r="H959" t="e" vm="2">
        <f>[1]!genBinomial(1,0.593)</f>
        <v>#VALUE!</v>
      </c>
      <c r="I959" s="13" t="e" vm="1">
        <f t="shared" si="165"/>
        <v>#VALUE!</v>
      </c>
      <c r="J959" t="e" vm="2">
        <f>[1]!genUniform($J$9,$J$10)</f>
        <v>#VALUE!</v>
      </c>
      <c r="K959" t="e" vm="1">
        <f t="shared" si="156"/>
        <v>#VALUE!</v>
      </c>
      <c r="L959" s="47" t="e" vm="1">
        <f t="shared" si="157"/>
        <v>#VALUE!</v>
      </c>
      <c r="M959" t="e" vm="1">
        <f t="shared" si="158"/>
        <v>#VALUE!</v>
      </c>
      <c r="N959" t="e" vm="2">
        <f>[1]!genUniform($N$9,$N$10)</f>
        <v>#VALUE!</v>
      </c>
      <c r="O959" t="e" vm="1">
        <f t="shared" si="159"/>
        <v>#VALUE!</v>
      </c>
      <c r="P959" s="47" t="e" vm="1">
        <f t="shared" si="160"/>
        <v>#VALUE!</v>
      </c>
      <c r="Q959" t="e" vm="1">
        <f t="shared" si="161"/>
        <v>#VALUE!</v>
      </c>
      <c r="R959" t="e" vm="2">
        <f>[1]!genUniform($J$9,$J$10)</f>
        <v>#VALUE!</v>
      </c>
      <c r="S959" t="e" vm="1">
        <f t="shared" si="162"/>
        <v>#VALUE!</v>
      </c>
      <c r="T959" s="47" t="e" vm="1">
        <f t="shared" si="163"/>
        <v>#VALUE!</v>
      </c>
      <c r="U959" t="e" vm="1">
        <f t="shared" si="164"/>
        <v>#VALUE!</v>
      </c>
    </row>
    <row r="960" spans="1:21">
      <c r="A960">
        <v>950</v>
      </c>
      <c r="C960" t="e" vm="2">
        <f>[1]!GenLognormal($C$9,$C$10)</f>
        <v>#VALUE!</v>
      </c>
      <c r="D960" t="e" vm="2">
        <f>[1]!GenLognormal($D$9,$D$10)</f>
        <v>#VALUE!</v>
      </c>
      <c r="E960" t="e" vm="2">
        <f>[1]!genNormal($E$9,$E$10)</f>
        <v>#VALUE!</v>
      </c>
      <c r="F960" t="e" vm="1">
        <f t="shared" si="155"/>
        <v>#VALUE!</v>
      </c>
      <c r="G960" t="e" vm="2">
        <f>[1]!GenLognormal($G$9,$G$10)</f>
        <v>#VALUE!</v>
      </c>
      <c r="H960" t="e" vm="2">
        <f>[1]!genBinomial(1,0.593)</f>
        <v>#VALUE!</v>
      </c>
      <c r="I960" s="13" t="e" vm="1">
        <f t="shared" si="165"/>
        <v>#VALUE!</v>
      </c>
      <c r="J960" t="e" vm="2">
        <f>[1]!genUniform($J$9,$J$10)</f>
        <v>#VALUE!</v>
      </c>
      <c r="K960" t="e" vm="1">
        <f t="shared" si="156"/>
        <v>#VALUE!</v>
      </c>
      <c r="L960" s="47" t="e" vm="1">
        <f t="shared" si="157"/>
        <v>#VALUE!</v>
      </c>
      <c r="M960" t="e" vm="1">
        <f t="shared" si="158"/>
        <v>#VALUE!</v>
      </c>
      <c r="N960" t="e" vm="2">
        <f>[1]!genUniform($N$9,$N$10)</f>
        <v>#VALUE!</v>
      </c>
      <c r="O960" t="e" vm="1">
        <f t="shared" si="159"/>
        <v>#VALUE!</v>
      </c>
      <c r="P960" s="47" t="e" vm="1">
        <f t="shared" si="160"/>
        <v>#VALUE!</v>
      </c>
      <c r="Q960" t="e" vm="1">
        <f t="shared" si="161"/>
        <v>#VALUE!</v>
      </c>
      <c r="R960" t="e" vm="2">
        <f>[1]!genUniform($J$9,$J$10)</f>
        <v>#VALUE!</v>
      </c>
      <c r="S960" t="e" vm="1">
        <f t="shared" si="162"/>
        <v>#VALUE!</v>
      </c>
      <c r="T960" s="47" t="e" vm="1">
        <f t="shared" si="163"/>
        <v>#VALUE!</v>
      </c>
      <c r="U960" t="e" vm="1">
        <f t="shared" si="164"/>
        <v>#VALUE!</v>
      </c>
    </row>
    <row r="961" spans="1:21">
      <c r="A961">
        <v>951</v>
      </c>
      <c r="C961" t="e" vm="2">
        <f>[1]!GenLognormal($C$9,$C$10)</f>
        <v>#VALUE!</v>
      </c>
      <c r="D961" t="e" vm="2">
        <f>[1]!GenLognormal($D$9,$D$10)</f>
        <v>#VALUE!</v>
      </c>
      <c r="E961" t="e" vm="2">
        <f>[1]!genNormal($E$9,$E$10)</f>
        <v>#VALUE!</v>
      </c>
      <c r="F961" t="e" vm="1">
        <f t="shared" si="155"/>
        <v>#VALUE!</v>
      </c>
      <c r="G961" t="e" vm="2">
        <f>[1]!GenLognormal($G$9,$G$10)</f>
        <v>#VALUE!</v>
      </c>
      <c r="H961" t="e" vm="2">
        <f>[1]!genBinomial(1,0.593)</f>
        <v>#VALUE!</v>
      </c>
      <c r="I961" s="13" t="e" vm="1">
        <f t="shared" si="165"/>
        <v>#VALUE!</v>
      </c>
      <c r="J961" t="e" vm="2">
        <f>[1]!genUniform($J$9,$J$10)</f>
        <v>#VALUE!</v>
      </c>
      <c r="K961" t="e" vm="1">
        <f t="shared" si="156"/>
        <v>#VALUE!</v>
      </c>
      <c r="L961" s="47" t="e" vm="1">
        <f t="shared" si="157"/>
        <v>#VALUE!</v>
      </c>
      <c r="M961" t="e" vm="1">
        <f t="shared" si="158"/>
        <v>#VALUE!</v>
      </c>
      <c r="N961" t="e" vm="2">
        <f>[1]!genUniform($N$9,$N$10)</f>
        <v>#VALUE!</v>
      </c>
      <c r="O961" t="e" vm="1">
        <f t="shared" si="159"/>
        <v>#VALUE!</v>
      </c>
      <c r="P961" s="47" t="e" vm="1">
        <f t="shared" si="160"/>
        <v>#VALUE!</v>
      </c>
      <c r="Q961" t="e" vm="1">
        <f t="shared" si="161"/>
        <v>#VALUE!</v>
      </c>
      <c r="R961" t="e" vm="2">
        <f>[1]!genUniform($J$9,$J$10)</f>
        <v>#VALUE!</v>
      </c>
      <c r="S961" t="e" vm="1">
        <f t="shared" si="162"/>
        <v>#VALUE!</v>
      </c>
      <c r="T961" s="47" t="e" vm="1">
        <f t="shared" si="163"/>
        <v>#VALUE!</v>
      </c>
      <c r="U961" t="e" vm="1">
        <f t="shared" si="164"/>
        <v>#VALUE!</v>
      </c>
    </row>
    <row r="962" spans="1:21">
      <c r="A962">
        <v>952</v>
      </c>
      <c r="C962" t="e" vm="2">
        <f>[1]!GenLognormal($C$9,$C$10)</f>
        <v>#VALUE!</v>
      </c>
      <c r="D962" t="e" vm="2">
        <f>[1]!GenLognormal($D$9,$D$10)</f>
        <v>#VALUE!</v>
      </c>
      <c r="E962" t="e" vm="2">
        <f>[1]!genNormal($E$9,$E$10)</f>
        <v>#VALUE!</v>
      </c>
      <c r="F962" t="e" vm="1">
        <f t="shared" si="155"/>
        <v>#VALUE!</v>
      </c>
      <c r="G962" t="e" vm="2">
        <f>[1]!GenLognormal($G$9,$G$10)</f>
        <v>#VALUE!</v>
      </c>
      <c r="H962" t="e" vm="2">
        <f>[1]!genBinomial(1,0.593)</f>
        <v>#VALUE!</v>
      </c>
      <c r="I962" s="13" t="e" vm="1">
        <f t="shared" si="165"/>
        <v>#VALUE!</v>
      </c>
      <c r="J962" t="e" vm="2">
        <f>[1]!genUniform($J$9,$J$10)</f>
        <v>#VALUE!</v>
      </c>
      <c r="K962" t="e" vm="1">
        <f t="shared" si="156"/>
        <v>#VALUE!</v>
      </c>
      <c r="L962" s="47" t="e" vm="1">
        <f t="shared" si="157"/>
        <v>#VALUE!</v>
      </c>
      <c r="M962" t="e" vm="1">
        <f t="shared" si="158"/>
        <v>#VALUE!</v>
      </c>
      <c r="N962" t="e" vm="2">
        <f>[1]!genUniform($N$9,$N$10)</f>
        <v>#VALUE!</v>
      </c>
      <c r="O962" t="e" vm="1">
        <f t="shared" si="159"/>
        <v>#VALUE!</v>
      </c>
      <c r="P962" s="47" t="e" vm="1">
        <f t="shared" si="160"/>
        <v>#VALUE!</v>
      </c>
      <c r="Q962" t="e" vm="1">
        <f t="shared" si="161"/>
        <v>#VALUE!</v>
      </c>
      <c r="R962" t="e" vm="2">
        <f>[1]!genUniform($J$9,$J$10)</f>
        <v>#VALUE!</v>
      </c>
      <c r="S962" t="e" vm="1">
        <f t="shared" si="162"/>
        <v>#VALUE!</v>
      </c>
      <c r="T962" s="47" t="e" vm="1">
        <f t="shared" si="163"/>
        <v>#VALUE!</v>
      </c>
      <c r="U962" t="e" vm="1">
        <f t="shared" si="164"/>
        <v>#VALUE!</v>
      </c>
    </row>
    <row r="963" spans="1:21">
      <c r="A963">
        <v>953</v>
      </c>
      <c r="C963" t="e" vm="2">
        <f>[1]!GenLognormal($C$9,$C$10)</f>
        <v>#VALUE!</v>
      </c>
      <c r="D963" t="e" vm="2">
        <f>[1]!GenLognormal($D$9,$D$10)</f>
        <v>#VALUE!</v>
      </c>
      <c r="E963" t="e" vm="2">
        <f>[1]!genNormal($E$9,$E$10)</f>
        <v>#VALUE!</v>
      </c>
      <c r="F963" t="e" vm="1">
        <f t="shared" si="155"/>
        <v>#VALUE!</v>
      </c>
      <c r="G963" t="e" vm="2">
        <f>[1]!GenLognormal($G$9,$G$10)</f>
        <v>#VALUE!</v>
      </c>
      <c r="H963" t="e" vm="2">
        <f>[1]!genBinomial(1,0.593)</f>
        <v>#VALUE!</v>
      </c>
      <c r="I963" s="13" t="e" vm="1">
        <f t="shared" si="165"/>
        <v>#VALUE!</v>
      </c>
      <c r="J963" t="e" vm="2">
        <f>[1]!genUniform($J$9,$J$10)</f>
        <v>#VALUE!</v>
      </c>
      <c r="K963" t="e" vm="1">
        <f t="shared" si="156"/>
        <v>#VALUE!</v>
      </c>
      <c r="L963" s="47" t="e" vm="1">
        <f t="shared" si="157"/>
        <v>#VALUE!</v>
      </c>
      <c r="M963" t="e" vm="1">
        <f t="shared" si="158"/>
        <v>#VALUE!</v>
      </c>
      <c r="N963" t="e" vm="2">
        <f>[1]!genUniform($N$9,$N$10)</f>
        <v>#VALUE!</v>
      </c>
      <c r="O963" t="e" vm="1">
        <f t="shared" si="159"/>
        <v>#VALUE!</v>
      </c>
      <c r="P963" s="47" t="e" vm="1">
        <f t="shared" si="160"/>
        <v>#VALUE!</v>
      </c>
      <c r="Q963" t="e" vm="1">
        <f t="shared" si="161"/>
        <v>#VALUE!</v>
      </c>
      <c r="R963" t="e" vm="2">
        <f>[1]!genUniform($J$9,$J$10)</f>
        <v>#VALUE!</v>
      </c>
      <c r="S963" t="e" vm="1">
        <f t="shared" si="162"/>
        <v>#VALUE!</v>
      </c>
      <c r="T963" s="47" t="e" vm="1">
        <f t="shared" si="163"/>
        <v>#VALUE!</v>
      </c>
      <c r="U963" t="e" vm="1">
        <f t="shared" si="164"/>
        <v>#VALUE!</v>
      </c>
    </row>
    <row r="964" spans="1:21">
      <c r="A964">
        <v>954</v>
      </c>
      <c r="C964" t="e" vm="2">
        <f>[1]!GenLognormal($C$9,$C$10)</f>
        <v>#VALUE!</v>
      </c>
      <c r="D964" t="e" vm="2">
        <f>[1]!GenLognormal($D$9,$D$10)</f>
        <v>#VALUE!</v>
      </c>
      <c r="E964" t="e" vm="2">
        <f>[1]!genNormal($E$9,$E$10)</f>
        <v>#VALUE!</v>
      </c>
      <c r="F964" t="e" vm="1">
        <f t="shared" si="155"/>
        <v>#VALUE!</v>
      </c>
      <c r="G964" t="e" vm="2">
        <f>[1]!GenLognormal($G$9,$G$10)</f>
        <v>#VALUE!</v>
      </c>
      <c r="H964" t="e" vm="2">
        <f>[1]!genBinomial(1,0.593)</f>
        <v>#VALUE!</v>
      </c>
      <c r="I964" s="13" t="e" vm="1">
        <f t="shared" si="165"/>
        <v>#VALUE!</v>
      </c>
      <c r="J964" t="e" vm="2">
        <f>[1]!genUniform($J$9,$J$10)</f>
        <v>#VALUE!</v>
      </c>
      <c r="K964" t="e" vm="1">
        <f t="shared" si="156"/>
        <v>#VALUE!</v>
      </c>
      <c r="L964" s="47" t="e" vm="1">
        <f t="shared" si="157"/>
        <v>#VALUE!</v>
      </c>
      <c r="M964" t="e" vm="1">
        <f t="shared" si="158"/>
        <v>#VALUE!</v>
      </c>
      <c r="N964" t="e" vm="2">
        <f>[1]!genUniform($N$9,$N$10)</f>
        <v>#VALUE!</v>
      </c>
      <c r="O964" t="e" vm="1">
        <f t="shared" si="159"/>
        <v>#VALUE!</v>
      </c>
      <c r="P964" s="47" t="e" vm="1">
        <f t="shared" si="160"/>
        <v>#VALUE!</v>
      </c>
      <c r="Q964" t="e" vm="1">
        <f t="shared" si="161"/>
        <v>#VALUE!</v>
      </c>
      <c r="R964" t="e" vm="2">
        <f>[1]!genUniform($J$9,$J$10)</f>
        <v>#VALUE!</v>
      </c>
      <c r="S964" t="e" vm="1">
        <f t="shared" si="162"/>
        <v>#VALUE!</v>
      </c>
      <c r="T964" s="47" t="e" vm="1">
        <f t="shared" si="163"/>
        <v>#VALUE!</v>
      </c>
      <c r="U964" t="e" vm="1">
        <f t="shared" si="164"/>
        <v>#VALUE!</v>
      </c>
    </row>
    <row r="965" spans="1:21">
      <c r="A965">
        <v>955</v>
      </c>
      <c r="C965" t="e" vm="2">
        <f>[1]!GenLognormal($C$9,$C$10)</f>
        <v>#VALUE!</v>
      </c>
      <c r="D965" t="e" vm="2">
        <f>[1]!GenLognormal($D$9,$D$10)</f>
        <v>#VALUE!</v>
      </c>
      <c r="E965" t="e" vm="2">
        <f>[1]!genNormal($E$9,$E$10)</f>
        <v>#VALUE!</v>
      </c>
      <c r="F965" t="e" vm="1">
        <f t="shared" si="155"/>
        <v>#VALUE!</v>
      </c>
      <c r="G965" t="e" vm="2">
        <f>[1]!GenLognormal($G$9,$G$10)</f>
        <v>#VALUE!</v>
      </c>
      <c r="H965" t="e" vm="2">
        <f>[1]!genBinomial(1,0.593)</f>
        <v>#VALUE!</v>
      </c>
      <c r="I965" s="13" t="e" vm="1">
        <f t="shared" si="165"/>
        <v>#VALUE!</v>
      </c>
      <c r="J965" t="e" vm="2">
        <f>[1]!genUniform($J$9,$J$10)</f>
        <v>#VALUE!</v>
      </c>
      <c r="K965" t="e" vm="1">
        <f t="shared" si="156"/>
        <v>#VALUE!</v>
      </c>
      <c r="L965" s="47" t="e" vm="1">
        <f t="shared" si="157"/>
        <v>#VALUE!</v>
      </c>
      <c r="M965" t="e" vm="1">
        <f t="shared" si="158"/>
        <v>#VALUE!</v>
      </c>
      <c r="N965" t="e" vm="2">
        <f>[1]!genUniform($N$9,$N$10)</f>
        <v>#VALUE!</v>
      </c>
      <c r="O965" t="e" vm="1">
        <f t="shared" si="159"/>
        <v>#VALUE!</v>
      </c>
      <c r="P965" s="47" t="e" vm="1">
        <f t="shared" si="160"/>
        <v>#VALUE!</v>
      </c>
      <c r="Q965" t="e" vm="1">
        <f t="shared" si="161"/>
        <v>#VALUE!</v>
      </c>
      <c r="R965" t="e" vm="2">
        <f>[1]!genUniform($J$9,$J$10)</f>
        <v>#VALUE!</v>
      </c>
      <c r="S965" t="e" vm="1">
        <f t="shared" si="162"/>
        <v>#VALUE!</v>
      </c>
      <c r="T965" s="47" t="e" vm="1">
        <f t="shared" si="163"/>
        <v>#VALUE!</v>
      </c>
      <c r="U965" t="e" vm="1">
        <f t="shared" si="164"/>
        <v>#VALUE!</v>
      </c>
    </row>
    <row r="966" spans="1:21">
      <c r="A966">
        <v>956</v>
      </c>
      <c r="C966" t="e" vm="2">
        <f>[1]!GenLognormal($C$9,$C$10)</f>
        <v>#VALUE!</v>
      </c>
      <c r="D966" t="e" vm="2">
        <f>[1]!GenLognormal($D$9,$D$10)</f>
        <v>#VALUE!</v>
      </c>
      <c r="E966" t="e" vm="2">
        <f>[1]!genNormal($E$9,$E$10)</f>
        <v>#VALUE!</v>
      </c>
      <c r="F966" t="e" vm="1">
        <f t="shared" si="155"/>
        <v>#VALUE!</v>
      </c>
      <c r="G966" t="e" vm="2">
        <f>[1]!GenLognormal($G$9,$G$10)</f>
        <v>#VALUE!</v>
      </c>
      <c r="H966" t="e" vm="2">
        <f>[1]!genBinomial(1,0.593)</f>
        <v>#VALUE!</v>
      </c>
      <c r="I966" s="13" t="e" vm="1">
        <f t="shared" si="165"/>
        <v>#VALUE!</v>
      </c>
      <c r="J966" t="e" vm="2">
        <f>[1]!genUniform($J$9,$J$10)</f>
        <v>#VALUE!</v>
      </c>
      <c r="K966" t="e" vm="1">
        <f t="shared" si="156"/>
        <v>#VALUE!</v>
      </c>
      <c r="L966" s="47" t="e" vm="1">
        <f t="shared" si="157"/>
        <v>#VALUE!</v>
      </c>
      <c r="M966" t="e" vm="1">
        <f t="shared" si="158"/>
        <v>#VALUE!</v>
      </c>
      <c r="N966" t="e" vm="2">
        <f>[1]!genUniform($N$9,$N$10)</f>
        <v>#VALUE!</v>
      </c>
      <c r="O966" t="e" vm="1">
        <f t="shared" si="159"/>
        <v>#VALUE!</v>
      </c>
      <c r="P966" s="47" t="e" vm="1">
        <f t="shared" si="160"/>
        <v>#VALUE!</v>
      </c>
      <c r="Q966" t="e" vm="1">
        <f t="shared" si="161"/>
        <v>#VALUE!</v>
      </c>
      <c r="R966" t="e" vm="2">
        <f>[1]!genUniform($J$9,$J$10)</f>
        <v>#VALUE!</v>
      </c>
      <c r="S966" t="e" vm="1">
        <f t="shared" si="162"/>
        <v>#VALUE!</v>
      </c>
      <c r="T966" s="47" t="e" vm="1">
        <f t="shared" si="163"/>
        <v>#VALUE!</v>
      </c>
      <c r="U966" t="e" vm="1">
        <f t="shared" si="164"/>
        <v>#VALUE!</v>
      </c>
    </row>
    <row r="967" spans="1:21">
      <c r="A967">
        <v>957</v>
      </c>
      <c r="C967" t="e" vm="2">
        <f>[1]!GenLognormal($C$9,$C$10)</f>
        <v>#VALUE!</v>
      </c>
      <c r="D967" t="e" vm="2">
        <f>[1]!GenLognormal($D$9,$D$10)</f>
        <v>#VALUE!</v>
      </c>
      <c r="E967" t="e" vm="2">
        <f>[1]!genNormal($E$9,$E$10)</f>
        <v>#VALUE!</v>
      </c>
      <c r="F967" t="e" vm="1">
        <f t="shared" si="155"/>
        <v>#VALUE!</v>
      </c>
      <c r="G967" t="e" vm="2">
        <f>[1]!GenLognormal($G$9,$G$10)</f>
        <v>#VALUE!</v>
      </c>
      <c r="H967" t="e" vm="2">
        <f>[1]!genBinomial(1,0.593)</f>
        <v>#VALUE!</v>
      </c>
      <c r="I967" s="13" t="e" vm="1">
        <f t="shared" si="165"/>
        <v>#VALUE!</v>
      </c>
      <c r="J967" t="e" vm="2">
        <f>[1]!genUniform($J$9,$J$10)</f>
        <v>#VALUE!</v>
      </c>
      <c r="K967" t="e" vm="1">
        <f t="shared" si="156"/>
        <v>#VALUE!</v>
      </c>
      <c r="L967" s="47" t="e" vm="1">
        <f t="shared" si="157"/>
        <v>#VALUE!</v>
      </c>
      <c r="M967" t="e" vm="1">
        <f t="shared" si="158"/>
        <v>#VALUE!</v>
      </c>
      <c r="N967" t="e" vm="2">
        <f>[1]!genUniform($N$9,$N$10)</f>
        <v>#VALUE!</v>
      </c>
      <c r="O967" t="e" vm="1">
        <f t="shared" si="159"/>
        <v>#VALUE!</v>
      </c>
      <c r="P967" s="47" t="e" vm="1">
        <f t="shared" si="160"/>
        <v>#VALUE!</v>
      </c>
      <c r="Q967" t="e" vm="1">
        <f t="shared" si="161"/>
        <v>#VALUE!</v>
      </c>
      <c r="R967" t="e" vm="2">
        <f>[1]!genUniform($J$9,$J$10)</f>
        <v>#VALUE!</v>
      </c>
      <c r="S967" t="e" vm="1">
        <f t="shared" si="162"/>
        <v>#VALUE!</v>
      </c>
      <c r="T967" s="47" t="e" vm="1">
        <f t="shared" si="163"/>
        <v>#VALUE!</v>
      </c>
      <c r="U967" t="e" vm="1">
        <f t="shared" si="164"/>
        <v>#VALUE!</v>
      </c>
    </row>
    <row r="968" spans="1:21">
      <c r="A968">
        <v>958</v>
      </c>
      <c r="C968" t="e" vm="2">
        <f>[1]!GenLognormal($C$9,$C$10)</f>
        <v>#VALUE!</v>
      </c>
      <c r="D968" t="e" vm="2">
        <f>[1]!GenLognormal($D$9,$D$10)</f>
        <v>#VALUE!</v>
      </c>
      <c r="E968" t="e" vm="2">
        <f>[1]!genNormal($E$9,$E$10)</f>
        <v>#VALUE!</v>
      </c>
      <c r="F968" t="e" vm="1">
        <f t="shared" si="155"/>
        <v>#VALUE!</v>
      </c>
      <c r="G968" t="e" vm="2">
        <f>[1]!GenLognormal($G$9,$G$10)</f>
        <v>#VALUE!</v>
      </c>
      <c r="H968" t="e" vm="2">
        <f>[1]!genBinomial(1,0.593)</f>
        <v>#VALUE!</v>
      </c>
      <c r="I968" s="13" t="e" vm="1">
        <f t="shared" si="165"/>
        <v>#VALUE!</v>
      </c>
      <c r="J968" t="e" vm="2">
        <f>[1]!genUniform($J$9,$J$10)</f>
        <v>#VALUE!</v>
      </c>
      <c r="K968" t="e" vm="1">
        <f t="shared" si="156"/>
        <v>#VALUE!</v>
      </c>
      <c r="L968" s="47" t="e" vm="1">
        <f t="shared" si="157"/>
        <v>#VALUE!</v>
      </c>
      <c r="M968" t="e" vm="1">
        <f t="shared" si="158"/>
        <v>#VALUE!</v>
      </c>
      <c r="N968" t="e" vm="2">
        <f>[1]!genUniform($N$9,$N$10)</f>
        <v>#VALUE!</v>
      </c>
      <c r="O968" t="e" vm="1">
        <f t="shared" si="159"/>
        <v>#VALUE!</v>
      </c>
      <c r="P968" s="47" t="e" vm="1">
        <f t="shared" si="160"/>
        <v>#VALUE!</v>
      </c>
      <c r="Q968" t="e" vm="1">
        <f t="shared" si="161"/>
        <v>#VALUE!</v>
      </c>
      <c r="R968" t="e" vm="2">
        <f>[1]!genUniform($J$9,$J$10)</f>
        <v>#VALUE!</v>
      </c>
      <c r="S968" t="e" vm="1">
        <f t="shared" si="162"/>
        <v>#VALUE!</v>
      </c>
      <c r="T968" s="47" t="e" vm="1">
        <f t="shared" si="163"/>
        <v>#VALUE!</v>
      </c>
      <c r="U968" t="e" vm="1">
        <f t="shared" si="164"/>
        <v>#VALUE!</v>
      </c>
    </row>
    <row r="969" spans="1:21">
      <c r="A969">
        <v>959</v>
      </c>
      <c r="C969" t="e" vm="2">
        <f>[1]!GenLognormal($C$9,$C$10)</f>
        <v>#VALUE!</v>
      </c>
      <c r="D969" t="e" vm="2">
        <f>[1]!GenLognormal($D$9,$D$10)</f>
        <v>#VALUE!</v>
      </c>
      <c r="E969" t="e" vm="2">
        <f>[1]!genNormal($E$9,$E$10)</f>
        <v>#VALUE!</v>
      </c>
      <c r="F969" t="e" vm="1">
        <f t="shared" si="155"/>
        <v>#VALUE!</v>
      </c>
      <c r="G969" t="e" vm="2">
        <f>[1]!GenLognormal($G$9,$G$10)</f>
        <v>#VALUE!</v>
      </c>
      <c r="H969" t="e" vm="2">
        <f>[1]!genBinomial(1,0.593)</f>
        <v>#VALUE!</v>
      </c>
      <c r="I969" s="13" t="e" vm="1">
        <f t="shared" si="165"/>
        <v>#VALUE!</v>
      </c>
      <c r="J969" t="e" vm="2">
        <f>[1]!genUniform($J$9,$J$10)</f>
        <v>#VALUE!</v>
      </c>
      <c r="K969" t="e" vm="1">
        <f t="shared" si="156"/>
        <v>#VALUE!</v>
      </c>
      <c r="L969" s="47" t="e" vm="1">
        <f t="shared" si="157"/>
        <v>#VALUE!</v>
      </c>
      <c r="M969" t="e" vm="1">
        <f t="shared" si="158"/>
        <v>#VALUE!</v>
      </c>
      <c r="N969" t="e" vm="2">
        <f>[1]!genUniform($N$9,$N$10)</f>
        <v>#VALUE!</v>
      </c>
      <c r="O969" t="e" vm="1">
        <f t="shared" si="159"/>
        <v>#VALUE!</v>
      </c>
      <c r="P969" s="47" t="e" vm="1">
        <f t="shared" si="160"/>
        <v>#VALUE!</v>
      </c>
      <c r="Q969" t="e" vm="1">
        <f t="shared" si="161"/>
        <v>#VALUE!</v>
      </c>
      <c r="R969" t="e" vm="2">
        <f>[1]!genUniform($J$9,$J$10)</f>
        <v>#VALUE!</v>
      </c>
      <c r="S969" t="e" vm="1">
        <f t="shared" si="162"/>
        <v>#VALUE!</v>
      </c>
      <c r="T969" s="47" t="e" vm="1">
        <f t="shared" si="163"/>
        <v>#VALUE!</v>
      </c>
      <c r="U969" t="e" vm="1">
        <f t="shared" si="164"/>
        <v>#VALUE!</v>
      </c>
    </row>
    <row r="970" spans="1:21">
      <c r="A970">
        <v>960</v>
      </c>
      <c r="C970" t="e" vm="2">
        <f>[1]!GenLognormal($C$9,$C$10)</f>
        <v>#VALUE!</v>
      </c>
      <c r="D970" t="e" vm="2">
        <f>[1]!GenLognormal($D$9,$D$10)</f>
        <v>#VALUE!</v>
      </c>
      <c r="E970" t="e" vm="2">
        <f>[1]!genNormal($E$9,$E$10)</f>
        <v>#VALUE!</v>
      </c>
      <c r="F970" t="e" vm="1">
        <f t="shared" si="155"/>
        <v>#VALUE!</v>
      </c>
      <c r="G970" t="e" vm="2">
        <f>[1]!GenLognormal($G$9,$G$10)</f>
        <v>#VALUE!</v>
      </c>
      <c r="H970" t="e" vm="2">
        <f>[1]!genBinomial(1,0.593)</f>
        <v>#VALUE!</v>
      </c>
      <c r="I970" s="13" t="e" vm="1">
        <f t="shared" si="165"/>
        <v>#VALUE!</v>
      </c>
      <c r="J970" t="e" vm="2">
        <f>[1]!genUniform($J$9,$J$10)</f>
        <v>#VALUE!</v>
      </c>
      <c r="K970" t="e" vm="1">
        <f t="shared" si="156"/>
        <v>#VALUE!</v>
      </c>
      <c r="L970" s="47" t="e" vm="1">
        <f t="shared" si="157"/>
        <v>#VALUE!</v>
      </c>
      <c r="M970" t="e" vm="1">
        <f t="shared" si="158"/>
        <v>#VALUE!</v>
      </c>
      <c r="N970" t="e" vm="2">
        <f>[1]!genUniform($N$9,$N$10)</f>
        <v>#VALUE!</v>
      </c>
      <c r="O970" t="e" vm="1">
        <f t="shared" si="159"/>
        <v>#VALUE!</v>
      </c>
      <c r="P970" s="47" t="e" vm="1">
        <f t="shared" si="160"/>
        <v>#VALUE!</v>
      </c>
      <c r="Q970" t="e" vm="1">
        <f t="shared" si="161"/>
        <v>#VALUE!</v>
      </c>
      <c r="R970" t="e" vm="2">
        <f>[1]!genUniform($J$9,$J$10)</f>
        <v>#VALUE!</v>
      </c>
      <c r="S970" t="e" vm="1">
        <f t="shared" si="162"/>
        <v>#VALUE!</v>
      </c>
      <c r="T970" s="47" t="e" vm="1">
        <f t="shared" si="163"/>
        <v>#VALUE!</v>
      </c>
      <c r="U970" t="e" vm="1">
        <f t="shared" si="164"/>
        <v>#VALUE!</v>
      </c>
    </row>
    <row r="971" spans="1:21">
      <c r="A971">
        <v>961</v>
      </c>
      <c r="C971" t="e" vm="2">
        <f>[1]!GenLognormal($C$9,$C$10)</f>
        <v>#VALUE!</v>
      </c>
      <c r="D971" t="e" vm="2">
        <f>[1]!GenLognormal($D$9,$D$10)</f>
        <v>#VALUE!</v>
      </c>
      <c r="E971" t="e" vm="2">
        <f>[1]!genNormal($E$9,$E$10)</f>
        <v>#VALUE!</v>
      </c>
      <c r="F971" t="e" vm="1">
        <f t="shared" si="155"/>
        <v>#VALUE!</v>
      </c>
      <c r="G971" t="e" vm="2">
        <f>[1]!GenLognormal($G$9,$G$10)</f>
        <v>#VALUE!</v>
      </c>
      <c r="H971" t="e" vm="2">
        <f>[1]!genBinomial(1,0.593)</f>
        <v>#VALUE!</v>
      </c>
      <c r="I971" s="13" t="e" vm="1">
        <f t="shared" si="165"/>
        <v>#VALUE!</v>
      </c>
      <c r="J971" t="e" vm="2">
        <f>[1]!genUniform($J$9,$J$10)</f>
        <v>#VALUE!</v>
      </c>
      <c r="K971" t="e" vm="1">
        <f t="shared" si="156"/>
        <v>#VALUE!</v>
      </c>
      <c r="L971" s="47" t="e" vm="1">
        <f t="shared" si="157"/>
        <v>#VALUE!</v>
      </c>
      <c r="M971" t="e" vm="1">
        <f t="shared" si="158"/>
        <v>#VALUE!</v>
      </c>
      <c r="N971" t="e" vm="2">
        <f>[1]!genUniform($N$9,$N$10)</f>
        <v>#VALUE!</v>
      </c>
      <c r="O971" t="e" vm="1">
        <f t="shared" si="159"/>
        <v>#VALUE!</v>
      </c>
      <c r="P971" s="47" t="e" vm="1">
        <f t="shared" si="160"/>
        <v>#VALUE!</v>
      </c>
      <c r="Q971" t="e" vm="1">
        <f t="shared" si="161"/>
        <v>#VALUE!</v>
      </c>
      <c r="R971" t="e" vm="2">
        <f>[1]!genUniform($J$9,$J$10)</f>
        <v>#VALUE!</v>
      </c>
      <c r="S971" t="e" vm="1">
        <f t="shared" si="162"/>
        <v>#VALUE!</v>
      </c>
      <c r="T971" s="47" t="e" vm="1">
        <f t="shared" si="163"/>
        <v>#VALUE!</v>
      </c>
      <c r="U971" t="e" vm="1">
        <f t="shared" si="164"/>
        <v>#VALUE!</v>
      </c>
    </row>
    <row r="972" spans="1:21">
      <c r="A972">
        <v>962</v>
      </c>
      <c r="C972" t="e" vm="2">
        <f>[1]!GenLognormal($C$9,$C$10)</f>
        <v>#VALUE!</v>
      </c>
      <c r="D972" t="e" vm="2">
        <f>[1]!GenLognormal($D$9,$D$10)</f>
        <v>#VALUE!</v>
      </c>
      <c r="E972" t="e" vm="2">
        <f>[1]!genNormal($E$9,$E$10)</f>
        <v>#VALUE!</v>
      </c>
      <c r="F972" t="e" vm="1">
        <f t="shared" ref="F972:F1010" si="166">IF(E972&gt;45,E972,45)</f>
        <v>#VALUE!</v>
      </c>
      <c r="G972" t="e" vm="2">
        <f>[1]!GenLognormal($G$9,$G$10)</f>
        <v>#VALUE!</v>
      </c>
      <c r="H972" t="e" vm="2">
        <f>[1]!genBinomial(1,0.593)</f>
        <v>#VALUE!</v>
      </c>
      <c r="I972" s="13" t="e" vm="1">
        <f t="shared" si="165"/>
        <v>#VALUE!</v>
      </c>
      <c r="J972" t="e" vm="2">
        <f>[1]!genUniform($J$9,$J$10)</f>
        <v>#VALUE!</v>
      </c>
      <c r="K972" t="e" vm="1">
        <f t="shared" ref="K972:K1010" si="167">_xlfn.LOGNORM.INV($J972,$K$9,$K$10)</f>
        <v>#VALUE!</v>
      </c>
      <c r="L972" s="47" t="e" vm="1">
        <f t="shared" ref="L972:L1010" si="168">K972*$I972/24/60</f>
        <v>#VALUE!</v>
      </c>
      <c r="M972" t="e" vm="1">
        <f t="shared" ref="M972:M1010" si="169">L972*24*60/$D972</f>
        <v>#VALUE!</v>
      </c>
      <c r="N972" t="e" vm="2">
        <f>[1]!genUniform($N$9,$N$10)</f>
        <v>#VALUE!</v>
      </c>
      <c r="O972" t="e" vm="1">
        <f t="shared" ref="O972:O1010" si="170">_xlfn.LOGNORM.INV($R972,$S$9,$S$10)</f>
        <v>#VALUE!</v>
      </c>
      <c r="P972" s="47" t="e" vm="1">
        <f t="shared" ref="P972:P1010" si="171">O972*$I972/24/60</f>
        <v>#VALUE!</v>
      </c>
      <c r="Q972" t="e" vm="1">
        <f t="shared" ref="Q972:Q1010" si="172">P972*24*60/$D972</f>
        <v>#VALUE!</v>
      </c>
      <c r="R972" t="e" vm="2">
        <f>[1]!genUniform($J$9,$J$10)</f>
        <v>#VALUE!</v>
      </c>
      <c r="S972" t="e" vm="1">
        <f t="shared" ref="S972:S1010" si="173">_xlfn.LOGNORM.INV($R972,$S$9,$S$10)</f>
        <v>#VALUE!</v>
      </c>
      <c r="T972" s="47" t="e" vm="1">
        <f t="shared" ref="T972:T1010" si="174">S972*$I972/24/60</f>
        <v>#VALUE!</v>
      </c>
      <c r="U972" t="e" vm="1">
        <f t="shared" ref="U972:U1010" si="175">T972*24*60/$D972</f>
        <v>#VALUE!</v>
      </c>
    </row>
    <row r="973" spans="1:21">
      <c r="A973">
        <v>963</v>
      </c>
      <c r="C973" t="e" vm="2">
        <f>[1]!GenLognormal($C$9,$C$10)</f>
        <v>#VALUE!</v>
      </c>
      <c r="D973" t="e" vm="2">
        <f>[1]!GenLognormal($D$9,$D$10)</f>
        <v>#VALUE!</v>
      </c>
      <c r="E973" t="e" vm="2">
        <f>[1]!genNormal($E$9,$E$10)</f>
        <v>#VALUE!</v>
      </c>
      <c r="F973" t="e" vm="1">
        <f t="shared" si="166"/>
        <v>#VALUE!</v>
      </c>
      <c r="G973" t="e" vm="2">
        <f>[1]!GenLognormal($G$9,$G$10)</f>
        <v>#VALUE!</v>
      </c>
      <c r="H973" t="e" vm="2">
        <f>[1]!genBinomial(1,0.593)</f>
        <v>#VALUE!</v>
      </c>
      <c r="I973" s="13" t="e" vm="1">
        <f t="shared" si="165"/>
        <v>#VALUE!</v>
      </c>
      <c r="J973" t="e" vm="2">
        <f>[1]!genUniform($J$9,$J$10)</f>
        <v>#VALUE!</v>
      </c>
      <c r="K973" t="e" vm="1">
        <f t="shared" si="167"/>
        <v>#VALUE!</v>
      </c>
      <c r="L973" s="47" t="e" vm="1">
        <f t="shared" si="168"/>
        <v>#VALUE!</v>
      </c>
      <c r="M973" t="e" vm="1">
        <f t="shared" si="169"/>
        <v>#VALUE!</v>
      </c>
      <c r="N973" t="e" vm="2">
        <f>[1]!genUniform($N$9,$N$10)</f>
        <v>#VALUE!</v>
      </c>
      <c r="O973" t="e" vm="1">
        <f t="shared" si="170"/>
        <v>#VALUE!</v>
      </c>
      <c r="P973" s="47" t="e" vm="1">
        <f t="shared" si="171"/>
        <v>#VALUE!</v>
      </c>
      <c r="Q973" t="e" vm="1">
        <f t="shared" si="172"/>
        <v>#VALUE!</v>
      </c>
      <c r="R973" t="e" vm="2">
        <f>[1]!genUniform($J$9,$J$10)</f>
        <v>#VALUE!</v>
      </c>
      <c r="S973" t="e" vm="1">
        <f t="shared" si="173"/>
        <v>#VALUE!</v>
      </c>
      <c r="T973" s="47" t="e" vm="1">
        <f t="shared" si="174"/>
        <v>#VALUE!</v>
      </c>
      <c r="U973" t="e" vm="1">
        <f t="shared" si="175"/>
        <v>#VALUE!</v>
      </c>
    </row>
    <row r="974" spans="1:21">
      <c r="A974">
        <v>964</v>
      </c>
      <c r="C974" t="e" vm="2">
        <f>[1]!GenLognormal($C$9,$C$10)</f>
        <v>#VALUE!</v>
      </c>
      <c r="D974" t="e" vm="2">
        <f>[1]!GenLognormal($D$9,$D$10)</f>
        <v>#VALUE!</v>
      </c>
      <c r="E974" t="e" vm="2">
        <f>[1]!genNormal($E$9,$E$10)</f>
        <v>#VALUE!</v>
      </c>
      <c r="F974" t="e" vm="1">
        <f t="shared" si="166"/>
        <v>#VALUE!</v>
      </c>
      <c r="G974" t="e" vm="2">
        <f>[1]!GenLognormal($G$9,$G$10)</f>
        <v>#VALUE!</v>
      </c>
      <c r="H974" t="e" vm="2">
        <f>[1]!genBinomial(1,0.593)</f>
        <v>#VALUE!</v>
      </c>
      <c r="I974" s="13" t="e" vm="1">
        <f t="shared" si="165"/>
        <v>#VALUE!</v>
      </c>
      <c r="J974" t="e" vm="2">
        <f>[1]!genUniform($J$9,$J$10)</f>
        <v>#VALUE!</v>
      </c>
      <c r="K974" t="e" vm="1">
        <f t="shared" si="167"/>
        <v>#VALUE!</v>
      </c>
      <c r="L974" s="47" t="e" vm="1">
        <f t="shared" si="168"/>
        <v>#VALUE!</v>
      </c>
      <c r="M974" t="e" vm="1">
        <f t="shared" si="169"/>
        <v>#VALUE!</v>
      </c>
      <c r="N974" t="e" vm="2">
        <f>[1]!genUniform($N$9,$N$10)</f>
        <v>#VALUE!</v>
      </c>
      <c r="O974" t="e" vm="1">
        <f t="shared" si="170"/>
        <v>#VALUE!</v>
      </c>
      <c r="P974" s="47" t="e" vm="1">
        <f t="shared" si="171"/>
        <v>#VALUE!</v>
      </c>
      <c r="Q974" t="e" vm="1">
        <f t="shared" si="172"/>
        <v>#VALUE!</v>
      </c>
      <c r="R974" t="e" vm="2">
        <f>[1]!genUniform($J$9,$J$10)</f>
        <v>#VALUE!</v>
      </c>
      <c r="S974" t="e" vm="1">
        <f t="shared" si="173"/>
        <v>#VALUE!</v>
      </c>
      <c r="T974" s="47" t="e" vm="1">
        <f t="shared" si="174"/>
        <v>#VALUE!</v>
      </c>
      <c r="U974" t="e" vm="1">
        <f t="shared" si="175"/>
        <v>#VALUE!</v>
      </c>
    </row>
    <row r="975" spans="1:21">
      <c r="A975">
        <v>965</v>
      </c>
      <c r="C975" t="e" vm="2">
        <f>[1]!GenLognormal($C$9,$C$10)</f>
        <v>#VALUE!</v>
      </c>
      <c r="D975" t="e" vm="2">
        <f>[1]!GenLognormal($D$9,$D$10)</f>
        <v>#VALUE!</v>
      </c>
      <c r="E975" t="e" vm="2">
        <f>[1]!genNormal($E$9,$E$10)</f>
        <v>#VALUE!</v>
      </c>
      <c r="F975" t="e" vm="1">
        <f t="shared" si="166"/>
        <v>#VALUE!</v>
      </c>
      <c r="G975" t="e" vm="2">
        <f>[1]!GenLognormal($G$9,$G$10)</f>
        <v>#VALUE!</v>
      </c>
      <c r="H975" t="e" vm="2">
        <f>[1]!genBinomial(1,0.593)</f>
        <v>#VALUE!</v>
      </c>
      <c r="I975" s="13" t="e" vm="1">
        <f t="shared" ref="I975:I1010" si="176">(266.16-47.17*H975-2.33*G975+0.66*F975+0.017*(F975^2))*113.12/1000000*D975</f>
        <v>#VALUE!</v>
      </c>
      <c r="J975" t="e" vm="2">
        <f>[1]!genUniform($J$9,$J$10)</f>
        <v>#VALUE!</v>
      </c>
      <c r="K975" t="e" vm="1">
        <f t="shared" si="167"/>
        <v>#VALUE!</v>
      </c>
      <c r="L975" s="47" t="e" vm="1">
        <f t="shared" si="168"/>
        <v>#VALUE!</v>
      </c>
      <c r="M975" t="e" vm="1">
        <f t="shared" si="169"/>
        <v>#VALUE!</v>
      </c>
      <c r="N975" t="e" vm="2">
        <f>[1]!genUniform($N$9,$N$10)</f>
        <v>#VALUE!</v>
      </c>
      <c r="O975" t="e" vm="1">
        <f t="shared" si="170"/>
        <v>#VALUE!</v>
      </c>
      <c r="P975" s="47" t="e" vm="1">
        <f t="shared" si="171"/>
        <v>#VALUE!</v>
      </c>
      <c r="Q975" t="e" vm="1">
        <f t="shared" si="172"/>
        <v>#VALUE!</v>
      </c>
      <c r="R975" t="e" vm="2">
        <f>[1]!genUniform($J$9,$J$10)</f>
        <v>#VALUE!</v>
      </c>
      <c r="S975" t="e" vm="1">
        <f t="shared" si="173"/>
        <v>#VALUE!</v>
      </c>
      <c r="T975" s="47" t="e" vm="1">
        <f t="shared" si="174"/>
        <v>#VALUE!</v>
      </c>
      <c r="U975" t="e" vm="1">
        <f t="shared" si="175"/>
        <v>#VALUE!</v>
      </c>
    </row>
    <row r="976" spans="1:21">
      <c r="A976">
        <v>966</v>
      </c>
      <c r="C976" t="e" vm="2">
        <f>[1]!GenLognormal($C$9,$C$10)</f>
        <v>#VALUE!</v>
      </c>
      <c r="D976" t="e" vm="2">
        <f>[1]!GenLognormal($D$9,$D$10)</f>
        <v>#VALUE!</v>
      </c>
      <c r="E976" t="e" vm="2">
        <f>[1]!genNormal($E$9,$E$10)</f>
        <v>#VALUE!</v>
      </c>
      <c r="F976" t="e" vm="1">
        <f t="shared" si="166"/>
        <v>#VALUE!</v>
      </c>
      <c r="G976" t="e" vm="2">
        <f>[1]!GenLognormal($G$9,$G$10)</f>
        <v>#VALUE!</v>
      </c>
      <c r="H976" t="e" vm="2">
        <f>[1]!genBinomial(1,0.593)</f>
        <v>#VALUE!</v>
      </c>
      <c r="I976" s="13" t="e" vm="1">
        <f t="shared" si="176"/>
        <v>#VALUE!</v>
      </c>
      <c r="J976" t="e" vm="2">
        <f>[1]!genUniform($J$9,$J$10)</f>
        <v>#VALUE!</v>
      </c>
      <c r="K976" t="e" vm="1">
        <f t="shared" si="167"/>
        <v>#VALUE!</v>
      </c>
      <c r="L976" s="47" t="e" vm="1">
        <f t="shared" si="168"/>
        <v>#VALUE!</v>
      </c>
      <c r="M976" t="e" vm="1">
        <f t="shared" si="169"/>
        <v>#VALUE!</v>
      </c>
      <c r="N976" t="e" vm="2">
        <f>[1]!genUniform($N$9,$N$10)</f>
        <v>#VALUE!</v>
      </c>
      <c r="O976" t="e" vm="1">
        <f t="shared" si="170"/>
        <v>#VALUE!</v>
      </c>
      <c r="P976" s="47" t="e" vm="1">
        <f t="shared" si="171"/>
        <v>#VALUE!</v>
      </c>
      <c r="Q976" t="e" vm="1">
        <f t="shared" si="172"/>
        <v>#VALUE!</v>
      </c>
      <c r="R976" t="e" vm="2">
        <f>[1]!genUniform($J$9,$J$10)</f>
        <v>#VALUE!</v>
      </c>
      <c r="S976" t="e" vm="1">
        <f t="shared" si="173"/>
        <v>#VALUE!</v>
      </c>
      <c r="T976" s="47" t="e" vm="1">
        <f t="shared" si="174"/>
        <v>#VALUE!</v>
      </c>
      <c r="U976" t="e" vm="1">
        <f t="shared" si="175"/>
        <v>#VALUE!</v>
      </c>
    </row>
    <row r="977" spans="1:21">
      <c r="A977">
        <v>967</v>
      </c>
      <c r="C977" t="e" vm="2">
        <f>[1]!GenLognormal($C$9,$C$10)</f>
        <v>#VALUE!</v>
      </c>
      <c r="D977" t="e" vm="2">
        <f>[1]!GenLognormal($D$9,$D$10)</f>
        <v>#VALUE!</v>
      </c>
      <c r="E977" t="e" vm="2">
        <f>[1]!genNormal($E$9,$E$10)</f>
        <v>#VALUE!</v>
      </c>
      <c r="F977" t="e" vm="1">
        <f t="shared" si="166"/>
        <v>#VALUE!</v>
      </c>
      <c r="G977" t="e" vm="2">
        <f>[1]!GenLognormal($G$9,$G$10)</f>
        <v>#VALUE!</v>
      </c>
      <c r="H977" t="e" vm="2">
        <f>[1]!genBinomial(1,0.593)</f>
        <v>#VALUE!</v>
      </c>
      <c r="I977" s="13" t="e" vm="1">
        <f t="shared" si="176"/>
        <v>#VALUE!</v>
      </c>
      <c r="J977" t="e" vm="2">
        <f>[1]!genUniform($J$9,$J$10)</f>
        <v>#VALUE!</v>
      </c>
      <c r="K977" t="e" vm="1">
        <f t="shared" si="167"/>
        <v>#VALUE!</v>
      </c>
      <c r="L977" s="47" t="e" vm="1">
        <f t="shared" si="168"/>
        <v>#VALUE!</v>
      </c>
      <c r="M977" t="e" vm="1">
        <f t="shared" si="169"/>
        <v>#VALUE!</v>
      </c>
      <c r="N977" t="e" vm="2">
        <f>[1]!genUniform($N$9,$N$10)</f>
        <v>#VALUE!</v>
      </c>
      <c r="O977" t="e" vm="1">
        <f t="shared" si="170"/>
        <v>#VALUE!</v>
      </c>
      <c r="P977" s="47" t="e" vm="1">
        <f t="shared" si="171"/>
        <v>#VALUE!</v>
      </c>
      <c r="Q977" t="e" vm="1">
        <f t="shared" si="172"/>
        <v>#VALUE!</v>
      </c>
      <c r="R977" t="e" vm="2">
        <f>[1]!genUniform($J$9,$J$10)</f>
        <v>#VALUE!</v>
      </c>
      <c r="S977" t="e" vm="1">
        <f t="shared" si="173"/>
        <v>#VALUE!</v>
      </c>
      <c r="T977" s="47" t="e" vm="1">
        <f t="shared" si="174"/>
        <v>#VALUE!</v>
      </c>
      <c r="U977" t="e" vm="1">
        <f t="shared" si="175"/>
        <v>#VALUE!</v>
      </c>
    </row>
    <row r="978" spans="1:21">
      <c r="A978">
        <v>968</v>
      </c>
      <c r="C978" t="e" vm="2">
        <f>[1]!GenLognormal($C$9,$C$10)</f>
        <v>#VALUE!</v>
      </c>
      <c r="D978" t="e" vm="2">
        <f>[1]!GenLognormal($D$9,$D$10)</f>
        <v>#VALUE!</v>
      </c>
      <c r="E978" t="e" vm="2">
        <f>[1]!genNormal($E$9,$E$10)</f>
        <v>#VALUE!</v>
      </c>
      <c r="F978" t="e" vm="1">
        <f t="shared" si="166"/>
        <v>#VALUE!</v>
      </c>
      <c r="G978" t="e" vm="2">
        <f>[1]!GenLognormal($G$9,$G$10)</f>
        <v>#VALUE!</v>
      </c>
      <c r="H978" t="e" vm="2">
        <f>[1]!genBinomial(1,0.593)</f>
        <v>#VALUE!</v>
      </c>
      <c r="I978" s="13" t="e" vm="1">
        <f t="shared" si="176"/>
        <v>#VALUE!</v>
      </c>
      <c r="J978" t="e" vm="2">
        <f>[1]!genUniform($J$9,$J$10)</f>
        <v>#VALUE!</v>
      </c>
      <c r="K978" t="e" vm="1">
        <f t="shared" si="167"/>
        <v>#VALUE!</v>
      </c>
      <c r="L978" s="47" t="e" vm="1">
        <f t="shared" si="168"/>
        <v>#VALUE!</v>
      </c>
      <c r="M978" t="e" vm="1">
        <f t="shared" si="169"/>
        <v>#VALUE!</v>
      </c>
      <c r="N978" t="e" vm="2">
        <f>[1]!genUniform($N$9,$N$10)</f>
        <v>#VALUE!</v>
      </c>
      <c r="O978" t="e" vm="1">
        <f t="shared" si="170"/>
        <v>#VALUE!</v>
      </c>
      <c r="P978" s="47" t="e" vm="1">
        <f t="shared" si="171"/>
        <v>#VALUE!</v>
      </c>
      <c r="Q978" t="e" vm="1">
        <f t="shared" si="172"/>
        <v>#VALUE!</v>
      </c>
      <c r="R978" t="e" vm="2">
        <f>[1]!genUniform($J$9,$J$10)</f>
        <v>#VALUE!</v>
      </c>
      <c r="S978" t="e" vm="1">
        <f t="shared" si="173"/>
        <v>#VALUE!</v>
      </c>
      <c r="T978" s="47" t="e" vm="1">
        <f t="shared" si="174"/>
        <v>#VALUE!</v>
      </c>
      <c r="U978" t="e" vm="1">
        <f t="shared" si="175"/>
        <v>#VALUE!</v>
      </c>
    </row>
    <row r="979" spans="1:21">
      <c r="A979">
        <v>969</v>
      </c>
      <c r="C979" t="e" vm="2">
        <f>[1]!GenLognormal($C$9,$C$10)</f>
        <v>#VALUE!</v>
      </c>
      <c r="D979" t="e" vm="2">
        <f>[1]!GenLognormal($D$9,$D$10)</f>
        <v>#VALUE!</v>
      </c>
      <c r="E979" t="e" vm="2">
        <f>[1]!genNormal($E$9,$E$10)</f>
        <v>#VALUE!</v>
      </c>
      <c r="F979" t="e" vm="1">
        <f t="shared" si="166"/>
        <v>#VALUE!</v>
      </c>
      <c r="G979" t="e" vm="2">
        <f>[1]!GenLognormal($G$9,$G$10)</f>
        <v>#VALUE!</v>
      </c>
      <c r="H979" t="e" vm="2">
        <f>[1]!genBinomial(1,0.593)</f>
        <v>#VALUE!</v>
      </c>
      <c r="I979" s="13" t="e" vm="1">
        <f t="shared" si="176"/>
        <v>#VALUE!</v>
      </c>
      <c r="J979" t="e" vm="2">
        <f>[1]!genUniform($J$9,$J$10)</f>
        <v>#VALUE!</v>
      </c>
      <c r="K979" t="e" vm="1">
        <f t="shared" si="167"/>
        <v>#VALUE!</v>
      </c>
      <c r="L979" s="47" t="e" vm="1">
        <f t="shared" si="168"/>
        <v>#VALUE!</v>
      </c>
      <c r="M979" t="e" vm="1">
        <f t="shared" si="169"/>
        <v>#VALUE!</v>
      </c>
      <c r="N979" t="e" vm="2">
        <f>[1]!genUniform($N$9,$N$10)</f>
        <v>#VALUE!</v>
      </c>
      <c r="O979" t="e" vm="1">
        <f t="shared" si="170"/>
        <v>#VALUE!</v>
      </c>
      <c r="P979" s="47" t="e" vm="1">
        <f t="shared" si="171"/>
        <v>#VALUE!</v>
      </c>
      <c r="Q979" t="e" vm="1">
        <f t="shared" si="172"/>
        <v>#VALUE!</v>
      </c>
      <c r="R979" t="e" vm="2">
        <f>[1]!genUniform($J$9,$J$10)</f>
        <v>#VALUE!</v>
      </c>
      <c r="S979" t="e" vm="1">
        <f t="shared" si="173"/>
        <v>#VALUE!</v>
      </c>
      <c r="T979" s="47" t="e" vm="1">
        <f t="shared" si="174"/>
        <v>#VALUE!</v>
      </c>
      <c r="U979" t="e" vm="1">
        <f t="shared" si="175"/>
        <v>#VALUE!</v>
      </c>
    </row>
    <row r="980" spans="1:21">
      <c r="A980">
        <v>970</v>
      </c>
      <c r="C980" t="e" vm="2">
        <f>[1]!GenLognormal($C$9,$C$10)</f>
        <v>#VALUE!</v>
      </c>
      <c r="D980" t="e" vm="2">
        <f>[1]!GenLognormal($D$9,$D$10)</f>
        <v>#VALUE!</v>
      </c>
      <c r="E980" t="e" vm="2">
        <f>[1]!genNormal($E$9,$E$10)</f>
        <v>#VALUE!</v>
      </c>
      <c r="F980" t="e" vm="1">
        <f t="shared" si="166"/>
        <v>#VALUE!</v>
      </c>
      <c r="G980" t="e" vm="2">
        <f>[1]!GenLognormal($G$9,$G$10)</f>
        <v>#VALUE!</v>
      </c>
      <c r="H980" t="e" vm="2">
        <f>[1]!genBinomial(1,0.593)</f>
        <v>#VALUE!</v>
      </c>
      <c r="I980" s="13" t="e" vm="1">
        <f t="shared" si="176"/>
        <v>#VALUE!</v>
      </c>
      <c r="J980" t="e" vm="2">
        <f>[1]!genUniform($J$9,$J$10)</f>
        <v>#VALUE!</v>
      </c>
      <c r="K980" t="e" vm="1">
        <f t="shared" si="167"/>
        <v>#VALUE!</v>
      </c>
      <c r="L980" s="47" t="e" vm="1">
        <f t="shared" si="168"/>
        <v>#VALUE!</v>
      </c>
      <c r="M980" t="e" vm="1">
        <f t="shared" si="169"/>
        <v>#VALUE!</v>
      </c>
      <c r="N980" t="e" vm="2">
        <f>[1]!genUniform($N$9,$N$10)</f>
        <v>#VALUE!</v>
      </c>
      <c r="O980" t="e" vm="1">
        <f t="shared" si="170"/>
        <v>#VALUE!</v>
      </c>
      <c r="P980" s="47" t="e" vm="1">
        <f t="shared" si="171"/>
        <v>#VALUE!</v>
      </c>
      <c r="Q980" t="e" vm="1">
        <f t="shared" si="172"/>
        <v>#VALUE!</v>
      </c>
      <c r="R980" t="e" vm="2">
        <f>[1]!genUniform($J$9,$J$10)</f>
        <v>#VALUE!</v>
      </c>
      <c r="S980" t="e" vm="1">
        <f t="shared" si="173"/>
        <v>#VALUE!</v>
      </c>
      <c r="T980" s="47" t="e" vm="1">
        <f t="shared" si="174"/>
        <v>#VALUE!</v>
      </c>
      <c r="U980" t="e" vm="1">
        <f t="shared" si="175"/>
        <v>#VALUE!</v>
      </c>
    </row>
    <row r="981" spans="1:21">
      <c r="A981">
        <v>971</v>
      </c>
      <c r="C981" t="e" vm="2">
        <f>[1]!GenLognormal($C$9,$C$10)</f>
        <v>#VALUE!</v>
      </c>
      <c r="D981" t="e" vm="2">
        <f>[1]!GenLognormal($D$9,$D$10)</f>
        <v>#VALUE!</v>
      </c>
      <c r="E981" t="e" vm="2">
        <f>[1]!genNormal($E$9,$E$10)</f>
        <v>#VALUE!</v>
      </c>
      <c r="F981" t="e" vm="1">
        <f t="shared" si="166"/>
        <v>#VALUE!</v>
      </c>
      <c r="G981" t="e" vm="2">
        <f>[1]!GenLognormal($G$9,$G$10)</f>
        <v>#VALUE!</v>
      </c>
      <c r="H981" t="e" vm="2">
        <f>[1]!genBinomial(1,0.593)</f>
        <v>#VALUE!</v>
      </c>
      <c r="I981" s="13" t="e" vm="1">
        <f t="shared" si="176"/>
        <v>#VALUE!</v>
      </c>
      <c r="J981" t="e" vm="2">
        <f>[1]!genUniform($J$9,$J$10)</f>
        <v>#VALUE!</v>
      </c>
      <c r="K981" t="e" vm="1">
        <f t="shared" si="167"/>
        <v>#VALUE!</v>
      </c>
      <c r="L981" s="47" t="e" vm="1">
        <f t="shared" si="168"/>
        <v>#VALUE!</v>
      </c>
      <c r="M981" t="e" vm="1">
        <f t="shared" si="169"/>
        <v>#VALUE!</v>
      </c>
      <c r="N981" t="e" vm="2">
        <f>[1]!genUniform($N$9,$N$10)</f>
        <v>#VALUE!</v>
      </c>
      <c r="O981" t="e" vm="1">
        <f t="shared" si="170"/>
        <v>#VALUE!</v>
      </c>
      <c r="P981" s="47" t="e" vm="1">
        <f t="shared" si="171"/>
        <v>#VALUE!</v>
      </c>
      <c r="Q981" t="e" vm="1">
        <f t="shared" si="172"/>
        <v>#VALUE!</v>
      </c>
      <c r="R981" t="e" vm="2">
        <f>[1]!genUniform($J$9,$J$10)</f>
        <v>#VALUE!</v>
      </c>
      <c r="S981" t="e" vm="1">
        <f t="shared" si="173"/>
        <v>#VALUE!</v>
      </c>
      <c r="T981" s="47" t="e" vm="1">
        <f t="shared" si="174"/>
        <v>#VALUE!</v>
      </c>
      <c r="U981" t="e" vm="1">
        <f t="shared" si="175"/>
        <v>#VALUE!</v>
      </c>
    </row>
    <row r="982" spans="1:21">
      <c r="A982">
        <v>972</v>
      </c>
      <c r="C982" t="e" vm="2">
        <f>[1]!GenLognormal($C$9,$C$10)</f>
        <v>#VALUE!</v>
      </c>
      <c r="D982" t="e" vm="2">
        <f>[1]!GenLognormal($D$9,$D$10)</f>
        <v>#VALUE!</v>
      </c>
      <c r="E982" t="e" vm="2">
        <f>[1]!genNormal($E$9,$E$10)</f>
        <v>#VALUE!</v>
      </c>
      <c r="F982" t="e" vm="1">
        <f t="shared" si="166"/>
        <v>#VALUE!</v>
      </c>
      <c r="G982" t="e" vm="2">
        <f>[1]!GenLognormal($G$9,$G$10)</f>
        <v>#VALUE!</v>
      </c>
      <c r="H982" t="e" vm="2">
        <f>[1]!genBinomial(1,0.593)</f>
        <v>#VALUE!</v>
      </c>
      <c r="I982" s="13" t="e" vm="1">
        <f t="shared" si="176"/>
        <v>#VALUE!</v>
      </c>
      <c r="J982" t="e" vm="2">
        <f>[1]!genUniform($J$9,$J$10)</f>
        <v>#VALUE!</v>
      </c>
      <c r="K982" t="e" vm="1">
        <f t="shared" si="167"/>
        <v>#VALUE!</v>
      </c>
      <c r="L982" s="47" t="e" vm="1">
        <f t="shared" si="168"/>
        <v>#VALUE!</v>
      </c>
      <c r="M982" t="e" vm="1">
        <f t="shared" si="169"/>
        <v>#VALUE!</v>
      </c>
      <c r="N982" t="e" vm="2">
        <f>[1]!genUniform($N$9,$N$10)</f>
        <v>#VALUE!</v>
      </c>
      <c r="O982" t="e" vm="1">
        <f t="shared" si="170"/>
        <v>#VALUE!</v>
      </c>
      <c r="P982" s="47" t="e" vm="1">
        <f t="shared" si="171"/>
        <v>#VALUE!</v>
      </c>
      <c r="Q982" t="e" vm="1">
        <f t="shared" si="172"/>
        <v>#VALUE!</v>
      </c>
      <c r="R982" t="e" vm="2">
        <f>[1]!genUniform($J$9,$J$10)</f>
        <v>#VALUE!</v>
      </c>
      <c r="S982" t="e" vm="1">
        <f t="shared" si="173"/>
        <v>#VALUE!</v>
      </c>
      <c r="T982" s="47" t="e" vm="1">
        <f t="shared" si="174"/>
        <v>#VALUE!</v>
      </c>
      <c r="U982" t="e" vm="1">
        <f t="shared" si="175"/>
        <v>#VALUE!</v>
      </c>
    </row>
    <row r="983" spans="1:21">
      <c r="A983">
        <v>973</v>
      </c>
      <c r="C983" t="e" vm="2">
        <f>[1]!GenLognormal($C$9,$C$10)</f>
        <v>#VALUE!</v>
      </c>
      <c r="D983" t="e" vm="2">
        <f>[1]!GenLognormal($D$9,$D$10)</f>
        <v>#VALUE!</v>
      </c>
      <c r="E983" t="e" vm="2">
        <f>[1]!genNormal($E$9,$E$10)</f>
        <v>#VALUE!</v>
      </c>
      <c r="F983" t="e" vm="1">
        <f t="shared" si="166"/>
        <v>#VALUE!</v>
      </c>
      <c r="G983" t="e" vm="2">
        <f>[1]!GenLognormal($G$9,$G$10)</f>
        <v>#VALUE!</v>
      </c>
      <c r="H983" t="e" vm="2">
        <f>[1]!genBinomial(1,0.593)</f>
        <v>#VALUE!</v>
      </c>
      <c r="I983" s="13" t="e" vm="1">
        <f t="shared" si="176"/>
        <v>#VALUE!</v>
      </c>
      <c r="J983" t="e" vm="2">
        <f>[1]!genUniform($J$9,$J$10)</f>
        <v>#VALUE!</v>
      </c>
      <c r="K983" t="e" vm="1">
        <f t="shared" si="167"/>
        <v>#VALUE!</v>
      </c>
      <c r="L983" s="47" t="e" vm="1">
        <f t="shared" si="168"/>
        <v>#VALUE!</v>
      </c>
      <c r="M983" t="e" vm="1">
        <f t="shared" si="169"/>
        <v>#VALUE!</v>
      </c>
      <c r="N983" t="e" vm="2">
        <f>[1]!genUniform($N$9,$N$10)</f>
        <v>#VALUE!</v>
      </c>
      <c r="O983" t="e" vm="1">
        <f t="shared" si="170"/>
        <v>#VALUE!</v>
      </c>
      <c r="P983" s="47" t="e" vm="1">
        <f t="shared" si="171"/>
        <v>#VALUE!</v>
      </c>
      <c r="Q983" t="e" vm="1">
        <f t="shared" si="172"/>
        <v>#VALUE!</v>
      </c>
      <c r="R983" t="e" vm="2">
        <f>[1]!genUniform($J$9,$J$10)</f>
        <v>#VALUE!</v>
      </c>
      <c r="S983" t="e" vm="1">
        <f t="shared" si="173"/>
        <v>#VALUE!</v>
      </c>
      <c r="T983" s="47" t="e" vm="1">
        <f t="shared" si="174"/>
        <v>#VALUE!</v>
      </c>
      <c r="U983" t="e" vm="1">
        <f t="shared" si="175"/>
        <v>#VALUE!</v>
      </c>
    </row>
    <row r="984" spans="1:21">
      <c r="A984">
        <v>974</v>
      </c>
      <c r="C984" t="e" vm="2">
        <f>[1]!GenLognormal($C$9,$C$10)</f>
        <v>#VALUE!</v>
      </c>
      <c r="D984" t="e" vm="2">
        <f>[1]!GenLognormal($D$9,$D$10)</f>
        <v>#VALUE!</v>
      </c>
      <c r="E984" t="e" vm="2">
        <f>[1]!genNormal($E$9,$E$10)</f>
        <v>#VALUE!</v>
      </c>
      <c r="F984" t="e" vm="1">
        <f t="shared" si="166"/>
        <v>#VALUE!</v>
      </c>
      <c r="G984" t="e" vm="2">
        <f>[1]!GenLognormal($G$9,$G$10)</f>
        <v>#VALUE!</v>
      </c>
      <c r="H984" t="e" vm="2">
        <f>[1]!genBinomial(1,0.593)</f>
        <v>#VALUE!</v>
      </c>
      <c r="I984" s="13" t="e" vm="1">
        <f t="shared" si="176"/>
        <v>#VALUE!</v>
      </c>
      <c r="J984" t="e" vm="2">
        <f>[1]!genUniform($J$9,$J$10)</f>
        <v>#VALUE!</v>
      </c>
      <c r="K984" t="e" vm="1">
        <f t="shared" si="167"/>
        <v>#VALUE!</v>
      </c>
      <c r="L984" s="47" t="e" vm="1">
        <f t="shared" si="168"/>
        <v>#VALUE!</v>
      </c>
      <c r="M984" t="e" vm="1">
        <f t="shared" si="169"/>
        <v>#VALUE!</v>
      </c>
      <c r="N984" t="e" vm="2">
        <f>[1]!genUniform($N$9,$N$10)</f>
        <v>#VALUE!</v>
      </c>
      <c r="O984" t="e" vm="1">
        <f t="shared" si="170"/>
        <v>#VALUE!</v>
      </c>
      <c r="P984" s="47" t="e" vm="1">
        <f t="shared" si="171"/>
        <v>#VALUE!</v>
      </c>
      <c r="Q984" t="e" vm="1">
        <f t="shared" si="172"/>
        <v>#VALUE!</v>
      </c>
      <c r="R984" t="e" vm="2">
        <f>[1]!genUniform($J$9,$J$10)</f>
        <v>#VALUE!</v>
      </c>
      <c r="S984" t="e" vm="1">
        <f t="shared" si="173"/>
        <v>#VALUE!</v>
      </c>
      <c r="T984" s="47" t="e" vm="1">
        <f t="shared" si="174"/>
        <v>#VALUE!</v>
      </c>
      <c r="U984" t="e" vm="1">
        <f t="shared" si="175"/>
        <v>#VALUE!</v>
      </c>
    </row>
    <row r="985" spans="1:21">
      <c r="A985">
        <v>975</v>
      </c>
      <c r="C985" t="e" vm="2">
        <f>[1]!GenLognormal($C$9,$C$10)</f>
        <v>#VALUE!</v>
      </c>
      <c r="D985" t="e" vm="2">
        <f>[1]!GenLognormal($D$9,$D$10)</f>
        <v>#VALUE!</v>
      </c>
      <c r="E985" t="e" vm="2">
        <f>[1]!genNormal($E$9,$E$10)</f>
        <v>#VALUE!</v>
      </c>
      <c r="F985" t="e" vm="1">
        <f t="shared" si="166"/>
        <v>#VALUE!</v>
      </c>
      <c r="G985" t="e" vm="2">
        <f>[1]!GenLognormal($G$9,$G$10)</f>
        <v>#VALUE!</v>
      </c>
      <c r="H985" t="e" vm="2">
        <f>[1]!genBinomial(1,0.593)</f>
        <v>#VALUE!</v>
      </c>
      <c r="I985" s="13" t="e" vm="1">
        <f t="shared" si="176"/>
        <v>#VALUE!</v>
      </c>
      <c r="J985" t="e" vm="2">
        <f>[1]!genUniform($J$9,$J$10)</f>
        <v>#VALUE!</v>
      </c>
      <c r="K985" t="e" vm="1">
        <f t="shared" si="167"/>
        <v>#VALUE!</v>
      </c>
      <c r="L985" s="47" t="e" vm="1">
        <f t="shared" si="168"/>
        <v>#VALUE!</v>
      </c>
      <c r="M985" t="e" vm="1">
        <f t="shared" si="169"/>
        <v>#VALUE!</v>
      </c>
      <c r="N985" t="e" vm="2">
        <f>[1]!genUniform($N$9,$N$10)</f>
        <v>#VALUE!</v>
      </c>
      <c r="O985" t="e" vm="1">
        <f t="shared" si="170"/>
        <v>#VALUE!</v>
      </c>
      <c r="P985" s="47" t="e" vm="1">
        <f t="shared" si="171"/>
        <v>#VALUE!</v>
      </c>
      <c r="Q985" t="e" vm="1">
        <f t="shared" si="172"/>
        <v>#VALUE!</v>
      </c>
      <c r="R985" t="e" vm="2">
        <f>[1]!genUniform($J$9,$J$10)</f>
        <v>#VALUE!</v>
      </c>
      <c r="S985" t="e" vm="1">
        <f t="shared" si="173"/>
        <v>#VALUE!</v>
      </c>
      <c r="T985" s="47" t="e" vm="1">
        <f t="shared" si="174"/>
        <v>#VALUE!</v>
      </c>
      <c r="U985" t="e" vm="1">
        <f t="shared" si="175"/>
        <v>#VALUE!</v>
      </c>
    </row>
    <row r="986" spans="1:21">
      <c r="A986">
        <v>976</v>
      </c>
      <c r="C986" t="e" vm="2">
        <f>[1]!GenLognormal($C$9,$C$10)</f>
        <v>#VALUE!</v>
      </c>
      <c r="D986" t="e" vm="2">
        <f>[1]!GenLognormal($D$9,$D$10)</f>
        <v>#VALUE!</v>
      </c>
      <c r="E986" t="e" vm="2">
        <f>[1]!genNormal($E$9,$E$10)</f>
        <v>#VALUE!</v>
      </c>
      <c r="F986" t="e" vm="1">
        <f t="shared" si="166"/>
        <v>#VALUE!</v>
      </c>
      <c r="G986" t="e" vm="2">
        <f>[1]!GenLognormal($G$9,$G$10)</f>
        <v>#VALUE!</v>
      </c>
      <c r="H986" t="e" vm="2">
        <f>[1]!genBinomial(1,0.593)</f>
        <v>#VALUE!</v>
      </c>
      <c r="I986" s="13" t="e" vm="1">
        <f t="shared" si="176"/>
        <v>#VALUE!</v>
      </c>
      <c r="J986" t="e" vm="2">
        <f>[1]!genUniform($J$9,$J$10)</f>
        <v>#VALUE!</v>
      </c>
      <c r="K986" t="e" vm="1">
        <f t="shared" si="167"/>
        <v>#VALUE!</v>
      </c>
      <c r="L986" s="47" t="e" vm="1">
        <f t="shared" si="168"/>
        <v>#VALUE!</v>
      </c>
      <c r="M986" t="e" vm="1">
        <f t="shared" si="169"/>
        <v>#VALUE!</v>
      </c>
      <c r="N986" t="e" vm="2">
        <f>[1]!genUniform($N$9,$N$10)</f>
        <v>#VALUE!</v>
      </c>
      <c r="O986" t="e" vm="1">
        <f t="shared" si="170"/>
        <v>#VALUE!</v>
      </c>
      <c r="P986" s="47" t="e" vm="1">
        <f t="shared" si="171"/>
        <v>#VALUE!</v>
      </c>
      <c r="Q986" t="e" vm="1">
        <f t="shared" si="172"/>
        <v>#VALUE!</v>
      </c>
      <c r="R986" t="e" vm="2">
        <f>[1]!genUniform($J$9,$J$10)</f>
        <v>#VALUE!</v>
      </c>
      <c r="S986" t="e" vm="1">
        <f t="shared" si="173"/>
        <v>#VALUE!</v>
      </c>
      <c r="T986" s="47" t="e" vm="1">
        <f t="shared" si="174"/>
        <v>#VALUE!</v>
      </c>
      <c r="U986" t="e" vm="1">
        <f t="shared" si="175"/>
        <v>#VALUE!</v>
      </c>
    </row>
    <row r="987" spans="1:21">
      <c r="A987">
        <v>977</v>
      </c>
      <c r="C987" t="e" vm="2">
        <f>[1]!GenLognormal($C$9,$C$10)</f>
        <v>#VALUE!</v>
      </c>
      <c r="D987" t="e" vm="2">
        <f>[1]!GenLognormal($D$9,$D$10)</f>
        <v>#VALUE!</v>
      </c>
      <c r="E987" t="e" vm="2">
        <f>[1]!genNormal($E$9,$E$10)</f>
        <v>#VALUE!</v>
      </c>
      <c r="F987" t="e" vm="1">
        <f t="shared" si="166"/>
        <v>#VALUE!</v>
      </c>
      <c r="G987" t="e" vm="2">
        <f>[1]!GenLognormal($G$9,$G$10)</f>
        <v>#VALUE!</v>
      </c>
      <c r="H987" t="e" vm="2">
        <f>[1]!genBinomial(1,0.593)</f>
        <v>#VALUE!</v>
      </c>
      <c r="I987" s="13" t="e" vm="1">
        <f t="shared" si="176"/>
        <v>#VALUE!</v>
      </c>
      <c r="J987" t="e" vm="2">
        <f>[1]!genUniform($J$9,$J$10)</f>
        <v>#VALUE!</v>
      </c>
      <c r="K987" t="e" vm="1">
        <f t="shared" si="167"/>
        <v>#VALUE!</v>
      </c>
      <c r="L987" s="47" t="e" vm="1">
        <f t="shared" si="168"/>
        <v>#VALUE!</v>
      </c>
      <c r="M987" t="e" vm="1">
        <f t="shared" si="169"/>
        <v>#VALUE!</v>
      </c>
      <c r="N987" t="e" vm="2">
        <f>[1]!genUniform($N$9,$N$10)</f>
        <v>#VALUE!</v>
      </c>
      <c r="O987" t="e" vm="1">
        <f t="shared" si="170"/>
        <v>#VALUE!</v>
      </c>
      <c r="P987" s="47" t="e" vm="1">
        <f t="shared" si="171"/>
        <v>#VALUE!</v>
      </c>
      <c r="Q987" t="e" vm="1">
        <f t="shared" si="172"/>
        <v>#VALUE!</v>
      </c>
      <c r="R987" t="e" vm="2">
        <f>[1]!genUniform($J$9,$J$10)</f>
        <v>#VALUE!</v>
      </c>
      <c r="S987" t="e" vm="1">
        <f t="shared" si="173"/>
        <v>#VALUE!</v>
      </c>
      <c r="T987" s="47" t="e" vm="1">
        <f t="shared" si="174"/>
        <v>#VALUE!</v>
      </c>
      <c r="U987" t="e" vm="1">
        <f t="shared" si="175"/>
        <v>#VALUE!</v>
      </c>
    </row>
    <row r="988" spans="1:21">
      <c r="A988">
        <v>978</v>
      </c>
      <c r="C988" t="e" vm="2">
        <f>[1]!GenLognormal($C$9,$C$10)</f>
        <v>#VALUE!</v>
      </c>
      <c r="D988" t="e" vm="2">
        <f>[1]!GenLognormal($D$9,$D$10)</f>
        <v>#VALUE!</v>
      </c>
      <c r="E988" t="e" vm="2">
        <f>[1]!genNormal($E$9,$E$10)</f>
        <v>#VALUE!</v>
      </c>
      <c r="F988" t="e" vm="1">
        <f t="shared" si="166"/>
        <v>#VALUE!</v>
      </c>
      <c r="G988" t="e" vm="2">
        <f>[1]!GenLognormal($G$9,$G$10)</f>
        <v>#VALUE!</v>
      </c>
      <c r="H988" t="e" vm="2">
        <f>[1]!genBinomial(1,0.593)</f>
        <v>#VALUE!</v>
      </c>
      <c r="I988" s="13" t="e" vm="1">
        <f t="shared" si="176"/>
        <v>#VALUE!</v>
      </c>
      <c r="J988" t="e" vm="2">
        <f>[1]!genUniform($J$9,$J$10)</f>
        <v>#VALUE!</v>
      </c>
      <c r="K988" t="e" vm="1">
        <f t="shared" si="167"/>
        <v>#VALUE!</v>
      </c>
      <c r="L988" s="47" t="e" vm="1">
        <f t="shared" si="168"/>
        <v>#VALUE!</v>
      </c>
      <c r="M988" t="e" vm="1">
        <f t="shared" si="169"/>
        <v>#VALUE!</v>
      </c>
      <c r="N988" t="e" vm="2">
        <f>[1]!genUniform($N$9,$N$10)</f>
        <v>#VALUE!</v>
      </c>
      <c r="O988" t="e" vm="1">
        <f t="shared" si="170"/>
        <v>#VALUE!</v>
      </c>
      <c r="P988" s="47" t="e" vm="1">
        <f t="shared" si="171"/>
        <v>#VALUE!</v>
      </c>
      <c r="Q988" t="e" vm="1">
        <f t="shared" si="172"/>
        <v>#VALUE!</v>
      </c>
      <c r="R988" t="e" vm="2">
        <f>[1]!genUniform($J$9,$J$10)</f>
        <v>#VALUE!</v>
      </c>
      <c r="S988" t="e" vm="1">
        <f t="shared" si="173"/>
        <v>#VALUE!</v>
      </c>
      <c r="T988" s="47" t="e" vm="1">
        <f t="shared" si="174"/>
        <v>#VALUE!</v>
      </c>
      <c r="U988" t="e" vm="1">
        <f t="shared" si="175"/>
        <v>#VALUE!</v>
      </c>
    </row>
    <row r="989" spans="1:21">
      <c r="A989">
        <v>979</v>
      </c>
      <c r="C989" t="e" vm="2">
        <f>[1]!GenLognormal($C$9,$C$10)</f>
        <v>#VALUE!</v>
      </c>
      <c r="D989" t="e" vm="2">
        <f>[1]!GenLognormal($D$9,$D$10)</f>
        <v>#VALUE!</v>
      </c>
      <c r="E989" t="e" vm="2">
        <f>[1]!genNormal($E$9,$E$10)</f>
        <v>#VALUE!</v>
      </c>
      <c r="F989" t="e" vm="1">
        <f t="shared" si="166"/>
        <v>#VALUE!</v>
      </c>
      <c r="G989" t="e" vm="2">
        <f>[1]!GenLognormal($G$9,$G$10)</f>
        <v>#VALUE!</v>
      </c>
      <c r="H989" t="e" vm="2">
        <f>[1]!genBinomial(1,0.593)</f>
        <v>#VALUE!</v>
      </c>
      <c r="I989" s="13" t="e" vm="1">
        <f t="shared" si="176"/>
        <v>#VALUE!</v>
      </c>
      <c r="J989" t="e" vm="2">
        <f>[1]!genUniform($J$9,$J$10)</f>
        <v>#VALUE!</v>
      </c>
      <c r="K989" t="e" vm="1">
        <f t="shared" si="167"/>
        <v>#VALUE!</v>
      </c>
      <c r="L989" s="47" t="e" vm="1">
        <f t="shared" si="168"/>
        <v>#VALUE!</v>
      </c>
      <c r="M989" t="e" vm="1">
        <f t="shared" si="169"/>
        <v>#VALUE!</v>
      </c>
      <c r="N989" t="e" vm="2">
        <f>[1]!genUniform($N$9,$N$10)</f>
        <v>#VALUE!</v>
      </c>
      <c r="O989" t="e" vm="1">
        <f t="shared" si="170"/>
        <v>#VALUE!</v>
      </c>
      <c r="P989" s="47" t="e" vm="1">
        <f t="shared" si="171"/>
        <v>#VALUE!</v>
      </c>
      <c r="Q989" t="e" vm="1">
        <f t="shared" si="172"/>
        <v>#VALUE!</v>
      </c>
      <c r="R989" t="e" vm="2">
        <f>[1]!genUniform($J$9,$J$10)</f>
        <v>#VALUE!</v>
      </c>
      <c r="S989" t="e" vm="1">
        <f t="shared" si="173"/>
        <v>#VALUE!</v>
      </c>
      <c r="T989" s="47" t="e" vm="1">
        <f t="shared" si="174"/>
        <v>#VALUE!</v>
      </c>
      <c r="U989" t="e" vm="1">
        <f t="shared" si="175"/>
        <v>#VALUE!</v>
      </c>
    </row>
    <row r="990" spans="1:21">
      <c r="A990">
        <v>980</v>
      </c>
      <c r="C990" t="e" vm="2">
        <f>[1]!GenLognormal($C$9,$C$10)</f>
        <v>#VALUE!</v>
      </c>
      <c r="D990" t="e" vm="2">
        <f>[1]!GenLognormal($D$9,$D$10)</f>
        <v>#VALUE!</v>
      </c>
      <c r="E990" t="e" vm="2">
        <f>[1]!genNormal($E$9,$E$10)</f>
        <v>#VALUE!</v>
      </c>
      <c r="F990" t="e" vm="1">
        <f t="shared" si="166"/>
        <v>#VALUE!</v>
      </c>
      <c r="G990" t="e" vm="2">
        <f>[1]!GenLognormal($G$9,$G$10)</f>
        <v>#VALUE!</v>
      </c>
      <c r="H990" t="e" vm="2">
        <f>[1]!genBinomial(1,0.593)</f>
        <v>#VALUE!</v>
      </c>
      <c r="I990" s="13" t="e" vm="1">
        <f t="shared" si="176"/>
        <v>#VALUE!</v>
      </c>
      <c r="J990" t="e" vm="2">
        <f>[1]!genUniform($J$9,$J$10)</f>
        <v>#VALUE!</v>
      </c>
      <c r="K990" t="e" vm="1">
        <f t="shared" si="167"/>
        <v>#VALUE!</v>
      </c>
      <c r="L990" s="47" t="e" vm="1">
        <f t="shared" si="168"/>
        <v>#VALUE!</v>
      </c>
      <c r="M990" t="e" vm="1">
        <f t="shared" si="169"/>
        <v>#VALUE!</v>
      </c>
      <c r="N990" t="e" vm="2">
        <f>[1]!genUniform($N$9,$N$10)</f>
        <v>#VALUE!</v>
      </c>
      <c r="O990" t="e" vm="1">
        <f t="shared" si="170"/>
        <v>#VALUE!</v>
      </c>
      <c r="P990" s="47" t="e" vm="1">
        <f t="shared" si="171"/>
        <v>#VALUE!</v>
      </c>
      <c r="Q990" t="e" vm="1">
        <f t="shared" si="172"/>
        <v>#VALUE!</v>
      </c>
      <c r="R990" t="e" vm="2">
        <f>[1]!genUniform($J$9,$J$10)</f>
        <v>#VALUE!</v>
      </c>
      <c r="S990" t="e" vm="1">
        <f t="shared" si="173"/>
        <v>#VALUE!</v>
      </c>
      <c r="T990" s="47" t="e" vm="1">
        <f t="shared" si="174"/>
        <v>#VALUE!</v>
      </c>
      <c r="U990" t="e" vm="1">
        <f t="shared" si="175"/>
        <v>#VALUE!</v>
      </c>
    </row>
    <row r="991" spans="1:21">
      <c r="A991">
        <v>981</v>
      </c>
      <c r="C991" t="e" vm="2">
        <f>[1]!GenLognormal($C$9,$C$10)</f>
        <v>#VALUE!</v>
      </c>
      <c r="D991" t="e" vm="2">
        <f>[1]!GenLognormal($D$9,$D$10)</f>
        <v>#VALUE!</v>
      </c>
      <c r="E991" t="e" vm="2">
        <f>[1]!genNormal($E$9,$E$10)</f>
        <v>#VALUE!</v>
      </c>
      <c r="F991" t="e" vm="1">
        <f t="shared" si="166"/>
        <v>#VALUE!</v>
      </c>
      <c r="G991" t="e" vm="2">
        <f>[1]!GenLognormal($G$9,$G$10)</f>
        <v>#VALUE!</v>
      </c>
      <c r="H991" t="e" vm="2">
        <f>[1]!genBinomial(1,0.593)</f>
        <v>#VALUE!</v>
      </c>
      <c r="I991" s="13" t="e" vm="1">
        <f t="shared" si="176"/>
        <v>#VALUE!</v>
      </c>
      <c r="J991" t="e" vm="2">
        <f>[1]!genUniform($J$9,$J$10)</f>
        <v>#VALUE!</v>
      </c>
      <c r="K991" t="e" vm="1">
        <f t="shared" si="167"/>
        <v>#VALUE!</v>
      </c>
      <c r="L991" s="47" t="e" vm="1">
        <f t="shared" si="168"/>
        <v>#VALUE!</v>
      </c>
      <c r="M991" t="e" vm="1">
        <f t="shared" si="169"/>
        <v>#VALUE!</v>
      </c>
      <c r="N991" t="e" vm="2">
        <f>[1]!genUniform($N$9,$N$10)</f>
        <v>#VALUE!</v>
      </c>
      <c r="O991" t="e" vm="1">
        <f t="shared" si="170"/>
        <v>#VALUE!</v>
      </c>
      <c r="P991" s="47" t="e" vm="1">
        <f t="shared" si="171"/>
        <v>#VALUE!</v>
      </c>
      <c r="Q991" t="e" vm="1">
        <f t="shared" si="172"/>
        <v>#VALUE!</v>
      </c>
      <c r="R991" t="e" vm="2">
        <f>[1]!genUniform($J$9,$J$10)</f>
        <v>#VALUE!</v>
      </c>
      <c r="S991" t="e" vm="1">
        <f t="shared" si="173"/>
        <v>#VALUE!</v>
      </c>
      <c r="T991" s="47" t="e" vm="1">
        <f t="shared" si="174"/>
        <v>#VALUE!</v>
      </c>
      <c r="U991" t="e" vm="1">
        <f t="shared" si="175"/>
        <v>#VALUE!</v>
      </c>
    </row>
    <row r="992" spans="1:21">
      <c r="A992">
        <v>982</v>
      </c>
      <c r="C992" t="e" vm="2">
        <f>[1]!GenLognormal($C$9,$C$10)</f>
        <v>#VALUE!</v>
      </c>
      <c r="D992" t="e" vm="2">
        <f>[1]!GenLognormal($D$9,$D$10)</f>
        <v>#VALUE!</v>
      </c>
      <c r="E992" t="e" vm="2">
        <f>[1]!genNormal($E$9,$E$10)</f>
        <v>#VALUE!</v>
      </c>
      <c r="F992" t="e" vm="1">
        <f t="shared" si="166"/>
        <v>#VALUE!</v>
      </c>
      <c r="G992" t="e" vm="2">
        <f>[1]!GenLognormal($G$9,$G$10)</f>
        <v>#VALUE!</v>
      </c>
      <c r="H992" t="e" vm="2">
        <f>[1]!genBinomial(1,0.593)</f>
        <v>#VALUE!</v>
      </c>
      <c r="I992" s="13" t="e" vm="1">
        <f t="shared" si="176"/>
        <v>#VALUE!</v>
      </c>
      <c r="J992" t="e" vm="2">
        <f>[1]!genUniform($J$9,$J$10)</f>
        <v>#VALUE!</v>
      </c>
      <c r="K992" t="e" vm="1">
        <f t="shared" si="167"/>
        <v>#VALUE!</v>
      </c>
      <c r="L992" s="47" t="e" vm="1">
        <f t="shared" si="168"/>
        <v>#VALUE!</v>
      </c>
      <c r="M992" t="e" vm="1">
        <f t="shared" si="169"/>
        <v>#VALUE!</v>
      </c>
      <c r="N992" t="e" vm="2">
        <f>[1]!genUniform($N$9,$N$10)</f>
        <v>#VALUE!</v>
      </c>
      <c r="O992" t="e" vm="1">
        <f t="shared" si="170"/>
        <v>#VALUE!</v>
      </c>
      <c r="P992" s="47" t="e" vm="1">
        <f t="shared" si="171"/>
        <v>#VALUE!</v>
      </c>
      <c r="Q992" t="e" vm="1">
        <f t="shared" si="172"/>
        <v>#VALUE!</v>
      </c>
      <c r="R992" t="e" vm="2">
        <f>[1]!genUniform($J$9,$J$10)</f>
        <v>#VALUE!</v>
      </c>
      <c r="S992" t="e" vm="1">
        <f t="shared" si="173"/>
        <v>#VALUE!</v>
      </c>
      <c r="T992" s="47" t="e" vm="1">
        <f t="shared" si="174"/>
        <v>#VALUE!</v>
      </c>
      <c r="U992" t="e" vm="1">
        <f t="shared" si="175"/>
        <v>#VALUE!</v>
      </c>
    </row>
    <row r="993" spans="1:21">
      <c r="A993">
        <v>983</v>
      </c>
      <c r="C993" t="e" vm="2">
        <f>[1]!GenLognormal($C$9,$C$10)</f>
        <v>#VALUE!</v>
      </c>
      <c r="D993" t="e" vm="2">
        <f>[1]!GenLognormal($D$9,$D$10)</f>
        <v>#VALUE!</v>
      </c>
      <c r="E993" t="e" vm="2">
        <f>[1]!genNormal($E$9,$E$10)</f>
        <v>#VALUE!</v>
      </c>
      <c r="F993" t="e" vm="1">
        <f t="shared" si="166"/>
        <v>#VALUE!</v>
      </c>
      <c r="G993" t="e" vm="2">
        <f>[1]!GenLognormal($G$9,$G$10)</f>
        <v>#VALUE!</v>
      </c>
      <c r="H993" t="e" vm="2">
        <f>[1]!genBinomial(1,0.593)</f>
        <v>#VALUE!</v>
      </c>
      <c r="I993" s="13" t="e" vm="1">
        <f t="shared" si="176"/>
        <v>#VALUE!</v>
      </c>
      <c r="J993" t="e" vm="2">
        <f>[1]!genUniform($J$9,$J$10)</f>
        <v>#VALUE!</v>
      </c>
      <c r="K993" t="e" vm="1">
        <f t="shared" si="167"/>
        <v>#VALUE!</v>
      </c>
      <c r="L993" s="47" t="e" vm="1">
        <f t="shared" si="168"/>
        <v>#VALUE!</v>
      </c>
      <c r="M993" t="e" vm="1">
        <f t="shared" si="169"/>
        <v>#VALUE!</v>
      </c>
      <c r="N993" t="e" vm="2">
        <f>[1]!genUniform($N$9,$N$10)</f>
        <v>#VALUE!</v>
      </c>
      <c r="O993" t="e" vm="1">
        <f t="shared" si="170"/>
        <v>#VALUE!</v>
      </c>
      <c r="P993" s="47" t="e" vm="1">
        <f t="shared" si="171"/>
        <v>#VALUE!</v>
      </c>
      <c r="Q993" t="e" vm="1">
        <f t="shared" si="172"/>
        <v>#VALUE!</v>
      </c>
      <c r="R993" t="e" vm="2">
        <f>[1]!genUniform($J$9,$J$10)</f>
        <v>#VALUE!</v>
      </c>
      <c r="S993" t="e" vm="1">
        <f t="shared" si="173"/>
        <v>#VALUE!</v>
      </c>
      <c r="T993" s="47" t="e" vm="1">
        <f t="shared" si="174"/>
        <v>#VALUE!</v>
      </c>
      <c r="U993" t="e" vm="1">
        <f t="shared" si="175"/>
        <v>#VALUE!</v>
      </c>
    </row>
    <row r="994" spans="1:21">
      <c r="A994">
        <v>984</v>
      </c>
      <c r="C994" t="e" vm="2">
        <f>[1]!GenLognormal($C$9,$C$10)</f>
        <v>#VALUE!</v>
      </c>
      <c r="D994" t="e" vm="2">
        <f>[1]!GenLognormal($D$9,$D$10)</f>
        <v>#VALUE!</v>
      </c>
      <c r="E994" t="e" vm="2">
        <f>[1]!genNormal($E$9,$E$10)</f>
        <v>#VALUE!</v>
      </c>
      <c r="F994" t="e" vm="1">
        <f t="shared" si="166"/>
        <v>#VALUE!</v>
      </c>
      <c r="G994" t="e" vm="2">
        <f>[1]!GenLognormal($G$9,$G$10)</f>
        <v>#VALUE!</v>
      </c>
      <c r="H994" t="e" vm="2">
        <f>[1]!genBinomial(1,0.593)</f>
        <v>#VALUE!</v>
      </c>
      <c r="I994" s="13" t="e" vm="1">
        <f t="shared" si="176"/>
        <v>#VALUE!</v>
      </c>
      <c r="J994" t="e" vm="2">
        <f>[1]!genUniform($J$9,$J$10)</f>
        <v>#VALUE!</v>
      </c>
      <c r="K994" t="e" vm="1">
        <f t="shared" si="167"/>
        <v>#VALUE!</v>
      </c>
      <c r="L994" s="47" t="e" vm="1">
        <f t="shared" si="168"/>
        <v>#VALUE!</v>
      </c>
      <c r="M994" t="e" vm="1">
        <f t="shared" si="169"/>
        <v>#VALUE!</v>
      </c>
      <c r="N994" t="e" vm="2">
        <f>[1]!genUniform($N$9,$N$10)</f>
        <v>#VALUE!</v>
      </c>
      <c r="O994" t="e" vm="1">
        <f t="shared" si="170"/>
        <v>#VALUE!</v>
      </c>
      <c r="P994" s="47" t="e" vm="1">
        <f t="shared" si="171"/>
        <v>#VALUE!</v>
      </c>
      <c r="Q994" t="e" vm="1">
        <f t="shared" si="172"/>
        <v>#VALUE!</v>
      </c>
      <c r="R994" t="e" vm="2">
        <f>[1]!genUniform($J$9,$J$10)</f>
        <v>#VALUE!</v>
      </c>
      <c r="S994" t="e" vm="1">
        <f t="shared" si="173"/>
        <v>#VALUE!</v>
      </c>
      <c r="T994" s="47" t="e" vm="1">
        <f t="shared" si="174"/>
        <v>#VALUE!</v>
      </c>
      <c r="U994" t="e" vm="1">
        <f t="shared" si="175"/>
        <v>#VALUE!</v>
      </c>
    </row>
    <row r="995" spans="1:21">
      <c r="A995">
        <v>985</v>
      </c>
      <c r="C995" t="e" vm="2">
        <f>[1]!GenLognormal($C$9,$C$10)</f>
        <v>#VALUE!</v>
      </c>
      <c r="D995" t="e" vm="2">
        <f>[1]!GenLognormal($D$9,$D$10)</f>
        <v>#VALUE!</v>
      </c>
      <c r="E995" t="e" vm="2">
        <f>[1]!genNormal($E$9,$E$10)</f>
        <v>#VALUE!</v>
      </c>
      <c r="F995" t="e" vm="1">
        <f t="shared" si="166"/>
        <v>#VALUE!</v>
      </c>
      <c r="G995" t="e" vm="2">
        <f>[1]!GenLognormal($G$9,$G$10)</f>
        <v>#VALUE!</v>
      </c>
      <c r="H995" t="e" vm="2">
        <f>[1]!genBinomial(1,0.593)</f>
        <v>#VALUE!</v>
      </c>
      <c r="I995" s="13" t="e" vm="1">
        <f t="shared" si="176"/>
        <v>#VALUE!</v>
      </c>
      <c r="J995" t="e" vm="2">
        <f>[1]!genUniform($J$9,$J$10)</f>
        <v>#VALUE!</v>
      </c>
      <c r="K995" t="e" vm="1">
        <f t="shared" si="167"/>
        <v>#VALUE!</v>
      </c>
      <c r="L995" s="47" t="e" vm="1">
        <f t="shared" si="168"/>
        <v>#VALUE!</v>
      </c>
      <c r="M995" t="e" vm="1">
        <f t="shared" si="169"/>
        <v>#VALUE!</v>
      </c>
      <c r="N995" t="e" vm="2">
        <f>[1]!genUniform($N$9,$N$10)</f>
        <v>#VALUE!</v>
      </c>
      <c r="O995" t="e" vm="1">
        <f t="shared" si="170"/>
        <v>#VALUE!</v>
      </c>
      <c r="P995" s="47" t="e" vm="1">
        <f t="shared" si="171"/>
        <v>#VALUE!</v>
      </c>
      <c r="Q995" t="e" vm="1">
        <f t="shared" si="172"/>
        <v>#VALUE!</v>
      </c>
      <c r="R995" t="e" vm="2">
        <f>[1]!genUniform($J$9,$J$10)</f>
        <v>#VALUE!</v>
      </c>
      <c r="S995" t="e" vm="1">
        <f t="shared" si="173"/>
        <v>#VALUE!</v>
      </c>
      <c r="T995" s="47" t="e" vm="1">
        <f t="shared" si="174"/>
        <v>#VALUE!</v>
      </c>
      <c r="U995" t="e" vm="1">
        <f t="shared" si="175"/>
        <v>#VALUE!</v>
      </c>
    </row>
    <row r="996" spans="1:21">
      <c r="A996">
        <v>986</v>
      </c>
      <c r="C996" t="e" vm="2">
        <f>[1]!GenLognormal($C$9,$C$10)</f>
        <v>#VALUE!</v>
      </c>
      <c r="D996" t="e" vm="2">
        <f>[1]!GenLognormal($D$9,$D$10)</f>
        <v>#VALUE!</v>
      </c>
      <c r="E996" t="e" vm="2">
        <f>[1]!genNormal($E$9,$E$10)</f>
        <v>#VALUE!</v>
      </c>
      <c r="F996" t="e" vm="1">
        <f t="shared" si="166"/>
        <v>#VALUE!</v>
      </c>
      <c r="G996" t="e" vm="2">
        <f>[1]!GenLognormal($G$9,$G$10)</f>
        <v>#VALUE!</v>
      </c>
      <c r="H996" t="e" vm="2">
        <f>[1]!genBinomial(1,0.593)</f>
        <v>#VALUE!</v>
      </c>
      <c r="I996" s="13" t="e" vm="1">
        <f t="shared" si="176"/>
        <v>#VALUE!</v>
      </c>
      <c r="J996" t="e" vm="2">
        <f>[1]!genUniform($J$9,$J$10)</f>
        <v>#VALUE!</v>
      </c>
      <c r="K996" t="e" vm="1">
        <f t="shared" si="167"/>
        <v>#VALUE!</v>
      </c>
      <c r="L996" s="47" t="e" vm="1">
        <f t="shared" si="168"/>
        <v>#VALUE!</v>
      </c>
      <c r="M996" t="e" vm="1">
        <f t="shared" si="169"/>
        <v>#VALUE!</v>
      </c>
      <c r="N996" t="e" vm="2">
        <f>[1]!genUniform($N$9,$N$10)</f>
        <v>#VALUE!</v>
      </c>
      <c r="O996" t="e" vm="1">
        <f t="shared" si="170"/>
        <v>#VALUE!</v>
      </c>
      <c r="P996" s="47" t="e" vm="1">
        <f t="shared" si="171"/>
        <v>#VALUE!</v>
      </c>
      <c r="Q996" t="e" vm="1">
        <f t="shared" si="172"/>
        <v>#VALUE!</v>
      </c>
      <c r="R996" t="e" vm="2">
        <f>[1]!genUniform($J$9,$J$10)</f>
        <v>#VALUE!</v>
      </c>
      <c r="S996" t="e" vm="1">
        <f t="shared" si="173"/>
        <v>#VALUE!</v>
      </c>
      <c r="T996" s="47" t="e" vm="1">
        <f t="shared" si="174"/>
        <v>#VALUE!</v>
      </c>
      <c r="U996" t="e" vm="1">
        <f t="shared" si="175"/>
        <v>#VALUE!</v>
      </c>
    </row>
    <row r="997" spans="1:21">
      <c r="A997">
        <v>987</v>
      </c>
      <c r="C997" t="e" vm="2">
        <f>[1]!GenLognormal($C$9,$C$10)</f>
        <v>#VALUE!</v>
      </c>
      <c r="D997" t="e" vm="2">
        <f>[1]!GenLognormal($D$9,$D$10)</f>
        <v>#VALUE!</v>
      </c>
      <c r="E997" t="e" vm="2">
        <f>[1]!genNormal($E$9,$E$10)</f>
        <v>#VALUE!</v>
      </c>
      <c r="F997" t="e" vm="1">
        <f t="shared" si="166"/>
        <v>#VALUE!</v>
      </c>
      <c r="G997" t="e" vm="2">
        <f>[1]!GenLognormal($G$9,$G$10)</f>
        <v>#VALUE!</v>
      </c>
      <c r="H997" t="e" vm="2">
        <f>[1]!genBinomial(1,0.593)</f>
        <v>#VALUE!</v>
      </c>
      <c r="I997" s="13" t="e" vm="1">
        <f t="shared" si="176"/>
        <v>#VALUE!</v>
      </c>
      <c r="J997" t="e" vm="2">
        <f>[1]!genUniform($J$9,$J$10)</f>
        <v>#VALUE!</v>
      </c>
      <c r="K997" t="e" vm="1">
        <f t="shared" si="167"/>
        <v>#VALUE!</v>
      </c>
      <c r="L997" s="47" t="e" vm="1">
        <f t="shared" si="168"/>
        <v>#VALUE!</v>
      </c>
      <c r="M997" t="e" vm="1">
        <f t="shared" si="169"/>
        <v>#VALUE!</v>
      </c>
      <c r="N997" t="e" vm="2">
        <f>[1]!genUniform($N$9,$N$10)</f>
        <v>#VALUE!</v>
      </c>
      <c r="O997" t="e" vm="1">
        <f t="shared" si="170"/>
        <v>#VALUE!</v>
      </c>
      <c r="P997" s="47" t="e" vm="1">
        <f t="shared" si="171"/>
        <v>#VALUE!</v>
      </c>
      <c r="Q997" t="e" vm="1">
        <f t="shared" si="172"/>
        <v>#VALUE!</v>
      </c>
      <c r="R997" t="e" vm="2">
        <f>[1]!genUniform($J$9,$J$10)</f>
        <v>#VALUE!</v>
      </c>
      <c r="S997" t="e" vm="1">
        <f t="shared" si="173"/>
        <v>#VALUE!</v>
      </c>
      <c r="T997" s="47" t="e" vm="1">
        <f t="shared" si="174"/>
        <v>#VALUE!</v>
      </c>
      <c r="U997" t="e" vm="1">
        <f t="shared" si="175"/>
        <v>#VALUE!</v>
      </c>
    </row>
    <row r="998" spans="1:21">
      <c r="A998">
        <v>988</v>
      </c>
      <c r="C998" t="e" vm="2">
        <f>[1]!GenLognormal($C$9,$C$10)</f>
        <v>#VALUE!</v>
      </c>
      <c r="D998" t="e" vm="2">
        <f>[1]!GenLognormal($D$9,$D$10)</f>
        <v>#VALUE!</v>
      </c>
      <c r="E998" t="e" vm="2">
        <f>[1]!genNormal($E$9,$E$10)</f>
        <v>#VALUE!</v>
      </c>
      <c r="F998" t="e" vm="1">
        <f t="shared" si="166"/>
        <v>#VALUE!</v>
      </c>
      <c r="G998" t="e" vm="2">
        <f>[1]!GenLognormal($G$9,$G$10)</f>
        <v>#VALUE!</v>
      </c>
      <c r="H998" t="e" vm="2">
        <f>[1]!genBinomial(1,0.593)</f>
        <v>#VALUE!</v>
      </c>
      <c r="I998" s="13" t="e" vm="1">
        <f t="shared" si="176"/>
        <v>#VALUE!</v>
      </c>
      <c r="J998" t="e" vm="2">
        <f>[1]!genUniform($J$9,$J$10)</f>
        <v>#VALUE!</v>
      </c>
      <c r="K998" t="e" vm="1">
        <f t="shared" si="167"/>
        <v>#VALUE!</v>
      </c>
      <c r="L998" s="47" t="e" vm="1">
        <f t="shared" si="168"/>
        <v>#VALUE!</v>
      </c>
      <c r="M998" t="e" vm="1">
        <f t="shared" si="169"/>
        <v>#VALUE!</v>
      </c>
      <c r="N998" t="e" vm="2">
        <f>[1]!genUniform($N$9,$N$10)</f>
        <v>#VALUE!</v>
      </c>
      <c r="O998" t="e" vm="1">
        <f t="shared" si="170"/>
        <v>#VALUE!</v>
      </c>
      <c r="P998" s="47" t="e" vm="1">
        <f t="shared" si="171"/>
        <v>#VALUE!</v>
      </c>
      <c r="Q998" t="e" vm="1">
        <f t="shared" si="172"/>
        <v>#VALUE!</v>
      </c>
      <c r="R998" t="e" vm="2">
        <f>[1]!genUniform($J$9,$J$10)</f>
        <v>#VALUE!</v>
      </c>
      <c r="S998" t="e" vm="1">
        <f t="shared" si="173"/>
        <v>#VALUE!</v>
      </c>
      <c r="T998" s="47" t="e" vm="1">
        <f t="shared" si="174"/>
        <v>#VALUE!</v>
      </c>
      <c r="U998" t="e" vm="1">
        <f t="shared" si="175"/>
        <v>#VALUE!</v>
      </c>
    </row>
    <row r="999" spans="1:21">
      <c r="A999">
        <v>989</v>
      </c>
      <c r="C999" t="e" vm="2">
        <f>[1]!GenLognormal($C$9,$C$10)</f>
        <v>#VALUE!</v>
      </c>
      <c r="D999" t="e" vm="2">
        <f>[1]!GenLognormal($D$9,$D$10)</f>
        <v>#VALUE!</v>
      </c>
      <c r="E999" t="e" vm="2">
        <f>[1]!genNormal($E$9,$E$10)</f>
        <v>#VALUE!</v>
      </c>
      <c r="F999" t="e" vm="1">
        <f t="shared" si="166"/>
        <v>#VALUE!</v>
      </c>
      <c r="G999" t="e" vm="2">
        <f>[1]!GenLognormal($G$9,$G$10)</f>
        <v>#VALUE!</v>
      </c>
      <c r="H999" t="e" vm="2">
        <f>[1]!genBinomial(1,0.593)</f>
        <v>#VALUE!</v>
      </c>
      <c r="I999" s="13" t="e" vm="1">
        <f t="shared" si="176"/>
        <v>#VALUE!</v>
      </c>
      <c r="J999" t="e" vm="2">
        <f>[1]!genUniform($J$9,$J$10)</f>
        <v>#VALUE!</v>
      </c>
      <c r="K999" t="e" vm="1">
        <f t="shared" si="167"/>
        <v>#VALUE!</v>
      </c>
      <c r="L999" s="47" t="e" vm="1">
        <f t="shared" si="168"/>
        <v>#VALUE!</v>
      </c>
      <c r="M999" t="e" vm="1">
        <f t="shared" si="169"/>
        <v>#VALUE!</v>
      </c>
      <c r="N999" t="e" vm="2">
        <f>[1]!genUniform($N$9,$N$10)</f>
        <v>#VALUE!</v>
      </c>
      <c r="O999" t="e" vm="1">
        <f t="shared" si="170"/>
        <v>#VALUE!</v>
      </c>
      <c r="P999" s="47" t="e" vm="1">
        <f t="shared" si="171"/>
        <v>#VALUE!</v>
      </c>
      <c r="Q999" t="e" vm="1">
        <f t="shared" si="172"/>
        <v>#VALUE!</v>
      </c>
      <c r="R999" t="e" vm="2">
        <f>[1]!genUniform($J$9,$J$10)</f>
        <v>#VALUE!</v>
      </c>
      <c r="S999" t="e" vm="1">
        <f t="shared" si="173"/>
        <v>#VALUE!</v>
      </c>
      <c r="T999" s="47" t="e" vm="1">
        <f t="shared" si="174"/>
        <v>#VALUE!</v>
      </c>
      <c r="U999" t="e" vm="1">
        <f t="shared" si="175"/>
        <v>#VALUE!</v>
      </c>
    </row>
    <row r="1000" spans="1:21">
      <c r="A1000">
        <v>990</v>
      </c>
      <c r="C1000" t="e" vm="2">
        <f>[1]!GenLognormal($C$9,$C$10)</f>
        <v>#VALUE!</v>
      </c>
      <c r="D1000" t="e" vm="2">
        <f>[1]!GenLognormal($D$9,$D$10)</f>
        <v>#VALUE!</v>
      </c>
      <c r="E1000" t="e" vm="2">
        <f>[1]!genNormal($E$9,$E$10)</f>
        <v>#VALUE!</v>
      </c>
      <c r="F1000" t="e" vm="1">
        <f t="shared" si="166"/>
        <v>#VALUE!</v>
      </c>
      <c r="G1000" t="e" vm="2">
        <f>[1]!GenLognormal($G$9,$G$10)</f>
        <v>#VALUE!</v>
      </c>
      <c r="H1000" t="e" vm="2">
        <f>[1]!genBinomial(1,0.593)</f>
        <v>#VALUE!</v>
      </c>
      <c r="I1000" s="13" t="e" vm="1">
        <f t="shared" si="176"/>
        <v>#VALUE!</v>
      </c>
      <c r="J1000" t="e" vm="2">
        <f>[1]!genUniform($J$9,$J$10)</f>
        <v>#VALUE!</v>
      </c>
      <c r="K1000" t="e" vm="1">
        <f t="shared" si="167"/>
        <v>#VALUE!</v>
      </c>
      <c r="L1000" s="47" t="e" vm="1">
        <f t="shared" si="168"/>
        <v>#VALUE!</v>
      </c>
      <c r="M1000" t="e" vm="1">
        <f t="shared" si="169"/>
        <v>#VALUE!</v>
      </c>
      <c r="N1000" t="e" vm="2">
        <f>[1]!genUniform($N$9,$N$10)</f>
        <v>#VALUE!</v>
      </c>
      <c r="O1000" t="e" vm="1">
        <f t="shared" si="170"/>
        <v>#VALUE!</v>
      </c>
      <c r="P1000" s="47" t="e" vm="1">
        <f t="shared" si="171"/>
        <v>#VALUE!</v>
      </c>
      <c r="Q1000" t="e" vm="1">
        <f t="shared" si="172"/>
        <v>#VALUE!</v>
      </c>
      <c r="R1000" t="e" vm="2">
        <f>[1]!genUniform($J$9,$J$10)</f>
        <v>#VALUE!</v>
      </c>
      <c r="S1000" t="e" vm="1">
        <f t="shared" si="173"/>
        <v>#VALUE!</v>
      </c>
      <c r="T1000" s="47" t="e" vm="1">
        <f t="shared" si="174"/>
        <v>#VALUE!</v>
      </c>
      <c r="U1000" t="e" vm="1">
        <f t="shared" si="175"/>
        <v>#VALUE!</v>
      </c>
    </row>
    <row r="1001" spans="1:21">
      <c r="A1001">
        <v>991</v>
      </c>
      <c r="C1001" t="e" vm="2">
        <f>[1]!GenLognormal($C$9,$C$10)</f>
        <v>#VALUE!</v>
      </c>
      <c r="D1001" t="e" vm="2">
        <f>[1]!GenLognormal($D$9,$D$10)</f>
        <v>#VALUE!</v>
      </c>
      <c r="E1001" t="e" vm="2">
        <f>[1]!genNormal($E$9,$E$10)</f>
        <v>#VALUE!</v>
      </c>
      <c r="F1001" t="e" vm="1">
        <f t="shared" si="166"/>
        <v>#VALUE!</v>
      </c>
      <c r="G1001" t="e" vm="2">
        <f>[1]!GenLognormal($G$9,$G$10)</f>
        <v>#VALUE!</v>
      </c>
      <c r="H1001" t="e" vm="2">
        <f>[1]!genBinomial(1,0.593)</f>
        <v>#VALUE!</v>
      </c>
      <c r="I1001" s="13" t="e" vm="1">
        <f t="shared" si="176"/>
        <v>#VALUE!</v>
      </c>
      <c r="J1001" t="e" vm="2">
        <f>[1]!genUniform($J$9,$J$10)</f>
        <v>#VALUE!</v>
      </c>
      <c r="K1001" t="e" vm="1">
        <f t="shared" si="167"/>
        <v>#VALUE!</v>
      </c>
      <c r="L1001" s="47" t="e" vm="1">
        <f t="shared" si="168"/>
        <v>#VALUE!</v>
      </c>
      <c r="M1001" t="e" vm="1">
        <f t="shared" si="169"/>
        <v>#VALUE!</v>
      </c>
      <c r="N1001" t="e" vm="2">
        <f>[1]!genUniform($N$9,$N$10)</f>
        <v>#VALUE!</v>
      </c>
      <c r="O1001" t="e" vm="1">
        <f t="shared" si="170"/>
        <v>#VALUE!</v>
      </c>
      <c r="P1001" s="47" t="e" vm="1">
        <f t="shared" si="171"/>
        <v>#VALUE!</v>
      </c>
      <c r="Q1001" t="e" vm="1">
        <f t="shared" si="172"/>
        <v>#VALUE!</v>
      </c>
      <c r="R1001" t="e" vm="2">
        <f>[1]!genUniform($J$9,$J$10)</f>
        <v>#VALUE!</v>
      </c>
      <c r="S1001" t="e" vm="1">
        <f t="shared" si="173"/>
        <v>#VALUE!</v>
      </c>
      <c r="T1001" s="47" t="e" vm="1">
        <f t="shared" si="174"/>
        <v>#VALUE!</v>
      </c>
      <c r="U1001" t="e" vm="1">
        <f t="shared" si="175"/>
        <v>#VALUE!</v>
      </c>
    </row>
    <row r="1002" spans="1:21">
      <c r="A1002">
        <v>992</v>
      </c>
      <c r="C1002" t="e" vm="2">
        <f>[1]!GenLognormal($C$9,$C$10)</f>
        <v>#VALUE!</v>
      </c>
      <c r="D1002" t="e" vm="2">
        <f>[1]!GenLognormal($D$9,$D$10)</f>
        <v>#VALUE!</v>
      </c>
      <c r="E1002" t="e" vm="2">
        <f>[1]!genNormal($E$9,$E$10)</f>
        <v>#VALUE!</v>
      </c>
      <c r="F1002" t="e" vm="1">
        <f t="shared" si="166"/>
        <v>#VALUE!</v>
      </c>
      <c r="G1002" t="e" vm="2">
        <f>[1]!GenLognormal($G$9,$G$10)</f>
        <v>#VALUE!</v>
      </c>
      <c r="H1002" t="e" vm="2">
        <f>[1]!genBinomial(1,0.593)</f>
        <v>#VALUE!</v>
      </c>
      <c r="I1002" s="13" t="e" vm="1">
        <f t="shared" si="176"/>
        <v>#VALUE!</v>
      </c>
      <c r="J1002" t="e" vm="2">
        <f>[1]!genUniform($J$9,$J$10)</f>
        <v>#VALUE!</v>
      </c>
      <c r="K1002" t="e" vm="1">
        <f t="shared" si="167"/>
        <v>#VALUE!</v>
      </c>
      <c r="L1002" s="47" t="e" vm="1">
        <f t="shared" si="168"/>
        <v>#VALUE!</v>
      </c>
      <c r="M1002" t="e" vm="1">
        <f t="shared" si="169"/>
        <v>#VALUE!</v>
      </c>
      <c r="N1002" t="e" vm="2">
        <f>[1]!genUniform($N$9,$N$10)</f>
        <v>#VALUE!</v>
      </c>
      <c r="O1002" t="e" vm="1">
        <f t="shared" si="170"/>
        <v>#VALUE!</v>
      </c>
      <c r="P1002" s="47" t="e" vm="1">
        <f t="shared" si="171"/>
        <v>#VALUE!</v>
      </c>
      <c r="Q1002" t="e" vm="1">
        <f t="shared" si="172"/>
        <v>#VALUE!</v>
      </c>
      <c r="R1002" t="e" vm="2">
        <f>[1]!genUniform($J$9,$J$10)</f>
        <v>#VALUE!</v>
      </c>
      <c r="S1002" t="e" vm="1">
        <f t="shared" si="173"/>
        <v>#VALUE!</v>
      </c>
      <c r="T1002" s="47" t="e" vm="1">
        <f t="shared" si="174"/>
        <v>#VALUE!</v>
      </c>
      <c r="U1002" t="e" vm="1">
        <f t="shared" si="175"/>
        <v>#VALUE!</v>
      </c>
    </row>
    <row r="1003" spans="1:21">
      <c r="A1003">
        <v>993</v>
      </c>
      <c r="C1003" t="e" vm="2">
        <f>[1]!GenLognormal($C$9,$C$10)</f>
        <v>#VALUE!</v>
      </c>
      <c r="D1003" t="e" vm="2">
        <f>[1]!GenLognormal($D$9,$D$10)</f>
        <v>#VALUE!</v>
      </c>
      <c r="E1003" t="e" vm="2">
        <f>[1]!genNormal($E$9,$E$10)</f>
        <v>#VALUE!</v>
      </c>
      <c r="F1003" t="e" vm="1">
        <f t="shared" si="166"/>
        <v>#VALUE!</v>
      </c>
      <c r="G1003" t="e" vm="2">
        <f>[1]!GenLognormal($G$9,$G$10)</f>
        <v>#VALUE!</v>
      </c>
      <c r="H1003" t="e" vm="2">
        <f>[1]!genBinomial(1,0.593)</f>
        <v>#VALUE!</v>
      </c>
      <c r="I1003" s="13" t="e" vm="1">
        <f t="shared" si="176"/>
        <v>#VALUE!</v>
      </c>
      <c r="J1003" t="e" vm="2">
        <f>[1]!genUniform($J$9,$J$10)</f>
        <v>#VALUE!</v>
      </c>
      <c r="K1003" t="e" vm="1">
        <f t="shared" si="167"/>
        <v>#VALUE!</v>
      </c>
      <c r="L1003" s="47" t="e" vm="1">
        <f t="shared" si="168"/>
        <v>#VALUE!</v>
      </c>
      <c r="M1003" t="e" vm="1">
        <f t="shared" si="169"/>
        <v>#VALUE!</v>
      </c>
      <c r="N1003" t="e" vm="2">
        <f>[1]!genUniform($N$9,$N$10)</f>
        <v>#VALUE!</v>
      </c>
      <c r="O1003" t="e" vm="1">
        <f t="shared" si="170"/>
        <v>#VALUE!</v>
      </c>
      <c r="P1003" s="47" t="e" vm="1">
        <f t="shared" si="171"/>
        <v>#VALUE!</v>
      </c>
      <c r="Q1003" t="e" vm="1">
        <f t="shared" si="172"/>
        <v>#VALUE!</v>
      </c>
      <c r="R1003" t="e" vm="2">
        <f>[1]!genUniform($J$9,$J$10)</f>
        <v>#VALUE!</v>
      </c>
      <c r="S1003" t="e" vm="1">
        <f t="shared" si="173"/>
        <v>#VALUE!</v>
      </c>
      <c r="T1003" s="47" t="e" vm="1">
        <f t="shared" si="174"/>
        <v>#VALUE!</v>
      </c>
      <c r="U1003" t="e" vm="1">
        <f t="shared" si="175"/>
        <v>#VALUE!</v>
      </c>
    </row>
    <row r="1004" spans="1:21">
      <c r="A1004">
        <v>994</v>
      </c>
      <c r="C1004" t="e" vm="2">
        <f>[1]!GenLognormal($C$9,$C$10)</f>
        <v>#VALUE!</v>
      </c>
      <c r="D1004" t="e" vm="2">
        <f>[1]!GenLognormal($D$9,$D$10)</f>
        <v>#VALUE!</v>
      </c>
      <c r="E1004" t="e" vm="2">
        <f>[1]!genNormal($E$9,$E$10)</f>
        <v>#VALUE!</v>
      </c>
      <c r="F1004" t="e" vm="1">
        <f t="shared" si="166"/>
        <v>#VALUE!</v>
      </c>
      <c r="G1004" t="e" vm="2">
        <f>[1]!GenLognormal($G$9,$G$10)</f>
        <v>#VALUE!</v>
      </c>
      <c r="H1004" t="e" vm="2">
        <f>[1]!genBinomial(1,0.593)</f>
        <v>#VALUE!</v>
      </c>
      <c r="I1004" s="13" t="e" vm="1">
        <f t="shared" si="176"/>
        <v>#VALUE!</v>
      </c>
      <c r="J1004" t="e" vm="2">
        <f>[1]!genUniform($J$9,$J$10)</f>
        <v>#VALUE!</v>
      </c>
      <c r="K1004" t="e" vm="1">
        <f t="shared" si="167"/>
        <v>#VALUE!</v>
      </c>
      <c r="L1004" s="47" t="e" vm="1">
        <f t="shared" si="168"/>
        <v>#VALUE!</v>
      </c>
      <c r="M1004" t="e" vm="1">
        <f t="shared" si="169"/>
        <v>#VALUE!</v>
      </c>
      <c r="N1004" t="e" vm="2">
        <f>[1]!genUniform($N$9,$N$10)</f>
        <v>#VALUE!</v>
      </c>
      <c r="O1004" t="e" vm="1">
        <f t="shared" si="170"/>
        <v>#VALUE!</v>
      </c>
      <c r="P1004" s="47" t="e" vm="1">
        <f t="shared" si="171"/>
        <v>#VALUE!</v>
      </c>
      <c r="Q1004" t="e" vm="1">
        <f t="shared" si="172"/>
        <v>#VALUE!</v>
      </c>
      <c r="R1004" t="e" vm="2">
        <f>[1]!genUniform($J$9,$J$10)</f>
        <v>#VALUE!</v>
      </c>
      <c r="S1004" t="e" vm="1">
        <f t="shared" si="173"/>
        <v>#VALUE!</v>
      </c>
      <c r="T1004" s="47" t="e" vm="1">
        <f t="shared" si="174"/>
        <v>#VALUE!</v>
      </c>
      <c r="U1004" t="e" vm="1">
        <f t="shared" si="175"/>
        <v>#VALUE!</v>
      </c>
    </row>
    <row r="1005" spans="1:21">
      <c r="A1005">
        <v>995</v>
      </c>
      <c r="C1005" t="e" vm="2">
        <f>[1]!GenLognormal($C$9,$C$10)</f>
        <v>#VALUE!</v>
      </c>
      <c r="D1005" t="e" vm="2">
        <f>[1]!GenLognormal($D$9,$D$10)</f>
        <v>#VALUE!</v>
      </c>
      <c r="E1005" t="e" vm="2">
        <f>[1]!genNormal($E$9,$E$10)</f>
        <v>#VALUE!</v>
      </c>
      <c r="F1005" t="e" vm="1">
        <f t="shared" si="166"/>
        <v>#VALUE!</v>
      </c>
      <c r="G1005" t="e" vm="2">
        <f>[1]!GenLognormal($G$9,$G$10)</f>
        <v>#VALUE!</v>
      </c>
      <c r="H1005" t="e" vm="2">
        <f>[1]!genBinomial(1,0.593)</f>
        <v>#VALUE!</v>
      </c>
      <c r="I1005" s="13" t="e" vm="1">
        <f t="shared" si="176"/>
        <v>#VALUE!</v>
      </c>
      <c r="J1005" t="e" vm="2">
        <f>[1]!genUniform($J$9,$J$10)</f>
        <v>#VALUE!</v>
      </c>
      <c r="K1005" t="e" vm="1">
        <f t="shared" si="167"/>
        <v>#VALUE!</v>
      </c>
      <c r="L1005" s="47" t="e" vm="1">
        <f t="shared" si="168"/>
        <v>#VALUE!</v>
      </c>
      <c r="M1005" t="e" vm="1">
        <f t="shared" si="169"/>
        <v>#VALUE!</v>
      </c>
      <c r="N1005" t="e" vm="2">
        <f>[1]!genUniform($N$9,$N$10)</f>
        <v>#VALUE!</v>
      </c>
      <c r="O1005" t="e" vm="1">
        <f t="shared" si="170"/>
        <v>#VALUE!</v>
      </c>
      <c r="P1005" s="47" t="e" vm="1">
        <f t="shared" si="171"/>
        <v>#VALUE!</v>
      </c>
      <c r="Q1005" t="e" vm="1">
        <f t="shared" si="172"/>
        <v>#VALUE!</v>
      </c>
      <c r="R1005" t="e" vm="2">
        <f>[1]!genUniform($J$9,$J$10)</f>
        <v>#VALUE!</v>
      </c>
      <c r="S1005" t="e" vm="1">
        <f t="shared" si="173"/>
        <v>#VALUE!</v>
      </c>
      <c r="T1005" s="47" t="e" vm="1">
        <f t="shared" si="174"/>
        <v>#VALUE!</v>
      </c>
      <c r="U1005" t="e" vm="1">
        <f t="shared" si="175"/>
        <v>#VALUE!</v>
      </c>
    </row>
    <row r="1006" spans="1:21">
      <c r="A1006">
        <v>996</v>
      </c>
      <c r="C1006" t="e" vm="2">
        <f>[1]!GenLognormal($C$9,$C$10)</f>
        <v>#VALUE!</v>
      </c>
      <c r="D1006" t="e" vm="2">
        <f>[1]!GenLognormal($D$9,$D$10)</f>
        <v>#VALUE!</v>
      </c>
      <c r="E1006" t="e" vm="2">
        <f>[1]!genNormal($E$9,$E$10)</f>
        <v>#VALUE!</v>
      </c>
      <c r="F1006" t="e" vm="1">
        <f t="shared" si="166"/>
        <v>#VALUE!</v>
      </c>
      <c r="G1006" t="e" vm="2">
        <f>[1]!GenLognormal($G$9,$G$10)</f>
        <v>#VALUE!</v>
      </c>
      <c r="H1006" t="e" vm="2">
        <f>[1]!genBinomial(1,0.593)</f>
        <v>#VALUE!</v>
      </c>
      <c r="I1006" s="13" t="e" vm="1">
        <f t="shared" si="176"/>
        <v>#VALUE!</v>
      </c>
      <c r="J1006" t="e" vm="2">
        <f>[1]!genUniform($J$9,$J$10)</f>
        <v>#VALUE!</v>
      </c>
      <c r="K1006" t="e" vm="1">
        <f t="shared" si="167"/>
        <v>#VALUE!</v>
      </c>
      <c r="L1006" s="47" t="e" vm="1">
        <f t="shared" si="168"/>
        <v>#VALUE!</v>
      </c>
      <c r="M1006" t="e" vm="1">
        <f t="shared" si="169"/>
        <v>#VALUE!</v>
      </c>
      <c r="N1006" t="e" vm="2">
        <f>[1]!genUniform($N$9,$N$10)</f>
        <v>#VALUE!</v>
      </c>
      <c r="O1006" t="e" vm="1">
        <f t="shared" si="170"/>
        <v>#VALUE!</v>
      </c>
      <c r="P1006" s="47" t="e" vm="1">
        <f t="shared" si="171"/>
        <v>#VALUE!</v>
      </c>
      <c r="Q1006" t="e" vm="1">
        <f t="shared" si="172"/>
        <v>#VALUE!</v>
      </c>
      <c r="R1006" t="e" vm="2">
        <f>[1]!genUniform($J$9,$J$10)</f>
        <v>#VALUE!</v>
      </c>
      <c r="S1006" t="e" vm="1">
        <f t="shared" si="173"/>
        <v>#VALUE!</v>
      </c>
      <c r="T1006" s="47" t="e" vm="1">
        <f t="shared" si="174"/>
        <v>#VALUE!</v>
      </c>
      <c r="U1006" t="e" vm="1">
        <f t="shared" si="175"/>
        <v>#VALUE!</v>
      </c>
    </row>
    <row r="1007" spans="1:21">
      <c r="A1007">
        <v>997</v>
      </c>
      <c r="C1007" t="e" vm="2">
        <f>[1]!GenLognormal($C$9,$C$10)</f>
        <v>#VALUE!</v>
      </c>
      <c r="D1007" t="e" vm="2">
        <f>[1]!GenLognormal($D$9,$D$10)</f>
        <v>#VALUE!</v>
      </c>
      <c r="E1007" t="e" vm="2">
        <f>[1]!genNormal($E$9,$E$10)</f>
        <v>#VALUE!</v>
      </c>
      <c r="F1007" t="e" vm="1">
        <f t="shared" si="166"/>
        <v>#VALUE!</v>
      </c>
      <c r="G1007" t="e" vm="2">
        <f>[1]!GenLognormal($G$9,$G$10)</f>
        <v>#VALUE!</v>
      </c>
      <c r="H1007" t="e" vm="2">
        <f>[1]!genBinomial(1,0.593)</f>
        <v>#VALUE!</v>
      </c>
      <c r="I1007" s="13" t="e" vm="1">
        <f t="shared" si="176"/>
        <v>#VALUE!</v>
      </c>
      <c r="J1007" t="e" vm="2">
        <f>[1]!genUniform($J$9,$J$10)</f>
        <v>#VALUE!</v>
      </c>
      <c r="K1007" t="e" vm="1">
        <f t="shared" si="167"/>
        <v>#VALUE!</v>
      </c>
      <c r="L1007" s="47" t="e" vm="1">
        <f t="shared" si="168"/>
        <v>#VALUE!</v>
      </c>
      <c r="M1007" t="e" vm="1">
        <f t="shared" si="169"/>
        <v>#VALUE!</v>
      </c>
      <c r="N1007" t="e" vm="2">
        <f>[1]!genUniform($N$9,$N$10)</f>
        <v>#VALUE!</v>
      </c>
      <c r="O1007" t="e" vm="1">
        <f t="shared" si="170"/>
        <v>#VALUE!</v>
      </c>
      <c r="P1007" s="47" t="e" vm="1">
        <f t="shared" si="171"/>
        <v>#VALUE!</v>
      </c>
      <c r="Q1007" t="e" vm="1">
        <f t="shared" si="172"/>
        <v>#VALUE!</v>
      </c>
      <c r="R1007" t="e" vm="2">
        <f>[1]!genUniform($J$9,$J$10)</f>
        <v>#VALUE!</v>
      </c>
      <c r="S1007" t="e" vm="1">
        <f t="shared" si="173"/>
        <v>#VALUE!</v>
      </c>
      <c r="T1007" s="47" t="e" vm="1">
        <f t="shared" si="174"/>
        <v>#VALUE!</v>
      </c>
      <c r="U1007" t="e" vm="1">
        <f t="shared" si="175"/>
        <v>#VALUE!</v>
      </c>
    </row>
    <row r="1008" spans="1:21">
      <c r="A1008">
        <v>998</v>
      </c>
      <c r="C1008" t="e" vm="2">
        <f>[1]!GenLognormal($C$9,$C$10)</f>
        <v>#VALUE!</v>
      </c>
      <c r="D1008" t="e" vm="2">
        <f>[1]!GenLognormal($D$9,$D$10)</f>
        <v>#VALUE!</v>
      </c>
      <c r="E1008" t="e" vm="2">
        <f>[1]!genNormal($E$9,$E$10)</f>
        <v>#VALUE!</v>
      </c>
      <c r="F1008" t="e" vm="1">
        <f t="shared" si="166"/>
        <v>#VALUE!</v>
      </c>
      <c r="G1008" t="e" vm="2">
        <f>[1]!GenLognormal($G$9,$G$10)</f>
        <v>#VALUE!</v>
      </c>
      <c r="H1008" t="e" vm="2">
        <f>[1]!genBinomial(1,0.593)</f>
        <v>#VALUE!</v>
      </c>
      <c r="I1008" s="13" t="e" vm="1">
        <f t="shared" si="176"/>
        <v>#VALUE!</v>
      </c>
      <c r="J1008" t="e" vm="2">
        <f>[1]!genUniform($J$9,$J$10)</f>
        <v>#VALUE!</v>
      </c>
      <c r="K1008" t="e" vm="1">
        <f t="shared" si="167"/>
        <v>#VALUE!</v>
      </c>
      <c r="L1008" s="47" t="e" vm="1">
        <f t="shared" si="168"/>
        <v>#VALUE!</v>
      </c>
      <c r="M1008" t="e" vm="1">
        <f t="shared" si="169"/>
        <v>#VALUE!</v>
      </c>
      <c r="N1008" t="e" vm="2">
        <f>[1]!genUniform($N$9,$N$10)</f>
        <v>#VALUE!</v>
      </c>
      <c r="O1008" t="e" vm="1">
        <f t="shared" si="170"/>
        <v>#VALUE!</v>
      </c>
      <c r="P1008" s="47" t="e" vm="1">
        <f t="shared" si="171"/>
        <v>#VALUE!</v>
      </c>
      <c r="Q1008" t="e" vm="1">
        <f t="shared" si="172"/>
        <v>#VALUE!</v>
      </c>
      <c r="R1008" t="e" vm="2">
        <f>[1]!genUniform($J$9,$J$10)</f>
        <v>#VALUE!</v>
      </c>
      <c r="S1008" t="e" vm="1">
        <f t="shared" si="173"/>
        <v>#VALUE!</v>
      </c>
      <c r="T1008" s="47" t="e" vm="1">
        <f t="shared" si="174"/>
        <v>#VALUE!</v>
      </c>
      <c r="U1008" t="e" vm="1">
        <f t="shared" si="175"/>
        <v>#VALUE!</v>
      </c>
    </row>
    <row r="1009" spans="1:21">
      <c r="A1009">
        <v>999</v>
      </c>
      <c r="C1009" t="e" vm="2">
        <f>[1]!GenLognormal($C$9,$C$10)</f>
        <v>#VALUE!</v>
      </c>
      <c r="D1009" t="e" vm="2">
        <f>[1]!GenLognormal($D$9,$D$10)</f>
        <v>#VALUE!</v>
      </c>
      <c r="E1009" t="e" vm="2">
        <f>[1]!genNormal($E$9,$E$10)</f>
        <v>#VALUE!</v>
      </c>
      <c r="F1009" t="e" vm="1">
        <f t="shared" si="166"/>
        <v>#VALUE!</v>
      </c>
      <c r="G1009" t="e" vm="2">
        <f>[1]!GenLognormal($G$9,$G$10)</f>
        <v>#VALUE!</v>
      </c>
      <c r="H1009" t="e" vm="2">
        <f>[1]!genBinomial(1,0.593)</f>
        <v>#VALUE!</v>
      </c>
      <c r="I1009" s="13" t="e" vm="1">
        <f t="shared" si="176"/>
        <v>#VALUE!</v>
      </c>
      <c r="J1009" t="e" vm="2">
        <f>[1]!genUniform($J$9,$J$10)</f>
        <v>#VALUE!</v>
      </c>
      <c r="K1009" t="e" vm="1">
        <f t="shared" si="167"/>
        <v>#VALUE!</v>
      </c>
      <c r="L1009" s="47" t="e" vm="1">
        <f t="shared" si="168"/>
        <v>#VALUE!</v>
      </c>
      <c r="M1009" t="e" vm="1">
        <f t="shared" si="169"/>
        <v>#VALUE!</v>
      </c>
      <c r="N1009" t="e" vm="2">
        <f>[1]!genUniform($N$9,$N$10)</f>
        <v>#VALUE!</v>
      </c>
      <c r="O1009" t="e" vm="1">
        <f t="shared" si="170"/>
        <v>#VALUE!</v>
      </c>
      <c r="P1009" s="47" t="e" vm="1">
        <f t="shared" si="171"/>
        <v>#VALUE!</v>
      </c>
      <c r="Q1009" t="e" vm="1">
        <f t="shared" si="172"/>
        <v>#VALUE!</v>
      </c>
      <c r="R1009" t="e" vm="2">
        <f>[1]!genUniform($J$9,$J$10)</f>
        <v>#VALUE!</v>
      </c>
      <c r="S1009" t="e" vm="1">
        <f t="shared" si="173"/>
        <v>#VALUE!</v>
      </c>
      <c r="T1009" s="47" t="e" vm="1">
        <f t="shared" si="174"/>
        <v>#VALUE!</v>
      </c>
      <c r="U1009" t="e" vm="1">
        <f t="shared" si="175"/>
        <v>#VALUE!</v>
      </c>
    </row>
    <row r="1010" spans="1:21">
      <c r="A1010">
        <v>1000</v>
      </c>
      <c r="C1010" t="e" vm="2">
        <f>[1]!GenLognormal($C$9,$C$10)</f>
        <v>#VALUE!</v>
      </c>
      <c r="D1010" t="e" vm="2">
        <f>[1]!GenLognormal($D$9,$D$10)</f>
        <v>#VALUE!</v>
      </c>
      <c r="E1010" t="e" vm="2">
        <f>[1]!genNormal($E$9,$E$10)</f>
        <v>#VALUE!</v>
      </c>
      <c r="F1010" t="e" vm="1">
        <f t="shared" si="166"/>
        <v>#VALUE!</v>
      </c>
      <c r="G1010" t="e" vm="2">
        <f>[1]!GenLognormal($G$9,$G$10)</f>
        <v>#VALUE!</v>
      </c>
      <c r="H1010" t="e" vm="2">
        <f>[1]!genBinomial(1,0.593)</f>
        <v>#VALUE!</v>
      </c>
      <c r="I1010" s="13" t="e" vm="1">
        <f t="shared" si="176"/>
        <v>#VALUE!</v>
      </c>
      <c r="J1010" t="e" vm="2">
        <f>[1]!genUniform($J$9,$J$10)</f>
        <v>#VALUE!</v>
      </c>
      <c r="K1010" t="e" vm="1">
        <f t="shared" si="167"/>
        <v>#VALUE!</v>
      </c>
      <c r="L1010" s="47" t="e" vm="1">
        <f t="shared" si="168"/>
        <v>#VALUE!</v>
      </c>
      <c r="M1010" t="e" vm="1">
        <f t="shared" si="169"/>
        <v>#VALUE!</v>
      </c>
      <c r="N1010" t="e" vm="2">
        <f>[1]!genUniform($N$9,$N$10)</f>
        <v>#VALUE!</v>
      </c>
      <c r="O1010" t="e" vm="1">
        <f t="shared" si="170"/>
        <v>#VALUE!</v>
      </c>
      <c r="P1010" s="47" t="e" vm="1">
        <f t="shared" si="171"/>
        <v>#VALUE!</v>
      </c>
      <c r="Q1010" t="e" vm="1">
        <f t="shared" si="172"/>
        <v>#VALUE!</v>
      </c>
      <c r="R1010" t="e" vm="2">
        <f>[1]!genUniform($J$9,$J$10)</f>
        <v>#VALUE!</v>
      </c>
      <c r="S1010" t="e" vm="1">
        <f t="shared" si="173"/>
        <v>#VALUE!</v>
      </c>
      <c r="T1010" s="47" t="e" vm="1">
        <f t="shared" si="174"/>
        <v>#VALUE!</v>
      </c>
      <c r="U1010" t="e" vm="1">
        <f t="shared" si="175"/>
        <v>#VALUE!</v>
      </c>
    </row>
  </sheetData>
  <mergeCells count="3">
    <mergeCell ref="K5:M5"/>
    <mergeCell ref="O5:Q5"/>
    <mergeCell ref="S5:U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010"/>
  <sheetViews>
    <sheetView workbookViewId="0">
      <selection activeCell="F11" sqref="F11"/>
    </sheetView>
  </sheetViews>
  <sheetFormatPr defaultColWidth="9.140625" defaultRowHeight="14.45"/>
  <cols>
    <col min="9" max="9" width="21.140625" customWidth="1"/>
    <col min="10" max="10" width="8.5703125" customWidth="1"/>
    <col min="12" max="12" width="9.42578125" customWidth="1"/>
  </cols>
  <sheetData>
    <row r="1" spans="1:23">
      <c r="B1" s="12" t="s">
        <v>75</v>
      </c>
      <c r="M1" s="12"/>
      <c r="N1" s="12"/>
    </row>
    <row r="2" spans="1:23">
      <c r="B2" t="s">
        <v>76</v>
      </c>
      <c r="C2" t="e" vm="1">
        <f ca="1">MIN(C$11:INDIRECT(CONCATENATE("C",$S$3+10)))</f>
        <v>#VALUE!</v>
      </c>
      <c r="D2" t="e" vm="1">
        <f ca="1">MIN(D$11:INDIRECT(CONCATENATE("D",$S$3+10)))</f>
        <v>#VALUE!</v>
      </c>
      <c r="E2" t="e" vm="1">
        <f ca="1">MIN(E$11:INDIRECT(CONCATENATE("E",$S$3+10)))</f>
        <v>#VALUE!</v>
      </c>
      <c r="F2" t="e" vm="1">
        <f ca="1">MIN(F$11:INDIRECT(CONCATENATE("F",$S$3+10)))</f>
        <v>#VALUE!</v>
      </c>
      <c r="G2" t="e" vm="1">
        <f ca="1">MIN(G$11:INDIRECT(CONCATENATE("F",$S$3+10)))</f>
        <v>#VALUE!</v>
      </c>
      <c r="H2" t="e" vm="1">
        <f>MIN(H$11:H1010)</f>
        <v>#VALUE!</v>
      </c>
      <c r="I2" t="e" vm="1">
        <f>MIN(I$11:I19085)</f>
        <v>#VALUE!</v>
      </c>
      <c r="M2" s="12"/>
      <c r="N2" s="12"/>
    </row>
    <row r="3" spans="1:23">
      <c r="B3" t="s">
        <v>77</v>
      </c>
      <c r="C3" t="e" vm="1">
        <f ca="1">MAX(C$11:INDIRECT(CONCATENATE("C",$S$3+10)))</f>
        <v>#VALUE!</v>
      </c>
      <c r="D3" t="e" vm="1">
        <f ca="1">MAX(D$11:INDIRECT(CONCATENATE("D",$S$3+10)))</f>
        <v>#VALUE!</v>
      </c>
      <c r="E3" t="e" vm="1">
        <f ca="1">MAX(E$11:INDIRECT(CONCATENATE("E",$S$3+10)))</f>
        <v>#VALUE!</v>
      </c>
      <c r="F3" t="e" vm="1">
        <f ca="1">MAX(F$11:INDIRECT(CONCATENATE("F",$S$3+10)))</f>
        <v>#VALUE!</v>
      </c>
      <c r="G3" t="e" vm="1">
        <f ca="1">MAX(G$11:INDIRECT(CONCATENATE("F",$S$3+10)))</f>
        <v>#VALUE!</v>
      </c>
      <c r="H3" t="e" vm="1">
        <f>MAX(H$11:H1010)</f>
        <v>#VALUE!</v>
      </c>
      <c r="I3" t="e" vm="1">
        <f>MAX(I$11:I19086)</f>
        <v>#VALUE!</v>
      </c>
      <c r="K3" s="43" t="s">
        <v>78</v>
      </c>
      <c r="L3" s="43"/>
      <c r="M3" s="65">
        <v>3</v>
      </c>
      <c r="N3" s="65"/>
      <c r="Q3" s="43" t="s">
        <v>79</v>
      </c>
      <c r="R3" s="43"/>
      <c r="S3" s="65">
        <f>Main!C17</f>
        <v>1269</v>
      </c>
      <c r="T3" s="65"/>
    </row>
    <row r="4" spans="1:23">
      <c r="B4" t="s">
        <v>80</v>
      </c>
      <c r="C4" t="e" vm="1">
        <f ca="1">AVERAGE(C$11:INDIRECT(CONCATENATE("C",$S$3+10)))</f>
        <v>#VALUE!</v>
      </c>
      <c r="D4" t="e" vm="1">
        <f ca="1">AVERAGE(D$11:INDIRECT(CONCATENATE("D",$S$3+10)))</f>
        <v>#VALUE!</v>
      </c>
      <c r="E4" t="e" vm="1">
        <f ca="1">AVERAGE(E$11:INDIRECT(CONCATENATE("E",$S$3+10)))</f>
        <v>#VALUE!</v>
      </c>
      <c r="F4" t="e" vm="1">
        <f ca="1">AVERAGE(F$11:INDIRECT(CONCATENATE("F",$S$3+10)))</f>
        <v>#VALUE!</v>
      </c>
      <c r="G4" t="e" vm="1">
        <f ca="1">AVERAGE(G$11:INDIRECT(CONCATENATE("F",$S$3+10)))</f>
        <v>#VALUE!</v>
      </c>
      <c r="H4" t="e" vm="1">
        <f>AVERAGE(H$11:H1010)</f>
        <v>#VALUE!</v>
      </c>
      <c r="I4" t="e" vm="1">
        <f>AVERAGE(I$11:I19087)</f>
        <v>#VALUE!</v>
      </c>
    </row>
    <row r="5" spans="1:23">
      <c r="B5" t="s">
        <v>81</v>
      </c>
      <c r="C5" t="e" vm="1">
        <f ca="1">_xlfn.STDEV.S(C$11:INDIRECT(CONCATENATE("C",$S$3+10)))</f>
        <v>#VALUE!</v>
      </c>
      <c r="D5" t="e" vm="1">
        <f ca="1">_xlfn.STDEV.S(D$11:INDIRECT(CONCATENATE("D",$S$3+10)))</f>
        <v>#VALUE!</v>
      </c>
      <c r="E5" t="e" vm="1">
        <f ca="1">_xlfn.STDEV.S(E$11:INDIRECT(CONCATENATE("E",$S$3+10)))</f>
        <v>#VALUE!</v>
      </c>
      <c r="F5" t="e" vm="1">
        <f ca="1">_xlfn.STDEV.S(F$11:INDIRECT(CONCATENATE("F",$S$3+10)))</f>
        <v>#VALUE!</v>
      </c>
      <c r="G5" t="e" vm="1">
        <f ca="1">_xlfn.STDEV.S(G$11:INDIRECT(CONCATENATE("F",$S$3+10)))</f>
        <v>#VALUE!</v>
      </c>
      <c r="H5" t="e" vm="1">
        <f>_xlfn.STDEV.S(H$11:H1010)</f>
        <v>#VALUE!</v>
      </c>
      <c r="I5" t="e" vm="1">
        <f>_xlfn.STDEV.S(I$11:I19088)</f>
        <v>#VALUE!</v>
      </c>
      <c r="K5" s="68" t="s">
        <v>82</v>
      </c>
      <c r="L5" s="68"/>
      <c r="M5" s="68"/>
      <c r="N5" s="65"/>
      <c r="O5" s="68" t="s">
        <v>83</v>
      </c>
      <c r="P5" s="68"/>
      <c r="Q5" s="68"/>
      <c r="R5" s="65"/>
      <c r="S5" s="68" t="s">
        <v>84</v>
      </c>
      <c r="T5" s="68"/>
      <c r="U5" s="68"/>
    </row>
    <row r="6" spans="1:23">
      <c r="M6" s="65" t="s">
        <v>85</v>
      </c>
      <c r="N6" s="65"/>
      <c r="Q6" s="65" t="s">
        <v>85</v>
      </c>
      <c r="R6" s="65"/>
      <c r="U6" s="65" t="s">
        <v>85</v>
      </c>
    </row>
    <row r="7" spans="1:23">
      <c r="C7" s="2" t="s">
        <v>86</v>
      </c>
      <c r="D7" s="2"/>
      <c r="E7" s="2"/>
      <c r="F7" s="2"/>
      <c r="G7" s="2"/>
      <c r="J7" s="44"/>
      <c r="K7" s="44"/>
      <c r="L7" s="44"/>
      <c r="M7" s="45" t="e" vm="2">
        <f ca="1">[1]!simOutput((AVERAGE(M11:IF($S$3&gt;1000,M1010,INDIRECT(CONCATENATE("L",$S$3+10))))),"d3_avg_mle_doses")</f>
        <v>#VALUE!</v>
      </c>
      <c r="N7" s="44"/>
      <c r="O7" s="44"/>
      <c r="P7" s="44"/>
      <c r="Q7" s="45" t="e" vm="2">
        <f ca="1">[1]!simOutput((AVERAGE(Q11:IF($S$3&gt;1000,Q1010,INDIRECT(CONCATENATE("P",$S$3+10))))),"d3_avg_low_doses")</f>
        <v>#VALUE!</v>
      </c>
      <c r="R7" s="44"/>
      <c r="S7" s="44"/>
      <c r="T7" s="44"/>
      <c r="U7" s="45" t="e" vm="2">
        <f ca="1">[1]!simOutput((AVERAGE(U11:IF($S$3&gt;1000,U1010,INDIRECT(CONCATENATE("T",$S$3+10))))),"d3_avg_high_doses")</f>
        <v>#VALUE!</v>
      </c>
    </row>
    <row r="8" spans="1:23" ht="131.44999999999999">
      <c r="C8" s="50" t="s">
        <v>101</v>
      </c>
      <c r="D8" s="2" t="s">
        <v>88</v>
      </c>
      <c r="E8" s="2"/>
      <c r="F8" s="62" t="s">
        <v>89</v>
      </c>
      <c r="G8" s="51" t="s">
        <v>90</v>
      </c>
      <c r="H8" s="49" t="s">
        <v>91</v>
      </c>
      <c r="I8" s="42" t="s">
        <v>92</v>
      </c>
      <c r="J8" s="41" t="s">
        <v>93</v>
      </c>
      <c r="K8" s="41" t="s">
        <v>94</v>
      </c>
      <c r="L8" s="41" t="s">
        <v>95</v>
      </c>
      <c r="M8" s="48" t="s">
        <v>96</v>
      </c>
      <c r="N8" s="41" t="s">
        <v>93</v>
      </c>
      <c r="O8" s="41" t="s">
        <v>94</v>
      </c>
      <c r="P8" s="41" t="s">
        <v>95</v>
      </c>
      <c r="Q8" s="48" t="s">
        <v>96</v>
      </c>
      <c r="R8" s="41" t="s">
        <v>93</v>
      </c>
      <c r="S8" s="41" t="s">
        <v>94</v>
      </c>
      <c r="T8" s="41" t="s">
        <v>95</v>
      </c>
      <c r="U8" s="48" t="s">
        <v>96</v>
      </c>
      <c r="W8" s="1"/>
    </row>
    <row r="9" spans="1:23">
      <c r="B9" t="s">
        <v>97</v>
      </c>
      <c r="C9" s="1">
        <f>Main!C7</f>
        <v>30.9</v>
      </c>
      <c r="D9">
        <f>Main!C8</f>
        <v>68</v>
      </c>
      <c r="E9">
        <f>Main!C9</f>
        <v>56.2</v>
      </c>
      <c r="F9">
        <f>Main!C9</f>
        <v>56.2</v>
      </c>
      <c r="G9" s="1">
        <f>Main!C7</f>
        <v>30.9</v>
      </c>
      <c r="I9" s="13"/>
      <c r="J9">
        <f>'Exposure Means'!$O$5</f>
        <v>0.70576401858265081</v>
      </c>
      <c r="K9" s="1">
        <f>'Exposure Means'!$D$3</f>
        <v>2.2379625980415803</v>
      </c>
      <c r="L9" s="44"/>
      <c r="M9" s="46" t="e" vm="1">
        <f>AVERAGE(M11:M111)</f>
        <v>#VALUE!</v>
      </c>
      <c r="N9">
        <f>'Exposure Means'!$O$34</f>
        <v>0.71331976772427808</v>
      </c>
      <c r="O9" s="1">
        <f>'Exposure Means'!$D$32</f>
        <v>2.2333862159651408</v>
      </c>
      <c r="P9" s="44"/>
      <c r="Q9" s="46" t="e" vm="1">
        <f>AVERAGE(Q11:Q111)</f>
        <v>#VALUE!</v>
      </c>
      <c r="R9">
        <f>'Exposure Means'!$O$66</f>
        <v>0.69818122722806353</v>
      </c>
      <c r="S9" s="1">
        <f>'Exposure Means'!$D$64</f>
        <v>2.2429204681542116</v>
      </c>
      <c r="T9" s="44"/>
      <c r="U9" s="46" t="e" vm="1">
        <f>AVERAGE(U11:U111)</f>
        <v>#VALUE!</v>
      </c>
    </row>
    <row r="10" spans="1:23">
      <c r="B10" t="s">
        <v>98</v>
      </c>
      <c r="C10" s="1">
        <f>Main!D7</f>
        <v>6.3</v>
      </c>
      <c r="D10">
        <f>Main!D8</f>
        <v>10</v>
      </c>
      <c r="E10">
        <f>Main!D9</f>
        <v>6</v>
      </c>
      <c r="F10">
        <f>Main!D9</f>
        <v>6</v>
      </c>
      <c r="G10" s="1">
        <f>Main!D7</f>
        <v>6.3</v>
      </c>
      <c r="I10" s="13"/>
      <c r="J10">
        <f>'Exposure Means'!$P$5</f>
        <v>0.98712056232966439</v>
      </c>
      <c r="K10" s="1">
        <f>'Exposure Means'!$D$4</f>
        <v>0.65068559968632034</v>
      </c>
      <c r="M10" s="46"/>
      <c r="N10">
        <f>'Exposure Means'!$P$34</f>
        <v>0.98922420466303973</v>
      </c>
      <c r="O10" s="1">
        <f>'Exposure Means'!$D$33</f>
        <v>0.63332451319254723</v>
      </c>
      <c r="Q10" s="46"/>
      <c r="R10">
        <f>'Exposure Means'!$P$66</f>
        <v>0.9847225489535737</v>
      </c>
      <c r="S10" s="1">
        <f>'Exposure Means'!$D$65</f>
        <v>0.66855212321746316</v>
      </c>
      <c r="U10" s="46"/>
    </row>
    <row r="11" spans="1:23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[1]!genNormal($E$9,$E$10)</f>
        <v>#VALUE!</v>
      </c>
      <c r="F11" t="e" vm="1">
        <f>IF(E11&gt;45,E11,45)</f>
        <v>#VALUE!</v>
      </c>
      <c r="G11" t="e" vm="2">
        <f>[1]!GenLognormal($G$9,$G$10)</f>
        <v>#VALUE!</v>
      </c>
      <c r="H11" t="e" vm="2">
        <f>[1]!genBinomial(1,0.593)</f>
        <v>#VALUE!</v>
      </c>
      <c r="I11" s="13" t="e" vm="1">
        <f>(266.16-47.17*H11-2.33*G11+0.66*F11+0.017*(F11^2))*113.12/1000000*D11</f>
        <v>#VALUE!</v>
      </c>
      <c r="J11" t="e" vm="2">
        <f>[1]!genUniform($J$9,$J$10)</f>
        <v>#VALUE!</v>
      </c>
      <c r="K11" t="e" vm="1">
        <f>_xlfn.LOGNORM.INV($J11,$K$9,$K$10)</f>
        <v>#VALUE!</v>
      </c>
      <c r="L11" s="47" t="e" vm="1">
        <f>K11*$I11/24/60</f>
        <v>#VALUE!</v>
      </c>
      <c r="M11" t="e" vm="1">
        <f>L11*24*60/$D11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s="47" t="e" vm="1">
        <f>O11*$I11/24/60</f>
        <v>#VALUE!</v>
      </c>
      <c r="Q11" t="e" vm="1">
        <f>P11*24*60/$D11</f>
        <v>#VALUE!</v>
      </c>
      <c r="R11" t="e" vm="2">
        <f>[1]!genUniform($R$9,$R$10)</f>
        <v>#VALUE!</v>
      </c>
      <c r="S11" t="e" vm="1">
        <f>_xlfn.LOGNORM.INV($R11,$S$9,$S$10)</f>
        <v>#VALUE!</v>
      </c>
      <c r="T11" s="47" t="e" vm="1">
        <f>S11*$I11/24/60</f>
        <v>#VALUE!</v>
      </c>
      <c r="U11" t="e" vm="1">
        <f>T11*24*60/$D11</f>
        <v>#VALUE!</v>
      </c>
    </row>
    <row r="12" spans="1:23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[1]!genNormal($E$9,$E$10)</f>
        <v>#VALUE!</v>
      </c>
      <c r="F12" t="e" vm="1">
        <f t="shared" ref="F12:F75" si="0">IF(E12&gt;45,E12,45)</f>
        <v>#VALUE!</v>
      </c>
      <c r="G12" t="e" vm="2">
        <f>[1]!GenLognormal($G$9,$G$10)</f>
        <v>#VALUE!</v>
      </c>
      <c r="H12" t="e" vm="2">
        <f>[1]!genBinomial(1,0.593)</f>
        <v>#VALUE!</v>
      </c>
      <c r="I12" s="13" t="e" vm="1">
        <f t="shared" ref="I12:I75" si="1">(266.16-47.17*H12-2.33*G12+0.66*F12+0.017*(F12^2))*113.12/1000000*D12</f>
        <v>#VALUE!</v>
      </c>
      <c r="J12" t="e" vm="2">
        <f>[1]!genUniform($J$9,$J$10)</f>
        <v>#VALUE!</v>
      </c>
      <c r="K12" t="e" vm="1">
        <f t="shared" ref="K12:K75" si="2">_xlfn.LOGNORM.INV($J12,$K$9,$K$10)</f>
        <v>#VALUE!</v>
      </c>
      <c r="L12" s="47" t="e" vm="1">
        <f t="shared" ref="L12:L75" si="3">K12*$I12/24/60</f>
        <v>#VALUE!</v>
      </c>
      <c r="M12" t="e" vm="1">
        <f t="shared" ref="M12:M75" si="4">L12*24*60/$D12</f>
        <v>#VALUE!</v>
      </c>
      <c r="N12" t="e" vm="2">
        <f>[1]!genUniform($N$9,$N$10)</f>
        <v>#VALUE!</v>
      </c>
      <c r="O12" t="e" vm="1">
        <f t="shared" ref="O12:O75" si="5">_xlfn.LOGNORM.INV($N12,$O$9,$O$10)</f>
        <v>#VALUE!</v>
      </c>
      <c r="P12" s="47" t="e" vm="1">
        <f t="shared" ref="P12:P75" si="6">O12*$I12/24/60</f>
        <v>#VALUE!</v>
      </c>
      <c r="Q12" t="e" vm="1">
        <f t="shared" ref="Q12:Q75" si="7">P12*24*60/$D12</f>
        <v>#VALUE!</v>
      </c>
      <c r="R12" t="e" vm="2">
        <f>[1]!genUniform($R$9,$R$10)</f>
        <v>#VALUE!</v>
      </c>
      <c r="S12" t="e" vm="1">
        <f t="shared" ref="S12:S75" si="8">_xlfn.LOGNORM.INV($R12,$S$9,$S$10)</f>
        <v>#VALUE!</v>
      </c>
      <c r="T12" s="47" t="e" vm="1">
        <f t="shared" ref="T12:T75" si="9">S12*$I12/24/60</f>
        <v>#VALUE!</v>
      </c>
      <c r="U12" t="e" vm="1">
        <f t="shared" ref="U12:U75" si="10">T12*24*60/$D12</f>
        <v>#VALUE!</v>
      </c>
    </row>
    <row r="13" spans="1:23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[1]!genNormal($E$9,$E$10)</f>
        <v>#VALUE!</v>
      </c>
      <c r="F13" t="e" vm="1">
        <f t="shared" si="0"/>
        <v>#VALUE!</v>
      </c>
      <c r="G13" t="e" vm="2">
        <f>[1]!GenLognormal($G$9,$G$10)</f>
        <v>#VALUE!</v>
      </c>
      <c r="H13" t="e" vm="2">
        <f>[1]!genBinomial(1,0.593)</f>
        <v>#VALUE!</v>
      </c>
      <c r="I13" s="13" t="e" vm="1">
        <f t="shared" si="1"/>
        <v>#VALUE!</v>
      </c>
      <c r="J13" t="e" vm="2">
        <f>[1]!genUniform($J$9,$J$10)</f>
        <v>#VALUE!</v>
      </c>
      <c r="K13" t="e" vm="1">
        <f t="shared" si="2"/>
        <v>#VALUE!</v>
      </c>
      <c r="L13" s="47" t="e" vm="1">
        <f t="shared" si="3"/>
        <v>#VALUE!</v>
      </c>
      <c r="M13" t="e" vm="1">
        <f t="shared" si="4"/>
        <v>#VALUE!</v>
      </c>
      <c r="N13" t="e" vm="2">
        <f>[1]!genUniform($N$9,$N$10)</f>
        <v>#VALUE!</v>
      </c>
      <c r="O13" t="e" vm="1">
        <f t="shared" si="5"/>
        <v>#VALUE!</v>
      </c>
      <c r="P13" s="47" t="e" vm="1">
        <f t="shared" si="6"/>
        <v>#VALUE!</v>
      </c>
      <c r="Q13" t="e" vm="1">
        <f t="shared" si="7"/>
        <v>#VALUE!</v>
      </c>
      <c r="R13" t="e" vm="2">
        <f>[1]!genUniform($R$9,$R$10)</f>
        <v>#VALUE!</v>
      </c>
      <c r="S13" t="e" vm="1">
        <f t="shared" si="8"/>
        <v>#VALUE!</v>
      </c>
      <c r="T13" s="47" t="e" vm="1">
        <f t="shared" si="9"/>
        <v>#VALUE!</v>
      </c>
      <c r="U13" t="e" vm="1">
        <f t="shared" si="10"/>
        <v>#VALUE!</v>
      </c>
    </row>
    <row r="14" spans="1:23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[1]!genNormal($E$9,$E$10)</f>
        <v>#VALUE!</v>
      </c>
      <c r="F14" t="e" vm="1">
        <f t="shared" si="0"/>
        <v>#VALUE!</v>
      </c>
      <c r="G14" t="e" vm="2">
        <f>[1]!GenLognormal($G$9,$G$10)</f>
        <v>#VALUE!</v>
      </c>
      <c r="H14" t="e" vm="2">
        <f>[1]!genBinomial(1,0.593)</f>
        <v>#VALUE!</v>
      </c>
      <c r="I14" s="13" t="e" vm="1">
        <f t="shared" si="1"/>
        <v>#VALUE!</v>
      </c>
      <c r="J14" t="e" vm="2">
        <f>[1]!genUniform($J$9,$J$10)</f>
        <v>#VALUE!</v>
      </c>
      <c r="K14" t="e" vm="1">
        <f t="shared" si="2"/>
        <v>#VALUE!</v>
      </c>
      <c r="L14" s="47" t="e" vm="1">
        <f t="shared" si="3"/>
        <v>#VALUE!</v>
      </c>
      <c r="M14" t="e" vm="1">
        <f t="shared" si="4"/>
        <v>#VALUE!</v>
      </c>
      <c r="N14" t="e" vm="2">
        <f>[1]!genUniform($N$9,$N$10)</f>
        <v>#VALUE!</v>
      </c>
      <c r="O14" t="e" vm="1">
        <f t="shared" si="5"/>
        <v>#VALUE!</v>
      </c>
      <c r="P14" s="47" t="e" vm="1">
        <f t="shared" si="6"/>
        <v>#VALUE!</v>
      </c>
      <c r="Q14" t="e" vm="1">
        <f t="shared" si="7"/>
        <v>#VALUE!</v>
      </c>
      <c r="R14" t="e" vm="2">
        <f>[1]!genUniform($R$9,$R$10)</f>
        <v>#VALUE!</v>
      </c>
      <c r="S14" t="e" vm="1">
        <f t="shared" si="8"/>
        <v>#VALUE!</v>
      </c>
      <c r="T14" s="47" t="e" vm="1">
        <f t="shared" si="9"/>
        <v>#VALUE!</v>
      </c>
      <c r="U14" t="e" vm="1">
        <f t="shared" si="10"/>
        <v>#VALUE!</v>
      </c>
    </row>
    <row r="15" spans="1:23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[1]!genNormal($E$9,$E$10)</f>
        <v>#VALUE!</v>
      </c>
      <c r="F15" t="e" vm="1">
        <f t="shared" si="0"/>
        <v>#VALUE!</v>
      </c>
      <c r="G15" t="e" vm="2">
        <f>[1]!GenLognormal($G$9,$G$10)</f>
        <v>#VALUE!</v>
      </c>
      <c r="H15" t="e" vm="2">
        <f>[1]!genBinomial(1,0.593)</f>
        <v>#VALUE!</v>
      </c>
      <c r="I15" s="13" t="e" vm="1">
        <f t="shared" si="1"/>
        <v>#VALUE!</v>
      </c>
      <c r="J15" t="e" vm="2">
        <f>[1]!genUniform($J$9,$J$10)</f>
        <v>#VALUE!</v>
      </c>
      <c r="K15" t="e" vm="1">
        <f t="shared" si="2"/>
        <v>#VALUE!</v>
      </c>
      <c r="L15" s="47" t="e" vm="1">
        <f t="shared" si="3"/>
        <v>#VALUE!</v>
      </c>
      <c r="M15" t="e" vm="1">
        <f t="shared" si="4"/>
        <v>#VALUE!</v>
      </c>
      <c r="N15" t="e" vm="2">
        <f>[1]!genUniform($N$9,$N$10)</f>
        <v>#VALUE!</v>
      </c>
      <c r="O15" t="e" vm="1">
        <f t="shared" si="5"/>
        <v>#VALUE!</v>
      </c>
      <c r="P15" s="47" t="e" vm="1">
        <f t="shared" si="6"/>
        <v>#VALUE!</v>
      </c>
      <c r="Q15" t="e" vm="1">
        <f t="shared" si="7"/>
        <v>#VALUE!</v>
      </c>
      <c r="R15" t="e" vm="2">
        <f>[1]!genUniform($R$9,$R$10)</f>
        <v>#VALUE!</v>
      </c>
      <c r="S15" t="e" vm="1">
        <f t="shared" si="8"/>
        <v>#VALUE!</v>
      </c>
      <c r="T15" s="47" t="e" vm="1">
        <f t="shared" si="9"/>
        <v>#VALUE!</v>
      </c>
      <c r="U15" t="e" vm="1">
        <f t="shared" si="10"/>
        <v>#VALUE!</v>
      </c>
    </row>
    <row r="16" spans="1:23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[1]!genNormal($E$9,$E$10)</f>
        <v>#VALUE!</v>
      </c>
      <c r="F16" t="e" vm="1">
        <f t="shared" si="0"/>
        <v>#VALUE!</v>
      </c>
      <c r="G16" t="e" vm="2">
        <f>[1]!GenLognormal($G$9,$G$10)</f>
        <v>#VALUE!</v>
      </c>
      <c r="H16" t="e" vm="2">
        <f>[1]!genBinomial(1,0.593)</f>
        <v>#VALUE!</v>
      </c>
      <c r="I16" s="13" t="e" vm="1">
        <f t="shared" si="1"/>
        <v>#VALUE!</v>
      </c>
      <c r="J16" t="e" vm="2">
        <f>[1]!genUniform($J$9,$J$10)</f>
        <v>#VALUE!</v>
      </c>
      <c r="K16" t="e" vm="1">
        <f t="shared" si="2"/>
        <v>#VALUE!</v>
      </c>
      <c r="L16" s="47" t="e" vm="1">
        <f t="shared" si="3"/>
        <v>#VALUE!</v>
      </c>
      <c r="M16" t="e" vm="1">
        <f t="shared" si="4"/>
        <v>#VALUE!</v>
      </c>
      <c r="N16" t="e" vm="2">
        <f>[1]!genUniform($N$9,$N$10)</f>
        <v>#VALUE!</v>
      </c>
      <c r="O16" t="e" vm="1">
        <f t="shared" si="5"/>
        <v>#VALUE!</v>
      </c>
      <c r="P16" s="47" t="e" vm="1">
        <f t="shared" si="6"/>
        <v>#VALUE!</v>
      </c>
      <c r="Q16" t="e" vm="1">
        <f t="shared" si="7"/>
        <v>#VALUE!</v>
      </c>
      <c r="R16" t="e" vm="2">
        <f>[1]!genUniform($R$9,$R$10)</f>
        <v>#VALUE!</v>
      </c>
      <c r="S16" t="e" vm="1">
        <f t="shared" si="8"/>
        <v>#VALUE!</v>
      </c>
      <c r="T16" s="47" t="e" vm="1">
        <f t="shared" si="9"/>
        <v>#VALUE!</v>
      </c>
      <c r="U16" t="e" vm="1">
        <f t="shared" si="10"/>
        <v>#VALUE!</v>
      </c>
    </row>
    <row r="17" spans="1:22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[1]!genNormal($E$9,$E$10)</f>
        <v>#VALUE!</v>
      </c>
      <c r="F17" t="e" vm="1">
        <f t="shared" si="0"/>
        <v>#VALUE!</v>
      </c>
      <c r="G17" t="e" vm="2">
        <f>[1]!GenLognormal($G$9,$G$10)</f>
        <v>#VALUE!</v>
      </c>
      <c r="H17" t="e" vm="2">
        <f>[1]!genBinomial(1,0.593)</f>
        <v>#VALUE!</v>
      </c>
      <c r="I17" s="13" t="e" vm="1">
        <f t="shared" si="1"/>
        <v>#VALUE!</v>
      </c>
      <c r="J17" t="e" vm="2">
        <f>[1]!genUniform($J$9,$J$10)</f>
        <v>#VALUE!</v>
      </c>
      <c r="K17" t="e" vm="1">
        <f t="shared" si="2"/>
        <v>#VALUE!</v>
      </c>
      <c r="L17" s="47" t="e" vm="1">
        <f t="shared" si="3"/>
        <v>#VALUE!</v>
      </c>
      <c r="M17" t="e" vm="1">
        <f t="shared" si="4"/>
        <v>#VALUE!</v>
      </c>
      <c r="N17" t="e" vm="2">
        <f>[1]!genUniform($N$9,$N$10)</f>
        <v>#VALUE!</v>
      </c>
      <c r="O17" t="e" vm="1">
        <f t="shared" si="5"/>
        <v>#VALUE!</v>
      </c>
      <c r="P17" s="47" t="e" vm="1">
        <f t="shared" si="6"/>
        <v>#VALUE!</v>
      </c>
      <c r="Q17" t="e" vm="1">
        <f t="shared" si="7"/>
        <v>#VALUE!</v>
      </c>
      <c r="R17" t="e" vm="2">
        <f>[1]!genUniform($R$9,$R$10)</f>
        <v>#VALUE!</v>
      </c>
      <c r="S17" t="e" vm="1">
        <f t="shared" si="8"/>
        <v>#VALUE!</v>
      </c>
      <c r="T17" s="47" t="e" vm="1">
        <f t="shared" si="9"/>
        <v>#VALUE!</v>
      </c>
      <c r="U17" t="e" vm="1">
        <f t="shared" si="10"/>
        <v>#VALUE!</v>
      </c>
      <c r="V17" t="s">
        <v>99</v>
      </c>
    </row>
    <row r="18" spans="1:22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[1]!genNormal($E$9,$E$10)</f>
        <v>#VALUE!</v>
      </c>
      <c r="F18" t="e" vm="1">
        <f t="shared" si="0"/>
        <v>#VALUE!</v>
      </c>
      <c r="G18" t="e" vm="2">
        <f>[1]!GenLognormal($G$9,$G$10)</f>
        <v>#VALUE!</v>
      </c>
      <c r="H18" t="e" vm="2">
        <f>[1]!genBinomial(1,0.593)</f>
        <v>#VALUE!</v>
      </c>
      <c r="I18" s="13" t="e" vm="1">
        <f t="shared" si="1"/>
        <v>#VALUE!</v>
      </c>
      <c r="J18" t="e" vm="2">
        <f>[1]!genUniform($J$9,$J$10)</f>
        <v>#VALUE!</v>
      </c>
      <c r="K18" t="e" vm="1">
        <f t="shared" si="2"/>
        <v>#VALUE!</v>
      </c>
      <c r="L18" s="47" t="e" vm="1">
        <f t="shared" si="3"/>
        <v>#VALUE!</v>
      </c>
      <c r="M18" t="e" vm="1">
        <f t="shared" si="4"/>
        <v>#VALUE!</v>
      </c>
      <c r="N18" t="e" vm="2">
        <f>[1]!genUniform($N$9,$N$10)</f>
        <v>#VALUE!</v>
      </c>
      <c r="O18" t="e" vm="1">
        <f t="shared" si="5"/>
        <v>#VALUE!</v>
      </c>
      <c r="P18" s="47" t="e" vm="1">
        <f t="shared" si="6"/>
        <v>#VALUE!</v>
      </c>
      <c r="Q18" t="e" vm="1">
        <f t="shared" si="7"/>
        <v>#VALUE!</v>
      </c>
      <c r="R18" t="e" vm="2">
        <f>[1]!genUniform($R$9,$R$10)</f>
        <v>#VALUE!</v>
      </c>
      <c r="S18" t="e" vm="1">
        <f t="shared" si="8"/>
        <v>#VALUE!</v>
      </c>
      <c r="T18" s="47" t="e" vm="1">
        <f t="shared" si="9"/>
        <v>#VALUE!</v>
      </c>
      <c r="U18" t="e" vm="1">
        <f t="shared" si="10"/>
        <v>#VALUE!</v>
      </c>
    </row>
    <row r="19" spans="1:22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[1]!genNormal($E$9,$E$10)</f>
        <v>#VALUE!</v>
      </c>
      <c r="F19" t="e" vm="1">
        <f t="shared" si="0"/>
        <v>#VALUE!</v>
      </c>
      <c r="G19" t="e" vm="2">
        <f>[1]!GenLognormal($G$9,$G$10)</f>
        <v>#VALUE!</v>
      </c>
      <c r="H19" t="e" vm="2">
        <f>[1]!genBinomial(1,0.593)</f>
        <v>#VALUE!</v>
      </c>
      <c r="I19" s="13" t="e" vm="1">
        <f t="shared" si="1"/>
        <v>#VALUE!</v>
      </c>
      <c r="J19" t="e" vm="2">
        <f>[1]!genUniform($J$9,$J$10)</f>
        <v>#VALUE!</v>
      </c>
      <c r="K19" t="e" vm="1">
        <f t="shared" si="2"/>
        <v>#VALUE!</v>
      </c>
      <c r="L19" s="47" t="e" vm="1">
        <f t="shared" si="3"/>
        <v>#VALUE!</v>
      </c>
      <c r="M19" t="e" vm="1">
        <f t="shared" si="4"/>
        <v>#VALUE!</v>
      </c>
      <c r="N19" t="e" vm="2">
        <f>[1]!genUniform($N$9,$N$10)</f>
        <v>#VALUE!</v>
      </c>
      <c r="O19" t="e" vm="1">
        <f t="shared" si="5"/>
        <v>#VALUE!</v>
      </c>
      <c r="P19" s="47" t="e" vm="1">
        <f t="shared" si="6"/>
        <v>#VALUE!</v>
      </c>
      <c r="Q19" t="e" vm="1">
        <f t="shared" si="7"/>
        <v>#VALUE!</v>
      </c>
      <c r="R19" t="e" vm="2">
        <f>[1]!genUniform($R$9,$R$10)</f>
        <v>#VALUE!</v>
      </c>
      <c r="S19" t="e" vm="1">
        <f t="shared" si="8"/>
        <v>#VALUE!</v>
      </c>
      <c r="T19" s="47" t="e" vm="1">
        <f t="shared" si="9"/>
        <v>#VALUE!</v>
      </c>
      <c r="U19" t="e" vm="1">
        <f t="shared" si="10"/>
        <v>#VALUE!</v>
      </c>
    </row>
    <row r="20" spans="1:22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[1]!genNormal($E$9,$E$10)</f>
        <v>#VALUE!</v>
      </c>
      <c r="F20" t="e" vm="1">
        <f t="shared" si="0"/>
        <v>#VALUE!</v>
      </c>
      <c r="G20" t="e" vm="2">
        <f>[1]!GenLognormal($G$9,$G$10)</f>
        <v>#VALUE!</v>
      </c>
      <c r="H20" t="e" vm="2">
        <f>[1]!genBinomial(1,0.593)</f>
        <v>#VALUE!</v>
      </c>
      <c r="I20" s="13" t="e" vm="1">
        <f t="shared" si="1"/>
        <v>#VALUE!</v>
      </c>
      <c r="J20" t="e" vm="2">
        <f>[1]!genUniform($J$9,$J$10)</f>
        <v>#VALUE!</v>
      </c>
      <c r="K20" t="e" vm="1">
        <f t="shared" si="2"/>
        <v>#VALUE!</v>
      </c>
      <c r="L20" s="47" t="e" vm="1">
        <f t="shared" si="3"/>
        <v>#VALUE!</v>
      </c>
      <c r="M20" t="e" vm="1">
        <f t="shared" si="4"/>
        <v>#VALUE!</v>
      </c>
      <c r="N20" t="e" vm="2">
        <f>[1]!genUniform($N$9,$N$10)</f>
        <v>#VALUE!</v>
      </c>
      <c r="O20" t="e" vm="1">
        <f t="shared" si="5"/>
        <v>#VALUE!</v>
      </c>
      <c r="P20" s="47" t="e" vm="1">
        <f t="shared" si="6"/>
        <v>#VALUE!</v>
      </c>
      <c r="Q20" t="e" vm="1">
        <f t="shared" si="7"/>
        <v>#VALUE!</v>
      </c>
      <c r="R20" t="e" vm="2">
        <f>[1]!genUniform($R$9,$R$10)</f>
        <v>#VALUE!</v>
      </c>
      <c r="S20" t="e" vm="1">
        <f t="shared" si="8"/>
        <v>#VALUE!</v>
      </c>
      <c r="T20" s="47" t="e" vm="1">
        <f t="shared" si="9"/>
        <v>#VALUE!</v>
      </c>
      <c r="U20" t="e" vm="1">
        <f t="shared" si="10"/>
        <v>#VALUE!</v>
      </c>
    </row>
    <row r="21" spans="1:22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[1]!genNormal($E$9,$E$10)</f>
        <v>#VALUE!</v>
      </c>
      <c r="F21" t="e" vm="1">
        <f t="shared" si="0"/>
        <v>#VALUE!</v>
      </c>
      <c r="G21" t="e" vm="2">
        <f>[1]!GenLognormal($G$9,$G$10)</f>
        <v>#VALUE!</v>
      </c>
      <c r="H21" t="e" vm="2">
        <f>[1]!genBinomial(1,0.593)</f>
        <v>#VALUE!</v>
      </c>
      <c r="I21" s="13" t="e" vm="1">
        <f t="shared" si="1"/>
        <v>#VALUE!</v>
      </c>
      <c r="J21" t="e" vm="2">
        <f>[1]!genUniform($J$9,$J$10)</f>
        <v>#VALUE!</v>
      </c>
      <c r="K21" t="e" vm="1">
        <f t="shared" si="2"/>
        <v>#VALUE!</v>
      </c>
      <c r="L21" s="47" t="e" vm="1">
        <f t="shared" si="3"/>
        <v>#VALUE!</v>
      </c>
      <c r="M21" t="e" vm="1">
        <f t="shared" si="4"/>
        <v>#VALUE!</v>
      </c>
      <c r="N21" t="e" vm="2">
        <f>[1]!genUniform($N$9,$N$10)</f>
        <v>#VALUE!</v>
      </c>
      <c r="O21" t="e" vm="1">
        <f t="shared" si="5"/>
        <v>#VALUE!</v>
      </c>
      <c r="P21" s="47" t="e" vm="1">
        <f t="shared" si="6"/>
        <v>#VALUE!</v>
      </c>
      <c r="Q21" t="e" vm="1">
        <f t="shared" si="7"/>
        <v>#VALUE!</v>
      </c>
      <c r="R21" t="e" vm="2">
        <f>[1]!genUniform($R$9,$R$10)</f>
        <v>#VALUE!</v>
      </c>
      <c r="S21" t="e" vm="1">
        <f t="shared" si="8"/>
        <v>#VALUE!</v>
      </c>
      <c r="T21" s="47" t="e" vm="1">
        <f t="shared" si="9"/>
        <v>#VALUE!</v>
      </c>
      <c r="U21" t="e" vm="1">
        <f t="shared" si="10"/>
        <v>#VALUE!</v>
      </c>
    </row>
    <row r="22" spans="1:22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[1]!genNormal($E$9,$E$10)</f>
        <v>#VALUE!</v>
      </c>
      <c r="F22" t="e" vm="1">
        <f t="shared" si="0"/>
        <v>#VALUE!</v>
      </c>
      <c r="G22" t="e" vm="2">
        <f>[1]!GenLognormal($G$9,$G$10)</f>
        <v>#VALUE!</v>
      </c>
      <c r="H22" t="e" vm="2">
        <f>[1]!genBinomial(1,0.593)</f>
        <v>#VALUE!</v>
      </c>
      <c r="I22" s="13" t="e" vm="1">
        <f t="shared" si="1"/>
        <v>#VALUE!</v>
      </c>
      <c r="J22" t="e" vm="2">
        <f>[1]!genUniform($J$9,$J$10)</f>
        <v>#VALUE!</v>
      </c>
      <c r="K22" t="e" vm="1">
        <f t="shared" si="2"/>
        <v>#VALUE!</v>
      </c>
      <c r="L22" s="47" t="e" vm="1">
        <f t="shared" si="3"/>
        <v>#VALUE!</v>
      </c>
      <c r="M22" t="e" vm="1">
        <f t="shared" si="4"/>
        <v>#VALUE!</v>
      </c>
      <c r="N22" t="e" vm="2">
        <f>[1]!genUniform($N$9,$N$10)</f>
        <v>#VALUE!</v>
      </c>
      <c r="O22" t="e" vm="1">
        <f t="shared" si="5"/>
        <v>#VALUE!</v>
      </c>
      <c r="P22" s="47" t="e" vm="1">
        <f t="shared" si="6"/>
        <v>#VALUE!</v>
      </c>
      <c r="Q22" t="e" vm="1">
        <f t="shared" si="7"/>
        <v>#VALUE!</v>
      </c>
      <c r="R22" t="e" vm="2">
        <f>[1]!genUniform($R$9,$R$10)</f>
        <v>#VALUE!</v>
      </c>
      <c r="S22" t="e" vm="1">
        <f t="shared" si="8"/>
        <v>#VALUE!</v>
      </c>
      <c r="T22" s="47" t="e" vm="1">
        <f t="shared" si="9"/>
        <v>#VALUE!</v>
      </c>
      <c r="U22" t="e" vm="1">
        <f t="shared" si="10"/>
        <v>#VALUE!</v>
      </c>
    </row>
    <row r="23" spans="1:22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[1]!genNormal($E$9,$E$10)</f>
        <v>#VALUE!</v>
      </c>
      <c r="F23" t="e" vm="1">
        <f t="shared" si="0"/>
        <v>#VALUE!</v>
      </c>
      <c r="G23" t="e" vm="2">
        <f>[1]!GenLognormal($G$9,$G$10)</f>
        <v>#VALUE!</v>
      </c>
      <c r="H23" t="e" vm="2">
        <f>[1]!genBinomial(1,0.593)</f>
        <v>#VALUE!</v>
      </c>
      <c r="I23" s="13" t="e" vm="1">
        <f t="shared" si="1"/>
        <v>#VALUE!</v>
      </c>
      <c r="J23" t="e" vm="2">
        <f>[1]!genUniform($J$9,$J$10)</f>
        <v>#VALUE!</v>
      </c>
      <c r="K23" t="e" vm="1">
        <f t="shared" si="2"/>
        <v>#VALUE!</v>
      </c>
      <c r="L23" s="47" t="e" vm="1">
        <f t="shared" si="3"/>
        <v>#VALUE!</v>
      </c>
      <c r="M23" t="e" vm="1">
        <f t="shared" si="4"/>
        <v>#VALUE!</v>
      </c>
      <c r="N23" t="e" vm="2">
        <f>[1]!genUniform($N$9,$N$10)</f>
        <v>#VALUE!</v>
      </c>
      <c r="O23" t="e" vm="1">
        <f t="shared" si="5"/>
        <v>#VALUE!</v>
      </c>
      <c r="P23" s="47" t="e" vm="1">
        <f t="shared" si="6"/>
        <v>#VALUE!</v>
      </c>
      <c r="Q23" t="e" vm="1">
        <f t="shared" si="7"/>
        <v>#VALUE!</v>
      </c>
      <c r="R23" t="e" vm="2">
        <f>[1]!genUniform($R$9,$R$10)</f>
        <v>#VALUE!</v>
      </c>
      <c r="S23" t="e" vm="1">
        <f t="shared" si="8"/>
        <v>#VALUE!</v>
      </c>
      <c r="T23" s="47" t="e" vm="1">
        <f t="shared" si="9"/>
        <v>#VALUE!</v>
      </c>
      <c r="U23" t="e" vm="1">
        <f t="shared" si="10"/>
        <v>#VALUE!</v>
      </c>
    </row>
    <row r="24" spans="1:22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[1]!genNormal($E$9,$E$10)</f>
        <v>#VALUE!</v>
      </c>
      <c r="F24" t="e" vm="1">
        <f t="shared" si="0"/>
        <v>#VALUE!</v>
      </c>
      <c r="G24" t="e" vm="2">
        <f>[1]!GenLognormal($G$9,$G$10)</f>
        <v>#VALUE!</v>
      </c>
      <c r="H24" t="e" vm="2">
        <f>[1]!genBinomial(1,0.593)</f>
        <v>#VALUE!</v>
      </c>
      <c r="I24" s="13" t="e" vm="1">
        <f t="shared" si="1"/>
        <v>#VALUE!</v>
      </c>
      <c r="J24" t="e" vm="2">
        <f>[1]!genUniform($J$9,$J$10)</f>
        <v>#VALUE!</v>
      </c>
      <c r="K24" t="e" vm="1">
        <f t="shared" si="2"/>
        <v>#VALUE!</v>
      </c>
      <c r="L24" s="47" t="e" vm="1">
        <f t="shared" si="3"/>
        <v>#VALUE!</v>
      </c>
      <c r="M24" t="e" vm="1">
        <f t="shared" si="4"/>
        <v>#VALUE!</v>
      </c>
      <c r="N24" t="e" vm="2">
        <f>[1]!genUniform($N$9,$N$10)</f>
        <v>#VALUE!</v>
      </c>
      <c r="O24" t="e" vm="1">
        <f t="shared" si="5"/>
        <v>#VALUE!</v>
      </c>
      <c r="P24" s="47" t="e" vm="1">
        <f t="shared" si="6"/>
        <v>#VALUE!</v>
      </c>
      <c r="Q24" t="e" vm="1">
        <f t="shared" si="7"/>
        <v>#VALUE!</v>
      </c>
      <c r="R24" t="e" vm="2">
        <f>[1]!genUniform($R$9,$R$10)</f>
        <v>#VALUE!</v>
      </c>
      <c r="S24" t="e" vm="1">
        <f t="shared" si="8"/>
        <v>#VALUE!</v>
      </c>
      <c r="T24" s="47" t="e" vm="1">
        <f t="shared" si="9"/>
        <v>#VALUE!</v>
      </c>
      <c r="U24" t="e" vm="1">
        <f t="shared" si="10"/>
        <v>#VALUE!</v>
      </c>
    </row>
    <row r="25" spans="1:22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[1]!genNormal($E$9,$E$10)</f>
        <v>#VALUE!</v>
      </c>
      <c r="F25" t="e" vm="1">
        <f t="shared" si="0"/>
        <v>#VALUE!</v>
      </c>
      <c r="G25" t="e" vm="2">
        <f>[1]!GenLognormal($G$9,$G$10)</f>
        <v>#VALUE!</v>
      </c>
      <c r="H25" t="e" vm="2">
        <f>[1]!genBinomial(1,0.593)</f>
        <v>#VALUE!</v>
      </c>
      <c r="I25" s="13" t="e" vm="1">
        <f t="shared" si="1"/>
        <v>#VALUE!</v>
      </c>
      <c r="J25" t="e" vm="2">
        <f>[1]!genUniform($J$9,$J$10)</f>
        <v>#VALUE!</v>
      </c>
      <c r="K25" t="e" vm="1">
        <f t="shared" si="2"/>
        <v>#VALUE!</v>
      </c>
      <c r="L25" s="47" t="e" vm="1">
        <f t="shared" si="3"/>
        <v>#VALUE!</v>
      </c>
      <c r="M25" t="e" vm="1">
        <f t="shared" si="4"/>
        <v>#VALUE!</v>
      </c>
      <c r="N25" t="e" vm="2">
        <f>[1]!genUniform($N$9,$N$10)</f>
        <v>#VALUE!</v>
      </c>
      <c r="O25" t="e" vm="1">
        <f t="shared" si="5"/>
        <v>#VALUE!</v>
      </c>
      <c r="P25" s="47" t="e" vm="1">
        <f t="shared" si="6"/>
        <v>#VALUE!</v>
      </c>
      <c r="Q25" t="e" vm="1">
        <f t="shared" si="7"/>
        <v>#VALUE!</v>
      </c>
      <c r="R25" t="e" vm="2">
        <f>[1]!genUniform($R$9,$R$10)</f>
        <v>#VALUE!</v>
      </c>
      <c r="S25" t="e" vm="1">
        <f t="shared" si="8"/>
        <v>#VALUE!</v>
      </c>
      <c r="T25" s="47" t="e" vm="1">
        <f t="shared" si="9"/>
        <v>#VALUE!</v>
      </c>
      <c r="U25" t="e" vm="1">
        <f t="shared" si="10"/>
        <v>#VALUE!</v>
      </c>
    </row>
    <row r="26" spans="1:22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[1]!genNormal($E$9,$E$10)</f>
        <v>#VALUE!</v>
      </c>
      <c r="F26" t="e" vm="1">
        <f t="shared" si="0"/>
        <v>#VALUE!</v>
      </c>
      <c r="G26" t="e" vm="2">
        <f>[1]!GenLognormal($G$9,$G$10)</f>
        <v>#VALUE!</v>
      </c>
      <c r="H26" t="e" vm="2">
        <f>[1]!genBinomial(1,0.593)</f>
        <v>#VALUE!</v>
      </c>
      <c r="I26" s="13" t="e" vm="1">
        <f t="shared" si="1"/>
        <v>#VALUE!</v>
      </c>
      <c r="J26" t="e" vm="2">
        <f>[1]!genUniform($J$9,$J$10)</f>
        <v>#VALUE!</v>
      </c>
      <c r="K26" t="e" vm="1">
        <f t="shared" si="2"/>
        <v>#VALUE!</v>
      </c>
      <c r="L26" s="47" t="e" vm="1">
        <f t="shared" si="3"/>
        <v>#VALUE!</v>
      </c>
      <c r="M26" t="e" vm="1">
        <f t="shared" si="4"/>
        <v>#VALUE!</v>
      </c>
      <c r="N26" t="e" vm="2">
        <f>[1]!genUniform($N$9,$N$10)</f>
        <v>#VALUE!</v>
      </c>
      <c r="O26" t="e" vm="1">
        <f t="shared" si="5"/>
        <v>#VALUE!</v>
      </c>
      <c r="P26" s="47" t="e" vm="1">
        <f t="shared" si="6"/>
        <v>#VALUE!</v>
      </c>
      <c r="Q26" t="e" vm="1">
        <f t="shared" si="7"/>
        <v>#VALUE!</v>
      </c>
      <c r="R26" t="e" vm="2">
        <f>[1]!genUniform($R$9,$R$10)</f>
        <v>#VALUE!</v>
      </c>
      <c r="S26" t="e" vm="1">
        <f t="shared" si="8"/>
        <v>#VALUE!</v>
      </c>
      <c r="T26" s="47" t="e" vm="1">
        <f t="shared" si="9"/>
        <v>#VALUE!</v>
      </c>
      <c r="U26" t="e" vm="1">
        <f t="shared" si="10"/>
        <v>#VALUE!</v>
      </c>
    </row>
    <row r="27" spans="1:22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[1]!genNormal($E$9,$E$10)</f>
        <v>#VALUE!</v>
      </c>
      <c r="F27" t="e" vm="1">
        <f t="shared" si="0"/>
        <v>#VALUE!</v>
      </c>
      <c r="G27" t="e" vm="2">
        <f>[1]!GenLognormal($G$9,$G$10)</f>
        <v>#VALUE!</v>
      </c>
      <c r="H27" t="e" vm="2">
        <f>[1]!genBinomial(1,0.593)</f>
        <v>#VALUE!</v>
      </c>
      <c r="I27" s="13" t="e" vm="1">
        <f t="shared" si="1"/>
        <v>#VALUE!</v>
      </c>
      <c r="J27" t="e" vm="2">
        <f>[1]!genUniform($J$9,$J$10)</f>
        <v>#VALUE!</v>
      </c>
      <c r="K27" t="e" vm="1">
        <f t="shared" si="2"/>
        <v>#VALUE!</v>
      </c>
      <c r="L27" s="47" t="e" vm="1">
        <f t="shared" si="3"/>
        <v>#VALUE!</v>
      </c>
      <c r="M27" t="e" vm="1">
        <f t="shared" si="4"/>
        <v>#VALUE!</v>
      </c>
      <c r="N27" t="e" vm="2">
        <f>[1]!genUniform($N$9,$N$10)</f>
        <v>#VALUE!</v>
      </c>
      <c r="O27" t="e" vm="1">
        <f t="shared" si="5"/>
        <v>#VALUE!</v>
      </c>
      <c r="P27" s="47" t="e" vm="1">
        <f t="shared" si="6"/>
        <v>#VALUE!</v>
      </c>
      <c r="Q27" t="e" vm="1">
        <f t="shared" si="7"/>
        <v>#VALUE!</v>
      </c>
      <c r="R27" t="e" vm="2">
        <f>[1]!genUniform($R$9,$R$10)</f>
        <v>#VALUE!</v>
      </c>
      <c r="S27" t="e" vm="1">
        <f t="shared" si="8"/>
        <v>#VALUE!</v>
      </c>
      <c r="T27" s="47" t="e" vm="1">
        <f t="shared" si="9"/>
        <v>#VALUE!</v>
      </c>
      <c r="U27" t="e" vm="1">
        <f t="shared" si="10"/>
        <v>#VALUE!</v>
      </c>
    </row>
    <row r="28" spans="1:22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[1]!genNormal($E$9,$E$10)</f>
        <v>#VALUE!</v>
      </c>
      <c r="F28" t="e" vm="1">
        <f t="shared" si="0"/>
        <v>#VALUE!</v>
      </c>
      <c r="G28" t="e" vm="2">
        <f>[1]!GenLognormal($G$9,$G$10)</f>
        <v>#VALUE!</v>
      </c>
      <c r="H28" t="e" vm="2">
        <f>[1]!genBinomial(1,0.593)</f>
        <v>#VALUE!</v>
      </c>
      <c r="I28" s="13" t="e" vm="1">
        <f t="shared" si="1"/>
        <v>#VALUE!</v>
      </c>
      <c r="J28" t="e" vm="2">
        <f>[1]!genUniform($J$9,$J$10)</f>
        <v>#VALUE!</v>
      </c>
      <c r="K28" t="e" vm="1">
        <f t="shared" si="2"/>
        <v>#VALUE!</v>
      </c>
      <c r="L28" s="47" t="e" vm="1">
        <f t="shared" si="3"/>
        <v>#VALUE!</v>
      </c>
      <c r="M28" t="e" vm="1">
        <f t="shared" si="4"/>
        <v>#VALUE!</v>
      </c>
      <c r="N28" t="e" vm="2">
        <f>[1]!genUniform($N$9,$N$10)</f>
        <v>#VALUE!</v>
      </c>
      <c r="O28" t="e" vm="1">
        <f t="shared" si="5"/>
        <v>#VALUE!</v>
      </c>
      <c r="P28" s="47" t="e" vm="1">
        <f t="shared" si="6"/>
        <v>#VALUE!</v>
      </c>
      <c r="Q28" t="e" vm="1">
        <f t="shared" si="7"/>
        <v>#VALUE!</v>
      </c>
      <c r="R28" t="e" vm="2">
        <f>[1]!genUniform($R$9,$R$10)</f>
        <v>#VALUE!</v>
      </c>
      <c r="S28" t="e" vm="1">
        <f t="shared" si="8"/>
        <v>#VALUE!</v>
      </c>
      <c r="T28" s="47" t="e" vm="1">
        <f t="shared" si="9"/>
        <v>#VALUE!</v>
      </c>
      <c r="U28" t="e" vm="1">
        <f t="shared" si="10"/>
        <v>#VALUE!</v>
      </c>
    </row>
    <row r="29" spans="1:22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[1]!genNormal($E$9,$E$10)</f>
        <v>#VALUE!</v>
      </c>
      <c r="F29" t="e" vm="1">
        <f t="shared" si="0"/>
        <v>#VALUE!</v>
      </c>
      <c r="G29" t="e" vm="2">
        <f>[1]!GenLognormal($G$9,$G$10)</f>
        <v>#VALUE!</v>
      </c>
      <c r="H29" t="e" vm="2">
        <f>[1]!genBinomial(1,0.593)</f>
        <v>#VALUE!</v>
      </c>
      <c r="I29" s="13" t="e" vm="1">
        <f t="shared" si="1"/>
        <v>#VALUE!</v>
      </c>
      <c r="J29" t="e" vm="2">
        <f>[1]!genUniform($J$9,$J$10)</f>
        <v>#VALUE!</v>
      </c>
      <c r="K29" t="e" vm="1">
        <f t="shared" si="2"/>
        <v>#VALUE!</v>
      </c>
      <c r="L29" s="47" t="e" vm="1">
        <f t="shared" si="3"/>
        <v>#VALUE!</v>
      </c>
      <c r="M29" t="e" vm="1">
        <f t="shared" si="4"/>
        <v>#VALUE!</v>
      </c>
      <c r="N29" t="e" vm="2">
        <f>[1]!genUniform($N$9,$N$10)</f>
        <v>#VALUE!</v>
      </c>
      <c r="O29" t="e" vm="1">
        <f t="shared" si="5"/>
        <v>#VALUE!</v>
      </c>
      <c r="P29" s="47" t="e" vm="1">
        <f t="shared" si="6"/>
        <v>#VALUE!</v>
      </c>
      <c r="Q29" t="e" vm="1">
        <f t="shared" si="7"/>
        <v>#VALUE!</v>
      </c>
      <c r="R29" t="e" vm="2">
        <f>[1]!genUniform($R$9,$R$10)</f>
        <v>#VALUE!</v>
      </c>
      <c r="S29" t="e" vm="1">
        <f t="shared" si="8"/>
        <v>#VALUE!</v>
      </c>
      <c r="T29" s="47" t="e" vm="1">
        <f t="shared" si="9"/>
        <v>#VALUE!</v>
      </c>
      <c r="U29" t="e" vm="1">
        <f t="shared" si="10"/>
        <v>#VALUE!</v>
      </c>
    </row>
    <row r="30" spans="1:22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[1]!genNormal($E$9,$E$10)</f>
        <v>#VALUE!</v>
      </c>
      <c r="F30" t="e" vm="1">
        <f t="shared" si="0"/>
        <v>#VALUE!</v>
      </c>
      <c r="G30" t="e" vm="2">
        <f>[1]!GenLognormal($G$9,$G$10)</f>
        <v>#VALUE!</v>
      </c>
      <c r="H30" t="e" vm="2">
        <f>[1]!genBinomial(1,0.593)</f>
        <v>#VALUE!</v>
      </c>
      <c r="I30" s="13" t="e" vm="1">
        <f t="shared" si="1"/>
        <v>#VALUE!</v>
      </c>
      <c r="J30" t="e" vm="2">
        <f>[1]!genUniform($J$9,$J$10)</f>
        <v>#VALUE!</v>
      </c>
      <c r="K30" t="e" vm="1">
        <f t="shared" si="2"/>
        <v>#VALUE!</v>
      </c>
      <c r="L30" s="47" t="e" vm="1">
        <f t="shared" si="3"/>
        <v>#VALUE!</v>
      </c>
      <c r="M30" t="e" vm="1">
        <f t="shared" si="4"/>
        <v>#VALUE!</v>
      </c>
      <c r="N30" t="e" vm="2">
        <f>[1]!genUniform($N$9,$N$10)</f>
        <v>#VALUE!</v>
      </c>
      <c r="O30" t="e" vm="1">
        <f t="shared" si="5"/>
        <v>#VALUE!</v>
      </c>
      <c r="P30" s="47" t="e" vm="1">
        <f t="shared" si="6"/>
        <v>#VALUE!</v>
      </c>
      <c r="Q30" t="e" vm="1">
        <f t="shared" si="7"/>
        <v>#VALUE!</v>
      </c>
      <c r="R30" t="e" vm="2">
        <f>[1]!genUniform($R$9,$R$10)</f>
        <v>#VALUE!</v>
      </c>
      <c r="S30" t="e" vm="1">
        <f t="shared" si="8"/>
        <v>#VALUE!</v>
      </c>
      <c r="T30" s="47" t="e" vm="1">
        <f t="shared" si="9"/>
        <v>#VALUE!</v>
      </c>
      <c r="U30" t="e" vm="1">
        <f t="shared" si="10"/>
        <v>#VALUE!</v>
      </c>
    </row>
    <row r="31" spans="1:22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[1]!genNormal($E$9,$E$10)</f>
        <v>#VALUE!</v>
      </c>
      <c r="F31" t="e" vm="1">
        <f t="shared" si="0"/>
        <v>#VALUE!</v>
      </c>
      <c r="G31" t="e" vm="2">
        <f>[1]!GenLognormal($G$9,$G$10)</f>
        <v>#VALUE!</v>
      </c>
      <c r="H31" t="e" vm="2">
        <f>[1]!genBinomial(1,0.593)</f>
        <v>#VALUE!</v>
      </c>
      <c r="I31" s="13" t="e" vm="1">
        <f t="shared" si="1"/>
        <v>#VALUE!</v>
      </c>
      <c r="J31" t="e" vm="2">
        <f>[1]!genUniform($J$9,$J$10)</f>
        <v>#VALUE!</v>
      </c>
      <c r="K31" t="e" vm="1">
        <f t="shared" si="2"/>
        <v>#VALUE!</v>
      </c>
      <c r="L31" s="47" t="e" vm="1">
        <f t="shared" si="3"/>
        <v>#VALUE!</v>
      </c>
      <c r="M31" t="e" vm="1">
        <f t="shared" si="4"/>
        <v>#VALUE!</v>
      </c>
      <c r="N31" t="e" vm="2">
        <f>[1]!genUniform($N$9,$N$10)</f>
        <v>#VALUE!</v>
      </c>
      <c r="O31" t="e" vm="1">
        <f t="shared" si="5"/>
        <v>#VALUE!</v>
      </c>
      <c r="P31" s="47" t="e" vm="1">
        <f t="shared" si="6"/>
        <v>#VALUE!</v>
      </c>
      <c r="Q31" t="e" vm="1">
        <f t="shared" si="7"/>
        <v>#VALUE!</v>
      </c>
      <c r="R31" t="e" vm="2">
        <f>[1]!genUniform($R$9,$R$10)</f>
        <v>#VALUE!</v>
      </c>
      <c r="S31" t="e" vm="1">
        <f t="shared" si="8"/>
        <v>#VALUE!</v>
      </c>
      <c r="T31" s="47" t="e" vm="1">
        <f t="shared" si="9"/>
        <v>#VALUE!</v>
      </c>
      <c r="U31" t="e" vm="1">
        <f t="shared" si="10"/>
        <v>#VALUE!</v>
      </c>
    </row>
    <row r="32" spans="1:22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[1]!genNormal($E$9,$E$10)</f>
        <v>#VALUE!</v>
      </c>
      <c r="F32" t="e" vm="1">
        <f t="shared" si="0"/>
        <v>#VALUE!</v>
      </c>
      <c r="G32" t="e" vm="2">
        <f>[1]!GenLognormal($G$9,$G$10)</f>
        <v>#VALUE!</v>
      </c>
      <c r="H32" t="e" vm="2">
        <f>[1]!genBinomial(1,0.593)</f>
        <v>#VALUE!</v>
      </c>
      <c r="I32" s="13" t="e" vm="1">
        <f t="shared" si="1"/>
        <v>#VALUE!</v>
      </c>
      <c r="J32" t="e" vm="2">
        <f>[1]!genUniform($J$9,$J$10)</f>
        <v>#VALUE!</v>
      </c>
      <c r="K32" t="e" vm="1">
        <f t="shared" si="2"/>
        <v>#VALUE!</v>
      </c>
      <c r="L32" s="47" t="e" vm="1">
        <f t="shared" si="3"/>
        <v>#VALUE!</v>
      </c>
      <c r="M32" t="e" vm="1">
        <f t="shared" si="4"/>
        <v>#VALUE!</v>
      </c>
      <c r="N32" t="e" vm="2">
        <f>[1]!genUniform($N$9,$N$10)</f>
        <v>#VALUE!</v>
      </c>
      <c r="O32" t="e" vm="1">
        <f t="shared" si="5"/>
        <v>#VALUE!</v>
      </c>
      <c r="P32" s="47" t="e" vm="1">
        <f t="shared" si="6"/>
        <v>#VALUE!</v>
      </c>
      <c r="Q32" t="e" vm="1">
        <f t="shared" si="7"/>
        <v>#VALUE!</v>
      </c>
      <c r="R32" t="e" vm="2">
        <f>[1]!genUniform($R$9,$R$10)</f>
        <v>#VALUE!</v>
      </c>
      <c r="S32" t="e" vm="1">
        <f t="shared" si="8"/>
        <v>#VALUE!</v>
      </c>
      <c r="T32" s="47" t="e" vm="1">
        <f t="shared" si="9"/>
        <v>#VALUE!</v>
      </c>
      <c r="U32" t="e" vm="1">
        <f t="shared" si="10"/>
        <v>#VALUE!</v>
      </c>
    </row>
    <row r="33" spans="1:21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[1]!genNormal($E$9,$E$10)</f>
        <v>#VALUE!</v>
      </c>
      <c r="F33" t="e" vm="1">
        <f t="shared" si="0"/>
        <v>#VALUE!</v>
      </c>
      <c r="G33" t="e" vm="2">
        <f>[1]!GenLognormal($G$9,$G$10)</f>
        <v>#VALUE!</v>
      </c>
      <c r="H33" t="e" vm="2">
        <f>[1]!genBinomial(1,0.593)</f>
        <v>#VALUE!</v>
      </c>
      <c r="I33" s="13" t="e" vm="1">
        <f t="shared" si="1"/>
        <v>#VALUE!</v>
      </c>
      <c r="J33" t="e" vm="2">
        <f>[1]!genUniform($J$9,$J$10)</f>
        <v>#VALUE!</v>
      </c>
      <c r="K33" t="e" vm="1">
        <f t="shared" si="2"/>
        <v>#VALUE!</v>
      </c>
      <c r="L33" s="47" t="e" vm="1">
        <f t="shared" si="3"/>
        <v>#VALUE!</v>
      </c>
      <c r="M33" t="e" vm="1">
        <f t="shared" si="4"/>
        <v>#VALUE!</v>
      </c>
      <c r="N33" t="e" vm="2">
        <f>[1]!genUniform($N$9,$N$10)</f>
        <v>#VALUE!</v>
      </c>
      <c r="O33" t="e" vm="1">
        <f t="shared" si="5"/>
        <v>#VALUE!</v>
      </c>
      <c r="P33" s="47" t="e" vm="1">
        <f t="shared" si="6"/>
        <v>#VALUE!</v>
      </c>
      <c r="Q33" t="e" vm="1">
        <f t="shared" si="7"/>
        <v>#VALUE!</v>
      </c>
      <c r="R33" t="e" vm="2">
        <f>[1]!genUniform($R$9,$R$10)</f>
        <v>#VALUE!</v>
      </c>
      <c r="S33" t="e" vm="1">
        <f t="shared" si="8"/>
        <v>#VALUE!</v>
      </c>
      <c r="T33" s="47" t="e" vm="1">
        <f t="shared" si="9"/>
        <v>#VALUE!</v>
      </c>
      <c r="U33" t="e" vm="1">
        <f t="shared" si="10"/>
        <v>#VALUE!</v>
      </c>
    </row>
    <row r="34" spans="1:21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[1]!genNormal($E$9,$E$10)</f>
        <v>#VALUE!</v>
      </c>
      <c r="F34" t="e" vm="1">
        <f t="shared" si="0"/>
        <v>#VALUE!</v>
      </c>
      <c r="G34" t="e" vm="2">
        <f>[1]!GenLognormal($G$9,$G$10)</f>
        <v>#VALUE!</v>
      </c>
      <c r="H34" t="e" vm="2">
        <f>[1]!genBinomial(1,0.593)</f>
        <v>#VALUE!</v>
      </c>
      <c r="I34" s="13" t="e" vm="1">
        <f t="shared" si="1"/>
        <v>#VALUE!</v>
      </c>
      <c r="J34" t="e" vm="2">
        <f>[1]!genUniform($J$9,$J$10)</f>
        <v>#VALUE!</v>
      </c>
      <c r="K34" t="e" vm="1">
        <f t="shared" si="2"/>
        <v>#VALUE!</v>
      </c>
      <c r="L34" s="47" t="e" vm="1">
        <f t="shared" si="3"/>
        <v>#VALUE!</v>
      </c>
      <c r="M34" t="e" vm="1">
        <f t="shared" si="4"/>
        <v>#VALUE!</v>
      </c>
      <c r="N34" t="e" vm="2">
        <f>[1]!genUniform($N$9,$N$10)</f>
        <v>#VALUE!</v>
      </c>
      <c r="O34" t="e" vm="1">
        <f t="shared" si="5"/>
        <v>#VALUE!</v>
      </c>
      <c r="P34" s="47" t="e" vm="1">
        <f t="shared" si="6"/>
        <v>#VALUE!</v>
      </c>
      <c r="Q34" t="e" vm="1">
        <f t="shared" si="7"/>
        <v>#VALUE!</v>
      </c>
      <c r="R34" t="e" vm="2">
        <f>[1]!genUniform($R$9,$R$10)</f>
        <v>#VALUE!</v>
      </c>
      <c r="S34" t="e" vm="1">
        <f t="shared" si="8"/>
        <v>#VALUE!</v>
      </c>
      <c r="T34" s="47" t="e" vm="1">
        <f t="shared" si="9"/>
        <v>#VALUE!</v>
      </c>
      <c r="U34" t="e" vm="1">
        <f t="shared" si="10"/>
        <v>#VALUE!</v>
      </c>
    </row>
    <row r="35" spans="1:21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[1]!genNormal($E$9,$E$10)</f>
        <v>#VALUE!</v>
      </c>
      <c r="F35" t="e" vm="1">
        <f t="shared" si="0"/>
        <v>#VALUE!</v>
      </c>
      <c r="G35" t="e" vm="2">
        <f>[1]!GenLognormal($G$9,$G$10)</f>
        <v>#VALUE!</v>
      </c>
      <c r="H35" t="e" vm="2">
        <f>[1]!genBinomial(1,0.593)</f>
        <v>#VALUE!</v>
      </c>
      <c r="I35" s="13" t="e" vm="1">
        <f t="shared" si="1"/>
        <v>#VALUE!</v>
      </c>
      <c r="J35" t="e" vm="2">
        <f>[1]!genUniform($J$9,$J$10)</f>
        <v>#VALUE!</v>
      </c>
      <c r="K35" t="e" vm="1">
        <f t="shared" si="2"/>
        <v>#VALUE!</v>
      </c>
      <c r="L35" s="47" t="e" vm="1">
        <f t="shared" si="3"/>
        <v>#VALUE!</v>
      </c>
      <c r="M35" t="e" vm="1">
        <f t="shared" si="4"/>
        <v>#VALUE!</v>
      </c>
      <c r="N35" t="e" vm="2">
        <f>[1]!genUniform($N$9,$N$10)</f>
        <v>#VALUE!</v>
      </c>
      <c r="O35" t="e" vm="1">
        <f t="shared" si="5"/>
        <v>#VALUE!</v>
      </c>
      <c r="P35" s="47" t="e" vm="1">
        <f t="shared" si="6"/>
        <v>#VALUE!</v>
      </c>
      <c r="Q35" t="e" vm="1">
        <f t="shared" si="7"/>
        <v>#VALUE!</v>
      </c>
      <c r="R35" t="e" vm="2">
        <f>[1]!genUniform($R$9,$R$10)</f>
        <v>#VALUE!</v>
      </c>
      <c r="S35" t="e" vm="1">
        <f t="shared" si="8"/>
        <v>#VALUE!</v>
      </c>
      <c r="T35" s="47" t="e" vm="1">
        <f t="shared" si="9"/>
        <v>#VALUE!</v>
      </c>
      <c r="U35" t="e" vm="1">
        <f t="shared" si="10"/>
        <v>#VALUE!</v>
      </c>
    </row>
    <row r="36" spans="1:21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[1]!genNormal($E$9,$E$10)</f>
        <v>#VALUE!</v>
      </c>
      <c r="F36" t="e" vm="1">
        <f t="shared" si="0"/>
        <v>#VALUE!</v>
      </c>
      <c r="G36" t="e" vm="2">
        <f>[1]!GenLognormal($G$9,$G$10)</f>
        <v>#VALUE!</v>
      </c>
      <c r="H36" t="e" vm="2">
        <f>[1]!genBinomial(1,0.593)</f>
        <v>#VALUE!</v>
      </c>
      <c r="I36" s="13" t="e" vm="1">
        <f t="shared" si="1"/>
        <v>#VALUE!</v>
      </c>
      <c r="J36" t="e" vm="2">
        <f>[1]!genUniform($J$9,$J$10)</f>
        <v>#VALUE!</v>
      </c>
      <c r="K36" t="e" vm="1">
        <f t="shared" si="2"/>
        <v>#VALUE!</v>
      </c>
      <c r="L36" s="47" t="e" vm="1">
        <f t="shared" si="3"/>
        <v>#VALUE!</v>
      </c>
      <c r="M36" t="e" vm="1">
        <f t="shared" si="4"/>
        <v>#VALUE!</v>
      </c>
      <c r="N36" t="e" vm="2">
        <f>[1]!genUniform($N$9,$N$10)</f>
        <v>#VALUE!</v>
      </c>
      <c r="O36" t="e" vm="1">
        <f t="shared" si="5"/>
        <v>#VALUE!</v>
      </c>
      <c r="P36" s="47" t="e" vm="1">
        <f t="shared" si="6"/>
        <v>#VALUE!</v>
      </c>
      <c r="Q36" t="e" vm="1">
        <f t="shared" si="7"/>
        <v>#VALUE!</v>
      </c>
      <c r="R36" t="e" vm="2">
        <f>[1]!genUniform($R$9,$R$10)</f>
        <v>#VALUE!</v>
      </c>
      <c r="S36" t="e" vm="1">
        <f t="shared" si="8"/>
        <v>#VALUE!</v>
      </c>
      <c r="T36" s="47" t="e" vm="1">
        <f t="shared" si="9"/>
        <v>#VALUE!</v>
      </c>
      <c r="U36" t="e" vm="1">
        <f t="shared" si="10"/>
        <v>#VALUE!</v>
      </c>
    </row>
    <row r="37" spans="1:21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[1]!genNormal($E$9,$E$10)</f>
        <v>#VALUE!</v>
      </c>
      <c r="F37" t="e" vm="1">
        <f t="shared" si="0"/>
        <v>#VALUE!</v>
      </c>
      <c r="G37" t="e" vm="2">
        <f>[1]!GenLognormal($G$9,$G$10)</f>
        <v>#VALUE!</v>
      </c>
      <c r="H37" t="e" vm="2">
        <f>[1]!genBinomial(1,0.593)</f>
        <v>#VALUE!</v>
      </c>
      <c r="I37" s="13" t="e" vm="1">
        <f t="shared" si="1"/>
        <v>#VALUE!</v>
      </c>
      <c r="J37" t="e" vm="2">
        <f>[1]!genUniform($J$9,$J$10)</f>
        <v>#VALUE!</v>
      </c>
      <c r="K37" t="e" vm="1">
        <f t="shared" si="2"/>
        <v>#VALUE!</v>
      </c>
      <c r="L37" s="47" t="e" vm="1">
        <f t="shared" si="3"/>
        <v>#VALUE!</v>
      </c>
      <c r="M37" t="e" vm="1">
        <f t="shared" si="4"/>
        <v>#VALUE!</v>
      </c>
      <c r="N37" t="e" vm="2">
        <f>[1]!genUniform($N$9,$N$10)</f>
        <v>#VALUE!</v>
      </c>
      <c r="O37" t="e" vm="1">
        <f t="shared" si="5"/>
        <v>#VALUE!</v>
      </c>
      <c r="P37" s="47" t="e" vm="1">
        <f t="shared" si="6"/>
        <v>#VALUE!</v>
      </c>
      <c r="Q37" t="e" vm="1">
        <f t="shared" si="7"/>
        <v>#VALUE!</v>
      </c>
      <c r="R37" t="e" vm="2">
        <f>[1]!genUniform($R$9,$R$10)</f>
        <v>#VALUE!</v>
      </c>
      <c r="S37" t="e" vm="1">
        <f t="shared" si="8"/>
        <v>#VALUE!</v>
      </c>
      <c r="T37" s="47" t="e" vm="1">
        <f t="shared" si="9"/>
        <v>#VALUE!</v>
      </c>
      <c r="U37" t="e" vm="1">
        <f t="shared" si="10"/>
        <v>#VALUE!</v>
      </c>
    </row>
    <row r="38" spans="1:21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[1]!genNormal($E$9,$E$10)</f>
        <v>#VALUE!</v>
      </c>
      <c r="F38" t="e" vm="1">
        <f t="shared" si="0"/>
        <v>#VALUE!</v>
      </c>
      <c r="G38" t="e" vm="2">
        <f>[1]!GenLognormal($G$9,$G$10)</f>
        <v>#VALUE!</v>
      </c>
      <c r="H38" t="e" vm="2">
        <f>[1]!genBinomial(1,0.593)</f>
        <v>#VALUE!</v>
      </c>
      <c r="I38" s="13" t="e" vm="1">
        <f t="shared" si="1"/>
        <v>#VALUE!</v>
      </c>
      <c r="J38" t="e" vm="2">
        <f>[1]!genUniform($J$9,$J$10)</f>
        <v>#VALUE!</v>
      </c>
      <c r="K38" t="e" vm="1">
        <f t="shared" si="2"/>
        <v>#VALUE!</v>
      </c>
      <c r="L38" s="47" t="e" vm="1">
        <f t="shared" si="3"/>
        <v>#VALUE!</v>
      </c>
      <c r="M38" t="e" vm="1">
        <f t="shared" si="4"/>
        <v>#VALUE!</v>
      </c>
      <c r="N38" t="e" vm="2">
        <f>[1]!genUniform($N$9,$N$10)</f>
        <v>#VALUE!</v>
      </c>
      <c r="O38" t="e" vm="1">
        <f t="shared" si="5"/>
        <v>#VALUE!</v>
      </c>
      <c r="P38" s="47" t="e" vm="1">
        <f t="shared" si="6"/>
        <v>#VALUE!</v>
      </c>
      <c r="Q38" t="e" vm="1">
        <f t="shared" si="7"/>
        <v>#VALUE!</v>
      </c>
      <c r="R38" t="e" vm="2">
        <f>[1]!genUniform($R$9,$R$10)</f>
        <v>#VALUE!</v>
      </c>
      <c r="S38" t="e" vm="1">
        <f t="shared" si="8"/>
        <v>#VALUE!</v>
      </c>
      <c r="T38" s="47" t="e" vm="1">
        <f t="shared" si="9"/>
        <v>#VALUE!</v>
      </c>
      <c r="U38" t="e" vm="1">
        <f t="shared" si="10"/>
        <v>#VALUE!</v>
      </c>
    </row>
    <row r="39" spans="1:21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[1]!genNormal($E$9,$E$10)</f>
        <v>#VALUE!</v>
      </c>
      <c r="F39" t="e" vm="1">
        <f t="shared" si="0"/>
        <v>#VALUE!</v>
      </c>
      <c r="G39" t="e" vm="2">
        <f>[1]!GenLognormal($G$9,$G$10)</f>
        <v>#VALUE!</v>
      </c>
      <c r="H39" t="e" vm="2">
        <f>[1]!genBinomial(1,0.593)</f>
        <v>#VALUE!</v>
      </c>
      <c r="I39" s="13" t="e" vm="1">
        <f t="shared" si="1"/>
        <v>#VALUE!</v>
      </c>
      <c r="J39" t="e" vm="2">
        <f>[1]!genUniform($J$9,$J$10)</f>
        <v>#VALUE!</v>
      </c>
      <c r="K39" t="e" vm="1">
        <f t="shared" si="2"/>
        <v>#VALUE!</v>
      </c>
      <c r="L39" s="47" t="e" vm="1">
        <f t="shared" si="3"/>
        <v>#VALUE!</v>
      </c>
      <c r="M39" t="e" vm="1">
        <f t="shared" si="4"/>
        <v>#VALUE!</v>
      </c>
      <c r="N39" t="e" vm="2">
        <f>[1]!genUniform($N$9,$N$10)</f>
        <v>#VALUE!</v>
      </c>
      <c r="O39" t="e" vm="1">
        <f t="shared" si="5"/>
        <v>#VALUE!</v>
      </c>
      <c r="P39" s="47" t="e" vm="1">
        <f t="shared" si="6"/>
        <v>#VALUE!</v>
      </c>
      <c r="Q39" t="e" vm="1">
        <f t="shared" si="7"/>
        <v>#VALUE!</v>
      </c>
      <c r="R39" t="e" vm="2">
        <f>[1]!genUniform($R$9,$R$10)</f>
        <v>#VALUE!</v>
      </c>
      <c r="S39" t="e" vm="1">
        <f t="shared" si="8"/>
        <v>#VALUE!</v>
      </c>
      <c r="T39" s="47" t="e" vm="1">
        <f t="shared" si="9"/>
        <v>#VALUE!</v>
      </c>
      <c r="U39" t="e" vm="1">
        <f t="shared" si="10"/>
        <v>#VALUE!</v>
      </c>
    </row>
    <row r="40" spans="1:21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[1]!genNormal($E$9,$E$10)</f>
        <v>#VALUE!</v>
      </c>
      <c r="F40" t="e" vm="1">
        <f t="shared" si="0"/>
        <v>#VALUE!</v>
      </c>
      <c r="G40" t="e" vm="2">
        <f>[1]!GenLognormal($G$9,$G$10)</f>
        <v>#VALUE!</v>
      </c>
      <c r="H40" t="e" vm="2">
        <f>[1]!genBinomial(1,0.593)</f>
        <v>#VALUE!</v>
      </c>
      <c r="I40" s="13" t="e" vm="1">
        <f t="shared" si="1"/>
        <v>#VALUE!</v>
      </c>
      <c r="J40" t="e" vm="2">
        <f>[1]!genUniform($J$9,$J$10)</f>
        <v>#VALUE!</v>
      </c>
      <c r="K40" t="e" vm="1">
        <f t="shared" si="2"/>
        <v>#VALUE!</v>
      </c>
      <c r="L40" s="47" t="e" vm="1">
        <f t="shared" si="3"/>
        <v>#VALUE!</v>
      </c>
      <c r="M40" t="e" vm="1">
        <f t="shared" si="4"/>
        <v>#VALUE!</v>
      </c>
      <c r="N40" t="e" vm="2">
        <f>[1]!genUniform($N$9,$N$10)</f>
        <v>#VALUE!</v>
      </c>
      <c r="O40" t="e" vm="1">
        <f t="shared" si="5"/>
        <v>#VALUE!</v>
      </c>
      <c r="P40" s="47" t="e" vm="1">
        <f t="shared" si="6"/>
        <v>#VALUE!</v>
      </c>
      <c r="Q40" t="e" vm="1">
        <f t="shared" si="7"/>
        <v>#VALUE!</v>
      </c>
      <c r="R40" t="e" vm="2">
        <f>[1]!genUniform($R$9,$R$10)</f>
        <v>#VALUE!</v>
      </c>
      <c r="S40" t="e" vm="1">
        <f t="shared" si="8"/>
        <v>#VALUE!</v>
      </c>
      <c r="T40" s="47" t="e" vm="1">
        <f t="shared" si="9"/>
        <v>#VALUE!</v>
      </c>
      <c r="U40" t="e" vm="1">
        <f t="shared" si="10"/>
        <v>#VALUE!</v>
      </c>
    </row>
    <row r="41" spans="1:21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[1]!genNormal($E$9,$E$10)</f>
        <v>#VALUE!</v>
      </c>
      <c r="F41" t="e" vm="1">
        <f t="shared" si="0"/>
        <v>#VALUE!</v>
      </c>
      <c r="G41" t="e" vm="2">
        <f>[1]!GenLognormal($G$9,$G$10)</f>
        <v>#VALUE!</v>
      </c>
      <c r="H41" t="e" vm="2">
        <f>[1]!genBinomial(1,0.593)</f>
        <v>#VALUE!</v>
      </c>
      <c r="I41" s="13" t="e" vm="1">
        <f t="shared" si="1"/>
        <v>#VALUE!</v>
      </c>
      <c r="J41" t="e" vm="2">
        <f>[1]!genUniform($J$9,$J$10)</f>
        <v>#VALUE!</v>
      </c>
      <c r="K41" t="e" vm="1">
        <f t="shared" si="2"/>
        <v>#VALUE!</v>
      </c>
      <c r="L41" s="47" t="e" vm="1">
        <f t="shared" si="3"/>
        <v>#VALUE!</v>
      </c>
      <c r="M41" t="e" vm="1">
        <f t="shared" si="4"/>
        <v>#VALUE!</v>
      </c>
      <c r="N41" t="e" vm="2">
        <f>[1]!genUniform($N$9,$N$10)</f>
        <v>#VALUE!</v>
      </c>
      <c r="O41" t="e" vm="1">
        <f t="shared" si="5"/>
        <v>#VALUE!</v>
      </c>
      <c r="P41" s="47" t="e" vm="1">
        <f t="shared" si="6"/>
        <v>#VALUE!</v>
      </c>
      <c r="Q41" t="e" vm="1">
        <f t="shared" si="7"/>
        <v>#VALUE!</v>
      </c>
      <c r="R41" t="e" vm="2">
        <f>[1]!genUniform($R$9,$R$10)</f>
        <v>#VALUE!</v>
      </c>
      <c r="S41" t="e" vm="1">
        <f t="shared" si="8"/>
        <v>#VALUE!</v>
      </c>
      <c r="T41" s="47" t="e" vm="1">
        <f t="shared" si="9"/>
        <v>#VALUE!</v>
      </c>
      <c r="U41" t="e" vm="1">
        <f t="shared" si="10"/>
        <v>#VALUE!</v>
      </c>
    </row>
    <row r="42" spans="1:21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[1]!genNormal($E$9,$E$10)</f>
        <v>#VALUE!</v>
      </c>
      <c r="F42" t="e" vm="1">
        <f t="shared" si="0"/>
        <v>#VALUE!</v>
      </c>
      <c r="G42" t="e" vm="2">
        <f>[1]!GenLognormal($G$9,$G$10)</f>
        <v>#VALUE!</v>
      </c>
      <c r="H42" t="e" vm="2">
        <f>[1]!genBinomial(1,0.593)</f>
        <v>#VALUE!</v>
      </c>
      <c r="I42" s="13" t="e" vm="1">
        <f t="shared" si="1"/>
        <v>#VALUE!</v>
      </c>
      <c r="J42" t="e" vm="2">
        <f>[1]!genUniform($J$9,$J$10)</f>
        <v>#VALUE!</v>
      </c>
      <c r="K42" t="e" vm="1">
        <f t="shared" si="2"/>
        <v>#VALUE!</v>
      </c>
      <c r="L42" s="47" t="e" vm="1">
        <f t="shared" si="3"/>
        <v>#VALUE!</v>
      </c>
      <c r="M42" t="e" vm="1">
        <f t="shared" si="4"/>
        <v>#VALUE!</v>
      </c>
      <c r="N42" t="e" vm="2">
        <f>[1]!genUniform($N$9,$N$10)</f>
        <v>#VALUE!</v>
      </c>
      <c r="O42" t="e" vm="1">
        <f t="shared" si="5"/>
        <v>#VALUE!</v>
      </c>
      <c r="P42" s="47" t="e" vm="1">
        <f t="shared" si="6"/>
        <v>#VALUE!</v>
      </c>
      <c r="Q42" t="e" vm="1">
        <f t="shared" si="7"/>
        <v>#VALUE!</v>
      </c>
      <c r="R42" t="e" vm="2">
        <f>[1]!genUniform($R$9,$R$10)</f>
        <v>#VALUE!</v>
      </c>
      <c r="S42" t="e" vm="1">
        <f t="shared" si="8"/>
        <v>#VALUE!</v>
      </c>
      <c r="T42" s="47" t="e" vm="1">
        <f t="shared" si="9"/>
        <v>#VALUE!</v>
      </c>
      <c r="U42" t="e" vm="1">
        <f t="shared" si="10"/>
        <v>#VALUE!</v>
      </c>
    </row>
    <row r="43" spans="1:21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[1]!genNormal($E$9,$E$10)</f>
        <v>#VALUE!</v>
      </c>
      <c r="F43" t="e" vm="1">
        <f t="shared" si="0"/>
        <v>#VALUE!</v>
      </c>
      <c r="G43" t="e" vm="2">
        <f>[1]!GenLognormal($G$9,$G$10)</f>
        <v>#VALUE!</v>
      </c>
      <c r="H43" t="e" vm="2">
        <f>[1]!genBinomial(1,0.593)</f>
        <v>#VALUE!</v>
      </c>
      <c r="I43" s="13" t="e" vm="1">
        <f t="shared" si="1"/>
        <v>#VALUE!</v>
      </c>
      <c r="J43" t="e" vm="2">
        <f>[1]!genUniform($J$9,$J$10)</f>
        <v>#VALUE!</v>
      </c>
      <c r="K43" t="e" vm="1">
        <f t="shared" si="2"/>
        <v>#VALUE!</v>
      </c>
      <c r="L43" s="47" t="e" vm="1">
        <f t="shared" si="3"/>
        <v>#VALUE!</v>
      </c>
      <c r="M43" t="e" vm="1">
        <f t="shared" si="4"/>
        <v>#VALUE!</v>
      </c>
      <c r="N43" t="e" vm="2">
        <f>[1]!genUniform($N$9,$N$10)</f>
        <v>#VALUE!</v>
      </c>
      <c r="O43" t="e" vm="1">
        <f t="shared" si="5"/>
        <v>#VALUE!</v>
      </c>
      <c r="P43" s="47" t="e" vm="1">
        <f t="shared" si="6"/>
        <v>#VALUE!</v>
      </c>
      <c r="Q43" t="e" vm="1">
        <f t="shared" si="7"/>
        <v>#VALUE!</v>
      </c>
      <c r="R43" t="e" vm="2">
        <f>[1]!genUniform($R$9,$R$10)</f>
        <v>#VALUE!</v>
      </c>
      <c r="S43" t="e" vm="1">
        <f t="shared" si="8"/>
        <v>#VALUE!</v>
      </c>
      <c r="T43" s="47" t="e" vm="1">
        <f t="shared" si="9"/>
        <v>#VALUE!</v>
      </c>
      <c r="U43" t="e" vm="1">
        <f t="shared" si="10"/>
        <v>#VALUE!</v>
      </c>
    </row>
    <row r="44" spans="1:21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[1]!genNormal($E$9,$E$10)</f>
        <v>#VALUE!</v>
      </c>
      <c r="F44" t="e" vm="1">
        <f t="shared" si="0"/>
        <v>#VALUE!</v>
      </c>
      <c r="G44" t="e" vm="2">
        <f>[1]!GenLognormal($G$9,$G$10)</f>
        <v>#VALUE!</v>
      </c>
      <c r="H44" t="e" vm="2">
        <f>[1]!genBinomial(1,0.593)</f>
        <v>#VALUE!</v>
      </c>
      <c r="I44" s="13" t="e" vm="1">
        <f t="shared" si="1"/>
        <v>#VALUE!</v>
      </c>
      <c r="J44" t="e" vm="2">
        <f>[1]!genUniform($J$9,$J$10)</f>
        <v>#VALUE!</v>
      </c>
      <c r="K44" t="e" vm="1">
        <f t="shared" si="2"/>
        <v>#VALUE!</v>
      </c>
      <c r="L44" s="47" t="e" vm="1">
        <f t="shared" si="3"/>
        <v>#VALUE!</v>
      </c>
      <c r="M44" t="e" vm="1">
        <f t="shared" si="4"/>
        <v>#VALUE!</v>
      </c>
      <c r="N44" t="e" vm="2">
        <f>[1]!genUniform($N$9,$N$10)</f>
        <v>#VALUE!</v>
      </c>
      <c r="O44" t="e" vm="1">
        <f t="shared" si="5"/>
        <v>#VALUE!</v>
      </c>
      <c r="P44" s="47" t="e" vm="1">
        <f t="shared" si="6"/>
        <v>#VALUE!</v>
      </c>
      <c r="Q44" t="e" vm="1">
        <f t="shared" si="7"/>
        <v>#VALUE!</v>
      </c>
      <c r="R44" t="e" vm="2">
        <f>[1]!genUniform($R$9,$R$10)</f>
        <v>#VALUE!</v>
      </c>
      <c r="S44" t="e" vm="1">
        <f t="shared" si="8"/>
        <v>#VALUE!</v>
      </c>
      <c r="T44" s="47" t="e" vm="1">
        <f t="shared" si="9"/>
        <v>#VALUE!</v>
      </c>
      <c r="U44" t="e" vm="1">
        <f t="shared" si="10"/>
        <v>#VALUE!</v>
      </c>
    </row>
    <row r="45" spans="1:21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[1]!genNormal($E$9,$E$10)</f>
        <v>#VALUE!</v>
      </c>
      <c r="F45" t="e" vm="1">
        <f t="shared" si="0"/>
        <v>#VALUE!</v>
      </c>
      <c r="G45" t="e" vm="2">
        <f>[1]!GenLognormal($G$9,$G$10)</f>
        <v>#VALUE!</v>
      </c>
      <c r="H45" t="e" vm="2">
        <f>[1]!genBinomial(1,0.593)</f>
        <v>#VALUE!</v>
      </c>
      <c r="I45" s="13" t="e" vm="1">
        <f t="shared" si="1"/>
        <v>#VALUE!</v>
      </c>
      <c r="J45" t="e" vm="2">
        <f>[1]!genUniform($J$9,$J$10)</f>
        <v>#VALUE!</v>
      </c>
      <c r="K45" t="e" vm="1">
        <f t="shared" si="2"/>
        <v>#VALUE!</v>
      </c>
      <c r="L45" s="47" t="e" vm="1">
        <f t="shared" si="3"/>
        <v>#VALUE!</v>
      </c>
      <c r="M45" t="e" vm="1">
        <f t="shared" si="4"/>
        <v>#VALUE!</v>
      </c>
      <c r="N45" t="e" vm="2">
        <f>[1]!genUniform($N$9,$N$10)</f>
        <v>#VALUE!</v>
      </c>
      <c r="O45" t="e" vm="1">
        <f t="shared" si="5"/>
        <v>#VALUE!</v>
      </c>
      <c r="P45" s="47" t="e" vm="1">
        <f t="shared" si="6"/>
        <v>#VALUE!</v>
      </c>
      <c r="Q45" t="e" vm="1">
        <f t="shared" si="7"/>
        <v>#VALUE!</v>
      </c>
      <c r="R45" t="e" vm="2">
        <f>[1]!genUniform($R$9,$R$10)</f>
        <v>#VALUE!</v>
      </c>
      <c r="S45" t="e" vm="1">
        <f t="shared" si="8"/>
        <v>#VALUE!</v>
      </c>
      <c r="T45" s="47" t="e" vm="1">
        <f t="shared" si="9"/>
        <v>#VALUE!</v>
      </c>
      <c r="U45" t="e" vm="1">
        <f t="shared" si="10"/>
        <v>#VALUE!</v>
      </c>
    </row>
    <row r="46" spans="1:21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[1]!genNormal($E$9,$E$10)</f>
        <v>#VALUE!</v>
      </c>
      <c r="F46" t="e" vm="1">
        <f t="shared" si="0"/>
        <v>#VALUE!</v>
      </c>
      <c r="G46" t="e" vm="2">
        <f>[1]!GenLognormal($G$9,$G$10)</f>
        <v>#VALUE!</v>
      </c>
      <c r="H46" t="e" vm="2">
        <f>[1]!genBinomial(1,0.593)</f>
        <v>#VALUE!</v>
      </c>
      <c r="I46" s="13" t="e" vm="1">
        <f t="shared" si="1"/>
        <v>#VALUE!</v>
      </c>
      <c r="J46" t="e" vm="2">
        <f>[1]!genUniform($J$9,$J$10)</f>
        <v>#VALUE!</v>
      </c>
      <c r="K46" t="e" vm="1">
        <f t="shared" si="2"/>
        <v>#VALUE!</v>
      </c>
      <c r="L46" s="47" t="e" vm="1">
        <f t="shared" si="3"/>
        <v>#VALUE!</v>
      </c>
      <c r="M46" t="e" vm="1">
        <f t="shared" si="4"/>
        <v>#VALUE!</v>
      </c>
      <c r="N46" t="e" vm="2">
        <f>[1]!genUniform($N$9,$N$10)</f>
        <v>#VALUE!</v>
      </c>
      <c r="O46" t="e" vm="1">
        <f t="shared" si="5"/>
        <v>#VALUE!</v>
      </c>
      <c r="P46" s="47" t="e" vm="1">
        <f t="shared" si="6"/>
        <v>#VALUE!</v>
      </c>
      <c r="Q46" t="e" vm="1">
        <f t="shared" si="7"/>
        <v>#VALUE!</v>
      </c>
      <c r="R46" t="e" vm="2">
        <f>[1]!genUniform($R$9,$R$10)</f>
        <v>#VALUE!</v>
      </c>
      <c r="S46" t="e" vm="1">
        <f t="shared" si="8"/>
        <v>#VALUE!</v>
      </c>
      <c r="T46" s="47" t="e" vm="1">
        <f t="shared" si="9"/>
        <v>#VALUE!</v>
      </c>
      <c r="U46" t="e" vm="1">
        <f t="shared" si="10"/>
        <v>#VALUE!</v>
      </c>
    </row>
    <row r="47" spans="1:21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[1]!genNormal($E$9,$E$10)</f>
        <v>#VALUE!</v>
      </c>
      <c r="F47" t="e" vm="1">
        <f t="shared" si="0"/>
        <v>#VALUE!</v>
      </c>
      <c r="G47" t="e" vm="2">
        <f>[1]!GenLognormal($G$9,$G$10)</f>
        <v>#VALUE!</v>
      </c>
      <c r="H47" t="e" vm="2">
        <f>[1]!genBinomial(1,0.593)</f>
        <v>#VALUE!</v>
      </c>
      <c r="I47" s="13" t="e" vm="1">
        <f t="shared" si="1"/>
        <v>#VALUE!</v>
      </c>
      <c r="J47" t="e" vm="2">
        <f>[1]!genUniform($J$9,$J$10)</f>
        <v>#VALUE!</v>
      </c>
      <c r="K47" t="e" vm="1">
        <f t="shared" si="2"/>
        <v>#VALUE!</v>
      </c>
      <c r="L47" s="47" t="e" vm="1">
        <f t="shared" si="3"/>
        <v>#VALUE!</v>
      </c>
      <c r="M47" t="e" vm="1">
        <f t="shared" si="4"/>
        <v>#VALUE!</v>
      </c>
      <c r="N47" t="e" vm="2">
        <f>[1]!genUniform($N$9,$N$10)</f>
        <v>#VALUE!</v>
      </c>
      <c r="O47" t="e" vm="1">
        <f t="shared" si="5"/>
        <v>#VALUE!</v>
      </c>
      <c r="P47" s="47" t="e" vm="1">
        <f t="shared" si="6"/>
        <v>#VALUE!</v>
      </c>
      <c r="Q47" t="e" vm="1">
        <f t="shared" si="7"/>
        <v>#VALUE!</v>
      </c>
      <c r="R47" t="e" vm="2">
        <f>[1]!genUniform($R$9,$R$10)</f>
        <v>#VALUE!</v>
      </c>
      <c r="S47" t="e" vm="1">
        <f t="shared" si="8"/>
        <v>#VALUE!</v>
      </c>
      <c r="T47" s="47" t="e" vm="1">
        <f t="shared" si="9"/>
        <v>#VALUE!</v>
      </c>
      <c r="U47" t="e" vm="1">
        <f t="shared" si="10"/>
        <v>#VALUE!</v>
      </c>
    </row>
    <row r="48" spans="1:21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[1]!genNormal($E$9,$E$10)</f>
        <v>#VALUE!</v>
      </c>
      <c r="F48" t="e" vm="1">
        <f t="shared" si="0"/>
        <v>#VALUE!</v>
      </c>
      <c r="G48" t="e" vm="2">
        <f>[1]!GenLognormal($G$9,$G$10)</f>
        <v>#VALUE!</v>
      </c>
      <c r="H48" t="e" vm="2">
        <f>[1]!genBinomial(1,0.593)</f>
        <v>#VALUE!</v>
      </c>
      <c r="I48" s="13" t="e" vm="1">
        <f t="shared" si="1"/>
        <v>#VALUE!</v>
      </c>
      <c r="J48" t="e" vm="2">
        <f>[1]!genUniform($J$9,$J$10)</f>
        <v>#VALUE!</v>
      </c>
      <c r="K48" t="e" vm="1">
        <f t="shared" si="2"/>
        <v>#VALUE!</v>
      </c>
      <c r="L48" s="47" t="e" vm="1">
        <f t="shared" si="3"/>
        <v>#VALUE!</v>
      </c>
      <c r="M48" t="e" vm="1">
        <f t="shared" si="4"/>
        <v>#VALUE!</v>
      </c>
      <c r="N48" t="e" vm="2">
        <f>[1]!genUniform($N$9,$N$10)</f>
        <v>#VALUE!</v>
      </c>
      <c r="O48" t="e" vm="1">
        <f t="shared" si="5"/>
        <v>#VALUE!</v>
      </c>
      <c r="P48" s="47" t="e" vm="1">
        <f t="shared" si="6"/>
        <v>#VALUE!</v>
      </c>
      <c r="Q48" t="e" vm="1">
        <f t="shared" si="7"/>
        <v>#VALUE!</v>
      </c>
      <c r="R48" t="e" vm="2">
        <f>[1]!genUniform($R$9,$R$10)</f>
        <v>#VALUE!</v>
      </c>
      <c r="S48" t="e" vm="1">
        <f t="shared" si="8"/>
        <v>#VALUE!</v>
      </c>
      <c r="T48" s="47" t="e" vm="1">
        <f t="shared" si="9"/>
        <v>#VALUE!</v>
      </c>
      <c r="U48" t="e" vm="1">
        <f t="shared" si="10"/>
        <v>#VALUE!</v>
      </c>
    </row>
    <row r="49" spans="1:21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[1]!genNormal($E$9,$E$10)</f>
        <v>#VALUE!</v>
      </c>
      <c r="F49" t="e" vm="1">
        <f t="shared" si="0"/>
        <v>#VALUE!</v>
      </c>
      <c r="G49" t="e" vm="2">
        <f>[1]!GenLognormal($G$9,$G$10)</f>
        <v>#VALUE!</v>
      </c>
      <c r="H49" t="e" vm="2">
        <f>[1]!genBinomial(1,0.593)</f>
        <v>#VALUE!</v>
      </c>
      <c r="I49" s="13" t="e" vm="1">
        <f t="shared" si="1"/>
        <v>#VALUE!</v>
      </c>
      <c r="J49" t="e" vm="2">
        <f>[1]!genUniform($J$9,$J$10)</f>
        <v>#VALUE!</v>
      </c>
      <c r="K49" t="e" vm="1">
        <f t="shared" si="2"/>
        <v>#VALUE!</v>
      </c>
      <c r="L49" s="47" t="e" vm="1">
        <f t="shared" si="3"/>
        <v>#VALUE!</v>
      </c>
      <c r="M49" t="e" vm="1">
        <f t="shared" si="4"/>
        <v>#VALUE!</v>
      </c>
      <c r="N49" t="e" vm="2">
        <f>[1]!genUniform($N$9,$N$10)</f>
        <v>#VALUE!</v>
      </c>
      <c r="O49" t="e" vm="1">
        <f t="shared" si="5"/>
        <v>#VALUE!</v>
      </c>
      <c r="P49" s="47" t="e" vm="1">
        <f t="shared" si="6"/>
        <v>#VALUE!</v>
      </c>
      <c r="Q49" t="e" vm="1">
        <f t="shared" si="7"/>
        <v>#VALUE!</v>
      </c>
      <c r="R49" t="e" vm="2">
        <f>[1]!genUniform($R$9,$R$10)</f>
        <v>#VALUE!</v>
      </c>
      <c r="S49" t="e" vm="1">
        <f t="shared" si="8"/>
        <v>#VALUE!</v>
      </c>
      <c r="T49" s="47" t="e" vm="1">
        <f t="shared" si="9"/>
        <v>#VALUE!</v>
      </c>
      <c r="U49" t="e" vm="1">
        <f t="shared" si="10"/>
        <v>#VALUE!</v>
      </c>
    </row>
    <row r="50" spans="1:21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[1]!genNormal($E$9,$E$10)</f>
        <v>#VALUE!</v>
      </c>
      <c r="F50" t="e" vm="1">
        <f t="shared" si="0"/>
        <v>#VALUE!</v>
      </c>
      <c r="G50" t="e" vm="2">
        <f>[1]!GenLognormal($G$9,$G$10)</f>
        <v>#VALUE!</v>
      </c>
      <c r="H50" t="e" vm="2">
        <f>[1]!genBinomial(1,0.593)</f>
        <v>#VALUE!</v>
      </c>
      <c r="I50" s="13" t="e" vm="1">
        <f t="shared" si="1"/>
        <v>#VALUE!</v>
      </c>
      <c r="J50" t="e" vm="2">
        <f>[1]!genUniform($J$9,$J$10)</f>
        <v>#VALUE!</v>
      </c>
      <c r="K50" t="e" vm="1">
        <f t="shared" si="2"/>
        <v>#VALUE!</v>
      </c>
      <c r="L50" s="47" t="e" vm="1">
        <f t="shared" si="3"/>
        <v>#VALUE!</v>
      </c>
      <c r="M50" t="e" vm="1">
        <f t="shared" si="4"/>
        <v>#VALUE!</v>
      </c>
      <c r="N50" t="e" vm="2">
        <f>[1]!genUniform($N$9,$N$10)</f>
        <v>#VALUE!</v>
      </c>
      <c r="O50" t="e" vm="1">
        <f t="shared" si="5"/>
        <v>#VALUE!</v>
      </c>
      <c r="P50" s="47" t="e" vm="1">
        <f t="shared" si="6"/>
        <v>#VALUE!</v>
      </c>
      <c r="Q50" t="e" vm="1">
        <f t="shared" si="7"/>
        <v>#VALUE!</v>
      </c>
      <c r="R50" t="e" vm="2">
        <f>[1]!genUniform($R$9,$R$10)</f>
        <v>#VALUE!</v>
      </c>
      <c r="S50" t="e" vm="1">
        <f t="shared" si="8"/>
        <v>#VALUE!</v>
      </c>
      <c r="T50" s="47" t="e" vm="1">
        <f t="shared" si="9"/>
        <v>#VALUE!</v>
      </c>
      <c r="U50" t="e" vm="1">
        <f t="shared" si="10"/>
        <v>#VALUE!</v>
      </c>
    </row>
    <row r="51" spans="1:21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[1]!genNormal($E$9,$E$10)</f>
        <v>#VALUE!</v>
      </c>
      <c r="F51" t="e" vm="1">
        <f t="shared" si="0"/>
        <v>#VALUE!</v>
      </c>
      <c r="G51" t="e" vm="2">
        <f>[1]!GenLognormal($G$9,$G$10)</f>
        <v>#VALUE!</v>
      </c>
      <c r="H51" t="e" vm="2">
        <f>[1]!genBinomial(1,0.593)</f>
        <v>#VALUE!</v>
      </c>
      <c r="I51" s="13" t="e" vm="1">
        <f t="shared" si="1"/>
        <v>#VALUE!</v>
      </c>
      <c r="J51" t="e" vm="2">
        <f>[1]!genUniform($J$9,$J$10)</f>
        <v>#VALUE!</v>
      </c>
      <c r="K51" t="e" vm="1">
        <f t="shared" si="2"/>
        <v>#VALUE!</v>
      </c>
      <c r="L51" s="47" t="e" vm="1">
        <f t="shared" si="3"/>
        <v>#VALUE!</v>
      </c>
      <c r="M51" t="e" vm="1">
        <f t="shared" si="4"/>
        <v>#VALUE!</v>
      </c>
      <c r="N51" t="e" vm="2">
        <f>[1]!genUniform($N$9,$N$10)</f>
        <v>#VALUE!</v>
      </c>
      <c r="O51" t="e" vm="1">
        <f t="shared" si="5"/>
        <v>#VALUE!</v>
      </c>
      <c r="P51" s="47" t="e" vm="1">
        <f t="shared" si="6"/>
        <v>#VALUE!</v>
      </c>
      <c r="Q51" t="e" vm="1">
        <f t="shared" si="7"/>
        <v>#VALUE!</v>
      </c>
      <c r="R51" t="e" vm="2">
        <f>[1]!genUniform($R$9,$R$10)</f>
        <v>#VALUE!</v>
      </c>
      <c r="S51" t="e" vm="1">
        <f t="shared" si="8"/>
        <v>#VALUE!</v>
      </c>
      <c r="T51" s="47" t="e" vm="1">
        <f t="shared" si="9"/>
        <v>#VALUE!</v>
      </c>
      <c r="U51" t="e" vm="1">
        <f t="shared" si="10"/>
        <v>#VALUE!</v>
      </c>
    </row>
    <row r="52" spans="1:21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[1]!genNormal($E$9,$E$10)</f>
        <v>#VALUE!</v>
      </c>
      <c r="F52" t="e" vm="1">
        <f t="shared" si="0"/>
        <v>#VALUE!</v>
      </c>
      <c r="G52" t="e" vm="2">
        <f>[1]!GenLognormal($G$9,$G$10)</f>
        <v>#VALUE!</v>
      </c>
      <c r="H52" t="e" vm="2">
        <f>[1]!genBinomial(1,0.593)</f>
        <v>#VALUE!</v>
      </c>
      <c r="I52" s="13" t="e" vm="1">
        <f t="shared" si="1"/>
        <v>#VALUE!</v>
      </c>
      <c r="J52" t="e" vm="2">
        <f>[1]!genUniform($J$9,$J$10)</f>
        <v>#VALUE!</v>
      </c>
      <c r="K52" t="e" vm="1">
        <f t="shared" si="2"/>
        <v>#VALUE!</v>
      </c>
      <c r="L52" s="47" t="e" vm="1">
        <f t="shared" si="3"/>
        <v>#VALUE!</v>
      </c>
      <c r="M52" t="e" vm="1">
        <f t="shared" si="4"/>
        <v>#VALUE!</v>
      </c>
      <c r="N52" t="e" vm="2">
        <f>[1]!genUniform($N$9,$N$10)</f>
        <v>#VALUE!</v>
      </c>
      <c r="O52" t="e" vm="1">
        <f t="shared" si="5"/>
        <v>#VALUE!</v>
      </c>
      <c r="P52" s="47" t="e" vm="1">
        <f t="shared" si="6"/>
        <v>#VALUE!</v>
      </c>
      <c r="Q52" t="e" vm="1">
        <f t="shared" si="7"/>
        <v>#VALUE!</v>
      </c>
      <c r="R52" t="e" vm="2">
        <f>[1]!genUniform($R$9,$R$10)</f>
        <v>#VALUE!</v>
      </c>
      <c r="S52" t="e" vm="1">
        <f t="shared" si="8"/>
        <v>#VALUE!</v>
      </c>
      <c r="T52" s="47" t="e" vm="1">
        <f t="shared" si="9"/>
        <v>#VALUE!</v>
      </c>
      <c r="U52" t="e" vm="1">
        <f t="shared" si="10"/>
        <v>#VALUE!</v>
      </c>
    </row>
    <row r="53" spans="1:21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[1]!genNormal($E$9,$E$10)</f>
        <v>#VALUE!</v>
      </c>
      <c r="F53" t="e" vm="1">
        <f t="shared" si="0"/>
        <v>#VALUE!</v>
      </c>
      <c r="G53" t="e" vm="2">
        <f>[1]!GenLognormal($G$9,$G$10)</f>
        <v>#VALUE!</v>
      </c>
      <c r="H53" t="e" vm="2">
        <f>[1]!genBinomial(1,0.593)</f>
        <v>#VALUE!</v>
      </c>
      <c r="I53" s="13" t="e" vm="1">
        <f t="shared" si="1"/>
        <v>#VALUE!</v>
      </c>
      <c r="J53" t="e" vm="2">
        <f>[1]!genUniform($J$9,$J$10)</f>
        <v>#VALUE!</v>
      </c>
      <c r="K53" t="e" vm="1">
        <f t="shared" si="2"/>
        <v>#VALUE!</v>
      </c>
      <c r="L53" s="47" t="e" vm="1">
        <f t="shared" si="3"/>
        <v>#VALUE!</v>
      </c>
      <c r="M53" t="e" vm="1">
        <f t="shared" si="4"/>
        <v>#VALUE!</v>
      </c>
      <c r="N53" t="e" vm="2">
        <f>[1]!genUniform($N$9,$N$10)</f>
        <v>#VALUE!</v>
      </c>
      <c r="O53" t="e" vm="1">
        <f t="shared" si="5"/>
        <v>#VALUE!</v>
      </c>
      <c r="P53" s="47" t="e" vm="1">
        <f t="shared" si="6"/>
        <v>#VALUE!</v>
      </c>
      <c r="Q53" t="e" vm="1">
        <f t="shared" si="7"/>
        <v>#VALUE!</v>
      </c>
      <c r="R53" t="e" vm="2">
        <f>[1]!genUniform($R$9,$R$10)</f>
        <v>#VALUE!</v>
      </c>
      <c r="S53" t="e" vm="1">
        <f t="shared" si="8"/>
        <v>#VALUE!</v>
      </c>
      <c r="T53" s="47" t="e" vm="1">
        <f t="shared" si="9"/>
        <v>#VALUE!</v>
      </c>
      <c r="U53" t="e" vm="1">
        <f t="shared" si="10"/>
        <v>#VALUE!</v>
      </c>
    </row>
    <row r="54" spans="1:21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[1]!genNormal($E$9,$E$10)</f>
        <v>#VALUE!</v>
      </c>
      <c r="F54" t="e" vm="1">
        <f t="shared" si="0"/>
        <v>#VALUE!</v>
      </c>
      <c r="G54" t="e" vm="2">
        <f>[1]!GenLognormal($G$9,$G$10)</f>
        <v>#VALUE!</v>
      </c>
      <c r="H54" t="e" vm="2">
        <f>[1]!genBinomial(1,0.593)</f>
        <v>#VALUE!</v>
      </c>
      <c r="I54" s="13" t="e" vm="1">
        <f t="shared" si="1"/>
        <v>#VALUE!</v>
      </c>
      <c r="J54" t="e" vm="2">
        <f>[1]!genUniform($J$9,$J$10)</f>
        <v>#VALUE!</v>
      </c>
      <c r="K54" t="e" vm="1">
        <f t="shared" si="2"/>
        <v>#VALUE!</v>
      </c>
      <c r="L54" s="47" t="e" vm="1">
        <f t="shared" si="3"/>
        <v>#VALUE!</v>
      </c>
      <c r="M54" t="e" vm="1">
        <f t="shared" si="4"/>
        <v>#VALUE!</v>
      </c>
      <c r="N54" t="e" vm="2">
        <f>[1]!genUniform($N$9,$N$10)</f>
        <v>#VALUE!</v>
      </c>
      <c r="O54" t="e" vm="1">
        <f t="shared" si="5"/>
        <v>#VALUE!</v>
      </c>
      <c r="P54" s="47" t="e" vm="1">
        <f t="shared" si="6"/>
        <v>#VALUE!</v>
      </c>
      <c r="Q54" t="e" vm="1">
        <f t="shared" si="7"/>
        <v>#VALUE!</v>
      </c>
      <c r="R54" t="e" vm="2">
        <f>[1]!genUniform($R$9,$R$10)</f>
        <v>#VALUE!</v>
      </c>
      <c r="S54" t="e" vm="1">
        <f t="shared" si="8"/>
        <v>#VALUE!</v>
      </c>
      <c r="T54" s="47" t="e" vm="1">
        <f t="shared" si="9"/>
        <v>#VALUE!</v>
      </c>
      <c r="U54" t="e" vm="1">
        <f t="shared" si="10"/>
        <v>#VALUE!</v>
      </c>
    </row>
    <row r="55" spans="1:21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[1]!genNormal($E$9,$E$10)</f>
        <v>#VALUE!</v>
      </c>
      <c r="F55" t="e" vm="1">
        <f t="shared" si="0"/>
        <v>#VALUE!</v>
      </c>
      <c r="G55" t="e" vm="2">
        <f>[1]!GenLognormal($G$9,$G$10)</f>
        <v>#VALUE!</v>
      </c>
      <c r="H55" t="e" vm="2">
        <f>[1]!genBinomial(1,0.593)</f>
        <v>#VALUE!</v>
      </c>
      <c r="I55" s="13" t="e" vm="1">
        <f t="shared" si="1"/>
        <v>#VALUE!</v>
      </c>
      <c r="J55" t="e" vm="2">
        <f>[1]!genUniform($J$9,$J$10)</f>
        <v>#VALUE!</v>
      </c>
      <c r="K55" t="e" vm="1">
        <f t="shared" si="2"/>
        <v>#VALUE!</v>
      </c>
      <c r="L55" s="47" t="e" vm="1">
        <f t="shared" si="3"/>
        <v>#VALUE!</v>
      </c>
      <c r="M55" t="e" vm="1">
        <f t="shared" si="4"/>
        <v>#VALUE!</v>
      </c>
      <c r="N55" t="e" vm="2">
        <f>[1]!genUniform($N$9,$N$10)</f>
        <v>#VALUE!</v>
      </c>
      <c r="O55" t="e" vm="1">
        <f t="shared" si="5"/>
        <v>#VALUE!</v>
      </c>
      <c r="P55" s="47" t="e" vm="1">
        <f t="shared" si="6"/>
        <v>#VALUE!</v>
      </c>
      <c r="Q55" t="e" vm="1">
        <f t="shared" si="7"/>
        <v>#VALUE!</v>
      </c>
      <c r="R55" t="e" vm="2">
        <f>[1]!genUniform($R$9,$R$10)</f>
        <v>#VALUE!</v>
      </c>
      <c r="S55" t="e" vm="1">
        <f t="shared" si="8"/>
        <v>#VALUE!</v>
      </c>
      <c r="T55" s="47" t="e" vm="1">
        <f t="shared" si="9"/>
        <v>#VALUE!</v>
      </c>
      <c r="U55" t="e" vm="1">
        <f t="shared" si="10"/>
        <v>#VALUE!</v>
      </c>
    </row>
    <row r="56" spans="1:21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[1]!genNormal($E$9,$E$10)</f>
        <v>#VALUE!</v>
      </c>
      <c r="F56" t="e" vm="1">
        <f t="shared" si="0"/>
        <v>#VALUE!</v>
      </c>
      <c r="G56" t="e" vm="2">
        <f>[1]!GenLognormal($G$9,$G$10)</f>
        <v>#VALUE!</v>
      </c>
      <c r="H56" t="e" vm="2">
        <f>[1]!genBinomial(1,0.593)</f>
        <v>#VALUE!</v>
      </c>
      <c r="I56" s="13" t="e" vm="1">
        <f t="shared" si="1"/>
        <v>#VALUE!</v>
      </c>
      <c r="J56" t="e" vm="2">
        <f>[1]!genUniform($J$9,$J$10)</f>
        <v>#VALUE!</v>
      </c>
      <c r="K56" t="e" vm="1">
        <f t="shared" si="2"/>
        <v>#VALUE!</v>
      </c>
      <c r="L56" s="47" t="e" vm="1">
        <f t="shared" si="3"/>
        <v>#VALUE!</v>
      </c>
      <c r="M56" t="e" vm="1">
        <f t="shared" si="4"/>
        <v>#VALUE!</v>
      </c>
      <c r="N56" t="e" vm="2">
        <f>[1]!genUniform($N$9,$N$10)</f>
        <v>#VALUE!</v>
      </c>
      <c r="O56" t="e" vm="1">
        <f t="shared" si="5"/>
        <v>#VALUE!</v>
      </c>
      <c r="P56" s="47" t="e" vm="1">
        <f t="shared" si="6"/>
        <v>#VALUE!</v>
      </c>
      <c r="Q56" t="e" vm="1">
        <f t="shared" si="7"/>
        <v>#VALUE!</v>
      </c>
      <c r="R56" t="e" vm="2">
        <f>[1]!genUniform($R$9,$R$10)</f>
        <v>#VALUE!</v>
      </c>
      <c r="S56" t="e" vm="1">
        <f t="shared" si="8"/>
        <v>#VALUE!</v>
      </c>
      <c r="T56" s="47" t="e" vm="1">
        <f t="shared" si="9"/>
        <v>#VALUE!</v>
      </c>
      <c r="U56" t="e" vm="1">
        <f t="shared" si="10"/>
        <v>#VALUE!</v>
      </c>
    </row>
    <row r="57" spans="1:21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[1]!genNormal($E$9,$E$10)</f>
        <v>#VALUE!</v>
      </c>
      <c r="F57" t="e" vm="1">
        <f t="shared" si="0"/>
        <v>#VALUE!</v>
      </c>
      <c r="G57" t="e" vm="2">
        <f>[1]!GenLognormal($G$9,$G$10)</f>
        <v>#VALUE!</v>
      </c>
      <c r="H57" t="e" vm="2">
        <f>[1]!genBinomial(1,0.593)</f>
        <v>#VALUE!</v>
      </c>
      <c r="I57" s="13" t="e" vm="1">
        <f t="shared" si="1"/>
        <v>#VALUE!</v>
      </c>
      <c r="J57" t="e" vm="2">
        <f>[1]!genUniform($J$9,$J$10)</f>
        <v>#VALUE!</v>
      </c>
      <c r="K57" t="e" vm="1">
        <f t="shared" si="2"/>
        <v>#VALUE!</v>
      </c>
      <c r="L57" s="47" t="e" vm="1">
        <f t="shared" si="3"/>
        <v>#VALUE!</v>
      </c>
      <c r="M57" t="e" vm="1">
        <f t="shared" si="4"/>
        <v>#VALUE!</v>
      </c>
      <c r="N57" t="e" vm="2">
        <f>[1]!genUniform($N$9,$N$10)</f>
        <v>#VALUE!</v>
      </c>
      <c r="O57" t="e" vm="1">
        <f t="shared" si="5"/>
        <v>#VALUE!</v>
      </c>
      <c r="P57" s="47" t="e" vm="1">
        <f t="shared" si="6"/>
        <v>#VALUE!</v>
      </c>
      <c r="Q57" t="e" vm="1">
        <f t="shared" si="7"/>
        <v>#VALUE!</v>
      </c>
      <c r="R57" t="e" vm="2">
        <f>[1]!genUniform($R$9,$R$10)</f>
        <v>#VALUE!</v>
      </c>
      <c r="S57" t="e" vm="1">
        <f t="shared" si="8"/>
        <v>#VALUE!</v>
      </c>
      <c r="T57" s="47" t="e" vm="1">
        <f t="shared" si="9"/>
        <v>#VALUE!</v>
      </c>
      <c r="U57" t="e" vm="1">
        <f t="shared" si="10"/>
        <v>#VALUE!</v>
      </c>
    </row>
    <row r="58" spans="1:21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[1]!genNormal($E$9,$E$10)</f>
        <v>#VALUE!</v>
      </c>
      <c r="F58" t="e" vm="1">
        <f t="shared" si="0"/>
        <v>#VALUE!</v>
      </c>
      <c r="G58" t="e" vm="2">
        <f>[1]!GenLognormal($G$9,$G$10)</f>
        <v>#VALUE!</v>
      </c>
      <c r="H58" t="e" vm="2">
        <f>[1]!genBinomial(1,0.593)</f>
        <v>#VALUE!</v>
      </c>
      <c r="I58" s="13" t="e" vm="1">
        <f t="shared" si="1"/>
        <v>#VALUE!</v>
      </c>
      <c r="J58" t="e" vm="2">
        <f>[1]!genUniform($J$9,$J$10)</f>
        <v>#VALUE!</v>
      </c>
      <c r="K58" t="e" vm="1">
        <f t="shared" si="2"/>
        <v>#VALUE!</v>
      </c>
      <c r="L58" s="47" t="e" vm="1">
        <f t="shared" si="3"/>
        <v>#VALUE!</v>
      </c>
      <c r="M58" t="e" vm="1">
        <f t="shared" si="4"/>
        <v>#VALUE!</v>
      </c>
      <c r="N58" t="e" vm="2">
        <f>[1]!genUniform($N$9,$N$10)</f>
        <v>#VALUE!</v>
      </c>
      <c r="O58" t="e" vm="1">
        <f t="shared" si="5"/>
        <v>#VALUE!</v>
      </c>
      <c r="P58" s="47" t="e" vm="1">
        <f t="shared" si="6"/>
        <v>#VALUE!</v>
      </c>
      <c r="Q58" t="e" vm="1">
        <f t="shared" si="7"/>
        <v>#VALUE!</v>
      </c>
      <c r="R58" t="e" vm="2">
        <f>[1]!genUniform($R$9,$R$10)</f>
        <v>#VALUE!</v>
      </c>
      <c r="S58" t="e" vm="1">
        <f t="shared" si="8"/>
        <v>#VALUE!</v>
      </c>
      <c r="T58" s="47" t="e" vm="1">
        <f t="shared" si="9"/>
        <v>#VALUE!</v>
      </c>
      <c r="U58" t="e" vm="1">
        <f t="shared" si="10"/>
        <v>#VALUE!</v>
      </c>
    </row>
    <row r="59" spans="1:21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[1]!genNormal($E$9,$E$10)</f>
        <v>#VALUE!</v>
      </c>
      <c r="F59" t="e" vm="1">
        <f t="shared" si="0"/>
        <v>#VALUE!</v>
      </c>
      <c r="G59" t="e" vm="2">
        <f>[1]!GenLognormal($G$9,$G$10)</f>
        <v>#VALUE!</v>
      </c>
      <c r="H59" t="e" vm="2">
        <f>[1]!genBinomial(1,0.593)</f>
        <v>#VALUE!</v>
      </c>
      <c r="I59" s="13" t="e" vm="1">
        <f t="shared" si="1"/>
        <v>#VALUE!</v>
      </c>
      <c r="J59" t="e" vm="2">
        <f>[1]!genUniform($J$9,$J$10)</f>
        <v>#VALUE!</v>
      </c>
      <c r="K59" t="e" vm="1">
        <f t="shared" si="2"/>
        <v>#VALUE!</v>
      </c>
      <c r="L59" s="47" t="e" vm="1">
        <f t="shared" si="3"/>
        <v>#VALUE!</v>
      </c>
      <c r="M59" t="e" vm="1">
        <f t="shared" si="4"/>
        <v>#VALUE!</v>
      </c>
      <c r="N59" t="e" vm="2">
        <f>[1]!genUniform($N$9,$N$10)</f>
        <v>#VALUE!</v>
      </c>
      <c r="O59" t="e" vm="1">
        <f t="shared" si="5"/>
        <v>#VALUE!</v>
      </c>
      <c r="P59" s="47" t="e" vm="1">
        <f t="shared" si="6"/>
        <v>#VALUE!</v>
      </c>
      <c r="Q59" t="e" vm="1">
        <f t="shared" si="7"/>
        <v>#VALUE!</v>
      </c>
      <c r="R59" t="e" vm="2">
        <f>[1]!genUniform($R$9,$R$10)</f>
        <v>#VALUE!</v>
      </c>
      <c r="S59" t="e" vm="1">
        <f t="shared" si="8"/>
        <v>#VALUE!</v>
      </c>
      <c r="T59" s="47" t="e" vm="1">
        <f t="shared" si="9"/>
        <v>#VALUE!</v>
      </c>
      <c r="U59" t="e" vm="1">
        <f t="shared" si="10"/>
        <v>#VALUE!</v>
      </c>
    </row>
    <row r="60" spans="1:21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[1]!genNormal($E$9,$E$10)</f>
        <v>#VALUE!</v>
      </c>
      <c r="F60" t="e" vm="1">
        <f t="shared" si="0"/>
        <v>#VALUE!</v>
      </c>
      <c r="G60" t="e" vm="2">
        <f>[1]!GenLognormal($G$9,$G$10)</f>
        <v>#VALUE!</v>
      </c>
      <c r="H60" t="e" vm="2">
        <f>[1]!genBinomial(1,0.593)</f>
        <v>#VALUE!</v>
      </c>
      <c r="I60" s="13" t="e" vm="1">
        <f t="shared" si="1"/>
        <v>#VALUE!</v>
      </c>
      <c r="J60" t="e" vm="2">
        <f>[1]!genUniform($J$9,$J$10)</f>
        <v>#VALUE!</v>
      </c>
      <c r="K60" t="e" vm="1">
        <f t="shared" si="2"/>
        <v>#VALUE!</v>
      </c>
      <c r="L60" s="47" t="e" vm="1">
        <f t="shared" si="3"/>
        <v>#VALUE!</v>
      </c>
      <c r="M60" t="e" vm="1">
        <f t="shared" si="4"/>
        <v>#VALUE!</v>
      </c>
      <c r="N60" t="e" vm="2">
        <f>[1]!genUniform($N$9,$N$10)</f>
        <v>#VALUE!</v>
      </c>
      <c r="O60" t="e" vm="1">
        <f t="shared" si="5"/>
        <v>#VALUE!</v>
      </c>
      <c r="P60" s="47" t="e" vm="1">
        <f t="shared" si="6"/>
        <v>#VALUE!</v>
      </c>
      <c r="Q60" t="e" vm="1">
        <f t="shared" si="7"/>
        <v>#VALUE!</v>
      </c>
      <c r="R60" t="e" vm="2">
        <f>[1]!genUniform($R$9,$R$10)</f>
        <v>#VALUE!</v>
      </c>
      <c r="S60" t="e" vm="1">
        <f t="shared" si="8"/>
        <v>#VALUE!</v>
      </c>
      <c r="T60" s="47" t="e" vm="1">
        <f t="shared" si="9"/>
        <v>#VALUE!</v>
      </c>
      <c r="U60" t="e" vm="1">
        <f t="shared" si="10"/>
        <v>#VALUE!</v>
      </c>
    </row>
    <row r="61" spans="1:21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[1]!genNormal($E$9,$E$10)</f>
        <v>#VALUE!</v>
      </c>
      <c r="F61" t="e" vm="1">
        <f t="shared" si="0"/>
        <v>#VALUE!</v>
      </c>
      <c r="G61" t="e" vm="2">
        <f>[1]!GenLognormal($G$9,$G$10)</f>
        <v>#VALUE!</v>
      </c>
      <c r="H61" t="e" vm="2">
        <f>[1]!genBinomial(1,0.593)</f>
        <v>#VALUE!</v>
      </c>
      <c r="I61" s="13" t="e" vm="1">
        <f t="shared" si="1"/>
        <v>#VALUE!</v>
      </c>
      <c r="J61" t="e" vm="2">
        <f>[1]!genUniform($J$9,$J$10)</f>
        <v>#VALUE!</v>
      </c>
      <c r="K61" t="e" vm="1">
        <f t="shared" si="2"/>
        <v>#VALUE!</v>
      </c>
      <c r="L61" s="47" t="e" vm="1">
        <f t="shared" si="3"/>
        <v>#VALUE!</v>
      </c>
      <c r="M61" t="e" vm="1">
        <f t="shared" si="4"/>
        <v>#VALUE!</v>
      </c>
      <c r="N61" t="e" vm="2">
        <f>[1]!genUniform($N$9,$N$10)</f>
        <v>#VALUE!</v>
      </c>
      <c r="O61" t="e" vm="1">
        <f t="shared" si="5"/>
        <v>#VALUE!</v>
      </c>
      <c r="P61" s="47" t="e" vm="1">
        <f t="shared" si="6"/>
        <v>#VALUE!</v>
      </c>
      <c r="Q61" t="e" vm="1">
        <f t="shared" si="7"/>
        <v>#VALUE!</v>
      </c>
      <c r="R61" t="e" vm="2">
        <f>[1]!genUniform($R$9,$R$10)</f>
        <v>#VALUE!</v>
      </c>
      <c r="S61" t="e" vm="1">
        <f t="shared" si="8"/>
        <v>#VALUE!</v>
      </c>
      <c r="T61" s="47" t="e" vm="1">
        <f t="shared" si="9"/>
        <v>#VALUE!</v>
      </c>
      <c r="U61" t="e" vm="1">
        <f t="shared" si="10"/>
        <v>#VALUE!</v>
      </c>
    </row>
    <row r="62" spans="1:21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[1]!genNormal($E$9,$E$10)</f>
        <v>#VALUE!</v>
      </c>
      <c r="F62" t="e" vm="1">
        <f t="shared" si="0"/>
        <v>#VALUE!</v>
      </c>
      <c r="G62" t="e" vm="2">
        <f>[1]!GenLognormal($G$9,$G$10)</f>
        <v>#VALUE!</v>
      </c>
      <c r="H62" t="e" vm="2">
        <f>[1]!genBinomial(1,0.593)</f>
        <v>#VALUE!</v>
      </c>
      <c r="I62" s="13" t="e" vm="1">
        <f t="shared" si="1"/>
        <v>#VALUE!</v>
      </c>
      <c r="J62" t="e" vm="2">
        <f>[1]!genUniform($J$9,$J$10)</f>
        <v>#VALUE!</v>
      </c>
      <c r="K62" t="e" vm="1">
        <f t="shared" si="2"/>
        <v>#VALUE!</v>
      </c>
      <c r="L62" s="47" t="e" vm="1">
        <f t="shared" si="3"/>
        <v>#VALUE!</v>
      </c>
      <c r="M62" t="e" vm="1">
        <f t="shared" si="4"/>
        <v>#VALUE!</v>
      </c>
      <c r="N62" t="e" vm="2">
        <f>[1]!genUniform($N$9,$N$10)</f>
        <v>#VALUE!</v>
      </c>
      <c r="O62" t="e" vm="1">
        <f t="shared" si="5"/>
        <v>#VALUE!</v>
      </c>
      <c r="P62" s="47" t="e" vm="1">
        <f t="shared" si="6"/>
        <v>#VALUE!</v>
      </c>
      <c r="Q62" t="e" vm="1">
        <f t="shared" si="7"/>
        <v>#VALUE!</v>
      </c>
      <c r="R62" t="e" vm="2">
        <f>[1]!genUniform($R$9,$R$10)</f>
        <v>#VALUE!</v>
      </c>
      <c r="S62" t="e" vm="1">
        <f t="shared" si="8"/>
        <v>#VALUE!</v>
      </c>
      <c r="T62" s="47" t="e" vm="1">
        <f t="shared" si="9"/>
        <v>#VALUE!</v>
      </c>
      <c r="U62" t="e" vm="1">
        <f t="shared" si="10"/>
        <v>#VALUE!</v>
      </c>
    </row>
    <row r="63" spans="1:21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[1]!genNormal($E$9,$E$10)</f>
        <v>#VALUE!</v>
      </c>
      <c r="F63" t="e" vm="1">
        <f t="shared" si="0"/>
        <v>#VALUE!</v>
      </c>
      <c r="G63" t="e" vm="2">
        <f>[1]!GenLognormal($G$9,$G$10)</f>
        <v>#VALUE!</v>
      </c>
      <c r="H63" t="e" vm="2">
        <f>[1]!genBinomial(1,0.593)</f>
        <v>#VALUE!</v>
      </c>
      <c r="I63" s="13" t="e" vm="1">
        <f t="shared" si="1"/>
        <v>#VALUE!</v>
      </c>
      <c r="J63" t="e" vm="2">
        <f>[1]!genUniform($J$9,$J$10)</f>
        <v>#VALUE!</v>
      </c>
      <c r="K63" t="e" vm="1">
        <f t="shared" si="2"/>
        <v>#VALUE!</v>
      </c>
      <c r="L63" s="47" t="e" vm="1">
        <f t="shared" si="3"/>
        <v>#VALUE!</v>
      </c>
      <c r="M63" t="e" vm="1">
        <f t="shared" si="4"/>
        <v>#VALUE!</v>
      </c>
      <c r="N63" t="e" vm="2">
        <f>[1]!genUniform($N$9,$N$10)</f>
        <v>#VALUE!</v>
      </c>
      <c r="O63" t="e" vm="1">
        <f t="shared" si="5"/>
        <v>#VALUE!</v>
      </c>
      <c r="P63" s="47" t="e" vm="1">
        <f t="shared" si="6"/>
        <v>#VALUE!</v>
      </c>
      <c r="Q63" t="e" vm="1">
        <f t="shared" si="7"/>
        <v>#VALUE!</v>
      </c>
      <c r="R63" t="e" vm="2">
        <f>[1]!genUniform($R$9,$R$10)</f>
        <v>#VALUE!</v>
      </c>
      <c r="S63" t="e" vm="1">
        <f t="shared" si="8"/>
        <v>#VALUE!</v>
      </c>
      <c r="T63" s="47" t="e" vm="1">
        <f t="shared" si="9"/>
        <v>#VALUE!</v>
      </c>
      <c r="U63" t="e" vm="1">
        <f t="shared" si="10"/>
        <v>#VALUE!</v>
      </c>
    </row>
    <row r="64" spans="1:21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[1]!genNormal($E$9,$E$10)</f>
        <v>#VALUE!</v>
      </c>
      <c r="F64" t="e" vm="1">
        <f t="shared" si="0"/>
        <v>#VALUE!</v>
      </c>
      <c r="G64" t="e" vm="2">
        <f>[1]!GenLognormal($G$9,$G$10)</f>
        <v>#VALUE!</v>
      </c>
      <c r="H64" t="e" vm="2">
        <f>[1]!genBinomial(1,0.593)</f>
        <v>#VALUE!</v>
      </c>
      <c r="I64" s="13" t="e" vm="1">
        <f t="shared" si="1"/>
        <v>#VALUE!</v>
      </c>
      <c r="J64" t="e" vm="2">
        <f>[1]!genUniform($J$9,$J$10)</f>
        <v>#VALUE!</v>
      </c>
      <c r="K64" t="e" vm="1">
        <f t="shared" si="2"/>
        <v>#VALUE!</v>
      </c>
      <c r="L64" s="47" t="e" vm="1">
        <f t="shared" si="3"/>
        <v>#VALUE!</v>
      </c>
      <c r="M64" t="e" vm="1">
        <f t="shared" si="4"/>
        <v>#VALUE!</v>
      </c>
      <c r="N64" t="e" vm="2">
        <f>[1]!genUniform($N$9,$N$10)</f>
        <v>#VALUE!</v>
      </c>
      <c r="O64" t="e" vm="1">
        <f t="shared" si="5"/>
        <v>#VALUE!</v>
      </c>
      <c r="P64" s="47" t="e" vm="1">
        <f t="shared" si="6"/>
        <v>#VALUE!</v>
      </c>
      <c r="Q64" t="e" vm="1">
        <f t="shared" si="7"/>
        <v>#VALUE!</v>
      </c>
      <c r="R64" t="e" vm="2">
        <f>[1]!genUniform($R$9,$R$10)</f>
        <v>#VALUE!</v>
      </c>
      <c r="S64" t="e" vm="1">
        <f t="shared" si="8"/>
        <v>#VALUE!</v>
      </c>
      <c r="T64" s="47" t="e" vm="1">
        <f t="shared" si="9"/>
        <v>#VALUE!</v>
      </c>
      <c r="U64" t="e" vm="1">
        <f t="shared" si="10"/>
        <v>#VALUE!</v>
      </c>
    </row>
    <row r="65" spans="1:21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[1]!genNormal($E$9,$E$10)</f>
        <v>#VALUE!</v>
      </c>
      <c r="F65" t="e" vm="1">
        <f t="shared" si="0"/>
        <v>#VALUE!</v>
      </c>
      <c r="G65" t="e" vm="2">
        <f>[1]!GenLognormal($G$9,$G$10)</f>
        <v>#VALUE!</v>
      </c>
      <c r="H65" t="e" vm="2">
        <f>[1]!genBinomial(1,0.593)</f>
        <v>#VALUE!</v>
      </c>
      <c r="I65" s="13" t="e" vm="1">
        <f t="shared" si="1"/>
        <v>#VALUE!</v>
      </c>
      <c r="J65" t="e" vm="2">
        <f>[1]!genUniform($J$9,$J$10)</f>
        <v>#VALUE!</v>
      </c>
      <c r="K65" t="e" vm="1">
        <f t="shared" si="2"/>
        <v>#VALUE!</v>
      </c>
      <c r="L65" s="47" t="e" vm="1">
        <f t="shared" si="3"/>
        <v>#VALUE!</v>
      </c>
      <c r="M65" t="e" vm="1">
        <f t="shared" si="4"/>
        <v>#VALUE!</v>
      </c>
      <c r="N65" t="e" vm="2">
        <f>[1]!genUniform($N$9,$N$10)</f>
        <v>#VALUE!</v>
      </c>
      <c r="O65" t="e" vm="1">
        <f t="shared" si="5"/>
        <v>#VALUE!</v>
      </c>
      <c r="P65" s="47" t="e" vm="1">
        <f t="shared" si="6"/>
        <v>#VALUE!</v>
      </c>
      <c r="Q65" t="e" vm="1">
        <f t="shared" si="7"/>
        <v>#VALUE!</v>
      </c>
      <c r="R65" t="e" vm="2">
        <f>[1]!genUniform($R$9,$R$10)</f>
        <v>#VALUE!</v>
      </c>
      <c r="S65" t="e" vm="1">
        <f t="shared" si="8"/>
        <v>#VALUE!</v>
      </c>
      <c r="T65" s="47" t="e" vm="1">
        <f t="shared" si="9"/>
        <v>#VALUE!</v>
      </c>
      <c r="U65" t="e" vm="1">
        <f t="shared" si="10"/>
        <v>#VALUE!</v>
      </c>
    </row>
    <row r="66" spans="1:21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[1]!genNormal($E$9,$E$10)</f>
        <v>#VALUE!</v>
      </c>
      <c r="F66" t="e" vm="1">
        <f t="shared" si="0"/>
        <v>#VALUE!</v>
      </c>
      <c r="G66" t="e" vm="2">
        <f>[1]!GenLognormal($G$9,$G$10)</f>
        <v>#VALUE!</v>
      </c>
      <c r="H66" t="e" vm="2">
        <f>[1]!genBinomial(1,0.593)</f>
        <v>#VALUE!</v>
      </c>
      <c r="I66" s="13" t="e" vm="1">
        <f t="shared" si="1"/>
        <v>#VALUE!</v>
      </c>
      <c r="J66" t="e" vm="2">
        <f>[1]!genUniform($J$9,$J$10)</f>
        <v>#VALUE!</v>
      </c>
      <c r="K66" t="e" vm="1">
        <f t="shared" si="2"/>
        <v>#VALUE!</v>
      </c>
      <c r="L66" s="47" t="e" vm="1">
        <f t="shared" si="3"/>
        <v>#VALUE!</v>
      </c>
      <c r="M66" t="e" vm="1">
        <f t="shared" si="4"/>
        <v>#VALUE!</v>
      </c>
      <c r="N66" t="e" vm="2">
        <f>[1]!genUniform($N$9,$N$10)</f>
        <v>#VALUE!</v>
      </c>
      <c r="O66" t="e" vm="1">
        <f t="shared" si="5"/>
        <v>#VALUE!</v>
      </c>
      <c r="P66" s="47" t="e" vm="1">
        <f t="shared" si="6"/>
        <v>#VALUE!</v>
      </c>
      <c r="Q66" t="e" vm="1">
        <f t="shared" si="7"/>
        <v>#VALUE!</v>
      </c>
      <c r="R66" t="e" vm="2">
        <f>[1]!genUniform($R$9,$R$10)</f>
        <v>#VALUE!</v>
      </c>
      <c r="S66" t="e" vm="1">
        <f t="shared" si="8"/>
        <v>#VALUE!</v>
      </c>
      <c r="T66" s="47" t="e" vm="1">
        <f t="shared" si="9"/>
        <v>#VALUE!</v>
      </c>
      <c r="U66" t="e" vm="1">
        <f t="shared" si="10"/>
        <v>#VALUE!</v>
      </c>
    </row>
    <row r="67" spans="1:21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[1]!genNormal($E$9,$E$10)</f>
        <v>#VALUE!</v>
      </c>
      <c r="F67" t="e" vm="1">
        <f t="shared" si="0"/>
        <v>#VALUE!</v>
      </c>
      <c r="G67" t="e" vm="2">
        <f>[1]!GenLognormal($G$9,$G$10)</f>
        <v>#VALUE!</v>
      </c>
      <c r="H67" t="e" vm="2">
        <f>[1]!genBinomial(1,0.593)</f>
        <v>#VALUE!</v>
      </c>
      <c r="I67" s="13" t="e" vm="1">
        <f t="shared" si="1"/>
        <v>#VALUE!</v>
      </c>
      <c r="J67" t="e" vm="2">
        <f>[1]!genUniform($J$9,$J$10)</f>
        <v>#VALUE!</v>
      </c>
      <c r="K67" t="e" vm="1">
        <f t="shared" si="2"/>
        <v>#VALUE!</v>
      </c>
      <c r="L67" s="47" t="e" vm="1">
        <f t="shared" si="3"/>
        <v>#VALUE!</v>
      </c>
      <c r="M67" t="e" vm="1">
        <f t="shared" si="4"/>
        <v>#VALUE!</v>
      </c>
      <c r="N67" t="e" vm="2">
        <f>[1]!genUniform($N$9,$N$10)</f>
        <v>#VALUE!</v>
      </c>
      <c r="O67" t="e" vm="1">
        <f t="shared" si="5"/>
        <v>#VALUE!</v>
      </c>
      <c r="P67" s="47" t="e" vm="1">
        <f t="shared" si="6"/>
        <v>#VALUE!</v>
      </c>
      <c r="Q67" t="e" vm="1">
        <f t="shared" si="7"/>
        <v>#VALUE!</v>
      </c>
      <c r="R67" t="e" vm="2">
        <f>[1]!genUniform($R$9,$R$10)</f>
        <v>#VALUE!</v>
      </c>
      <c r="S67" t="e" vm="1">
        <f t="shared" si="8"/>
        <v>#VALUE!</v>
      </c>
      <c r="T67" s="47" t="e" vm="1">
        <f t="shared" si="9"/>
        <v>#VALUE!</v>
      </c>
      <c r="U67" t="e" vm="1">
        <f t="shared" si="10"/>
        <v>#VALUE!</v>
      </c>
    </row>
    <row r="68" spans="1:21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[1]!genNormal($E$9,$E$10)</f>
        <v>#VALUE!</v>
      </c>
      <c r="F68" t="e" vm="1">
        <f t="shared" si="0"/>
        <v>#VALUE!</v>
      </c>
      <c r="G68" t="e" vm="2">
        <f>[1]!GenLognormal($G$9,$G$10)</f>
        <v>#VALUE!</v>
      </c>
      <c r="H68" t="e" vm="2">
        <f>[1]!genBinomial(1,0.593)</f>
        <v>#VALUE!</v>
      </c>
      <c r="I68" s="13" t="e" vm="1">
        <f t="shared" si="1"/>
        <v>#VALUE!</v>
      </c>
      <c r="J68" t="e" vm="2">
        <f>[1]!genUniform($J$9,$J$10)</f>
        <v>#VALUE!</v>
      </c>
      <c r="K68" t="e" vm="1">
        <f t="shared" si="2"/>
        <v>#VALUE!</v>
      </c>
      <c r="L68" s="47" t="e" vm="1">
        <f t="shared" si="3"/>
        <v>#VALUE!</v>
      </c>
      <c r="M68" t="e" vm="1">
        <f t="shared" si="4"/>
        <v>#VALUE!</v>
      </c>
      <c r="N68" t="e" vm="2">
        <f>[1]!genUniform($N$9,$N$10)</f>
        <v>#VALUE!</v>
      </c>
      <c r="O68" t="e" vm="1">
        <f t="shared" si="5"/>
        <v>#VALUE!</v>
      </c>
      <c r="P68" s="47" t="e" vm="1">
        <f t="shared" si="6"/>
        <v>#VALUE!</v>
      </c>
      <c r="Q68" t="e" vm="1">
        <f t="shared" si="7"/>
        <v>#VALUE!</v>
      </c>
      <c r="R68" t="e" vm="2">
        <f>[1]!genUniform($R$9,$R$10)</f>
        <v>#VALUE!</v>
      </c>
      <c r="S68" t="e" vm="1">
        <f t="shared" si="8"/>
        <v>#VALUE!</v>
      </c>
      <c r="T68" s="47" t="e" vm="1">
        <f t="shared" si="9"/>
        <v>#VALUE!</v>
      </c>
      <c r="U68" t="e" vm="1">
        <f t="shared" si="10"/>
        <v>#VALUE!</v>
      </c>
    </row>
    <row r="69" spans="1:21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[1]!genNormal($E$9,$E$10)</f>
        <v>#VALUE!</v>
      </c>
      <c r="F69" t="e" vm="1">
        <f t="shared" si="0"/>
        <v>#VALUE!</v>
      </c>
      <c r="G69" t="e" vm="2">
        <f>[1]!GenLognormal($G$9,$G$10)</f>
        <v>#VALUE!</v>
      </c>
      <c r="H69" t="e" vm="2">
        <f>[1]!genBinomial(1,0.593)</f>
        <v>#VALUE!</v>
      </c>
      <c r="I69" s="13" t="e" vm="1">
        <f t="shared" si="1"/>
        <v>#VALUE!</v>
      </c>
      <c r="J69" t="e" vm="2">
        <f>[1]!genUniform($J$9,$J$10)</f>
        <v>#VALUE!</v>
      </c>
      <c r="K69" t="e" vm="1">
        <f t="shared" si="2"/>
        <v>#VALUE!</v>
      </c>
      <c r="L69" s="47" t="e" vm="1">
        <f t="shared" si="3"/>
        <v>#VALUE!</v>
      </c>
      <c r="M69" t="e" vm="1">
        <f t="shared" si="4"/>
        <v>#VALUE!</v>
      </c>
      <c r="N69" t="e" vm="2">
        <f>[1]!genUniform($N$9,$N$10)</f>
        <v>#VALUE!</v>
      </c>
      <c r="O69" t="e" vm="1">
        <f t="shared" si="5"/>
        <v>#VALUE!</v>
      </c>
      <c r="P69" s="47" t="e" vm="1">
        <f t="shared" si="6"/>
        <v>#VALUE!</v>
      </c>
      <c r="Q69" t="e" vm="1">
        <f t="shared" si="7"/>
        <v>#VALUE!</v>
      </c>
      <c r="R69" t="e" vm="2">
        <f>[1]!genUniform($R$9,$R$10)</f>
        <v>#VALUE!</v>
      </c>
      <c r="S69" t="e" vm="1">
        <f t="shared" si="8"/>
        <v>#VALUE!</v>
      </c>
      <c r="T69" s="47" t="e" vm="1">
        <f t="shared" si="9"/>
        <v>#VALUE!</v>
      </c>
      <c r="U69" t="e" vm="1">
        <f t="shared" si="10"/>
        <v>#VALUE!</v>
      </c>
    </row>
    <row r="70" spans="1:21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[1]!genNormal($E$9,$E$10)</f>
        <v>#VALUE!</v>
      </c>
      <c r="F70" t="e" vm="1">
        <f t="shared" si="0"/>
        <v>#VALUE!</v>
      </c>
      <c r="G70" t="e" vm="2">
        <f>[1]!GenLognormal($G$9,$G$10)</f>
        <v>#VALUE!</v>
      </c>
      <c r="H70" t="e" vm="2">
        <f>[1]!genBinomial(1,0.593)</f>
        <v>#VALUE!</v>
      </c>
      <c r="I70" s="13" t="e" vm="1">
        <f t="shared" si="1"/>
        <v>#VALUE!</v>
      </c>
      <c r="J70" t="e" vm="2">
        <f>[1]!genUniform($J$9,$J$10)</f>
        <v>#VALUE!</v>
      </c>
      <c r="K70" t="e" vm="1">
        <f t="shared" si="2"/>
        <v>#VALUE!</v>
      </c>
      <c r="L70" s="47" t="e" vm="1">
        <f t="shared" si="3"/>
        <v>#VALUE!</v>
      </c>
      <c r="M70" t="e" vm="1">
        <f t="shared" si="4"/>
        <v>#VALUE!</v>
      </c>
      <c r="N70" t="e" vm="2">
        <f>[1]!genUniform($N$9,$N$10)</f>
        <v>#VALUE!</v>
      </c>
      <c r="O70" t="e" vm="1">
        <f t="shared" si="5"/>
        <v>#VALUE!</v>
      </c>
      <c r="P70" s="47" t="e" vm="1">
        <f t="shared" si="6"/>
        <v>#VALUE!</v>
      </c>
      <c r="Q70" t="e" vm="1">
        <f t="shared" si="7"/>
        <v>#VALUE!</v>
      </c>
      <c r="R70" t="e" vm="2">
        <f>[1]!genUniform($R$9,$R$10)</f>
        <v>#VALUE!</v>
      </c>
      <c r="S70" t="e" vm="1">
        <f t="shared" si="8"/>
        <v>#VALUE!</v>
      </c>
      <c r="T70" s="47" t="e" vm="1">
        <f t="shared" si="9"/>
        <v>#VALUE!</v>
      </c>
      <c r="U70" t="e" vm="1">
        <f t="shared" si="10"/>
        <v>#VALUE!</v>
      </c>
    </row>
    <row r="71" spans="1:21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[1]!genNormal($E$9,$E$10)</f>
        <v>#VALUE!</v>
      </c>
      <c r="F71" t="e" vm="1">
        <f t="shared" si="0"/>
        <v>#VALUE!</v>
      </c>
      <c r="G71" t="e" vm="2">
        <f>[1]!GenLognormal($G$9,$G$10)</f>
        <v>#VALUE!</v>
      </c>
      <c r="H71" t="e" vm="2">
        <f>[1]!genBinomial(1,0.593)</f>
        <v>#VALUE!</v>
      </c>
      <c r="I71" s="13" t="e" vm="1">
        <f t="shared" si="1"/>
        <v>#VALUE!</v>
      </c>
      <c r="J71" t="e" vm="2">
        <f>[1]!genUniform($J$9,$J$10)</f>
        <v>#VALUE!</v>
      </c>
      <c r="K71" t="e" vm="1">
        <f t="shared" si="2"/>
        <v>#VALUE!</v>
      </c>
      <c r="L71" s="47" t="e" vm="1">
        <f t="shared" si="3"/>
        <v>#VALUE!</v>
      </c>
      <c r="M71" t="e" vm="1">
        <f t="shared" si="4"/>
        <v>#VALUE!</v>
      </c>
      <c r="N71" t="e" vm="2">
        <f>[1]!genUniform($N$9,$N$10)</f>
        <v>#VALUE!</v>
      </c>
      <c r="O71" t="e" vm="1">
        <f t="shared" si="5"/>
        <v>#VALUE!</v>
      </c>
      <c r="P71" s="47" t="e" vm="1">
        <f t="shared" si="6"/>
        <v>#VALUE!</v>
      </c>
      <c r="Q71" t="e" vm="1">
        <f t="shared" si="7"/>
        <v>#VALUE!</v>
      </c>
      <c r="R71" t="e" vm="2">
        <f>[1]!genUniform($R$9,$R$10)</f>
        <v>#VALUE!</v>
      </c>
      <c r="S71" t="e" vm="1">
        <f t="shared" si="8"/>
        <v>#VALUE!</v>
      </c>
      <c r="T71" s="47" t="e" vm="1">
        <f t="shared" si="9"/>
        <v>#VALUE!</v>
      </c>
      <c r="U71" t="e" vm="1">
        <f t="shared" si="10"/>
        <v>#VALUE!</v>
      </c>
    </row>
    <row r="72" spans="1:21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[1]!genNormal($E$9,$E$10)</f>
        <v>#VALUE!</v>
      </c>
      <c r="F72" t="e" vm="1">
        <f t="shared" si="0"/>
        <v>#VALUE!</v>
      </c>
      <c r="G72" t="e" vm="2">
        <f>[1]!GenLognormal($G$9,$G$10)</f>
        <v>#VALUE!</v>
      </c>
      <c r="H72" t="e" vm="2">
        <f>[1]!genBinomial(1,0.593)</f>
        <v>#VALUE!</v>
      </c>
      <c r="I72" s="13" t="e" vm="1">
        <f t="shared" si="1"/>
        <v>#VALUE!</v>
      </c>
      <c r="J72" t="e" vm="2">
        <f>[1]!genUniform($J$9,$J$10)</f>
        <v>#VALUE!</v>
      </c>
      <c r="K72" t="e" vm="1">
        <f t="shared" si="2"/>
        <v>#VALUE!</v>
      </c>
      <c r="L72" s="47" t="e" vm="1">
        <f t="shared" si="3"/>
        <v>#VALUE!</v>
      </c>
      <c r="M72" t="e" vm="1">
        <f t="shared" si="4"/>
        <v>#VALUE!</v>
      </c>
      <c r="N72" t="e" vm="2">
        <f>[1]!genUniform($N$9,$N$10)</f>
        <v>#VALUE!</v>
      </c>
      <c r="O72" t="e" vm="1">
        <f t="shared" si="5"/>
        <v>#VALUE!</v>
      </c>
      <c r="P72" s="47" t="e" vm="1">
        <f t="shared" si="6"/>
        <v>#VALUE!</v>
      </c>
      <c r="Q72" t="e" vm="1">
        <f t="shared" si="7"/>
        <v>#VALUE!</v>
      </c>
      <c r="R72" t="e" vm="2">
        <f>[1]!genUniform($R$9,$R$10)</f>
        <v>#VALUE!</v>
      </c>
      <c r="S72" t="e" vm="1">
        <f t="shared" si="8"/>
        <v>#VALUE!</v>
      </c>
      <c r="T72" s="47" t="e" vm="1">
        <f t="shared" si="9"/>
        <v>#VALUE!</v>
      </c>
      <c r="U72" t="e" vm="1">
        <f t="shared" si="10"/>
        <v>#VALUE!</v>
      </c>
    </row>
    <row r="73" spans="1:21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[1]!genNormal($E$9,$E$10)</f>
        <v>#VALUE!</v>
      </c>
      <c r="F73" t="e" vm="1">
        <f t="shared" si="0"/>
        <v>#VALUE!</v>
      </c>
      <c r="G73" t="e" vm="2">
        <f>[1]!GenLognormal($G$9,$G$10)</f>
        <v>#VALUE!</v>
      </c>
      <c r="H73" t="e" vm="2">
        <f>[1]!genBinomial(1,0.593)</f>
        <v>#VALUE!</v>
      </c>
      <c r="I73" s="13" t="e" vm="1">
        <f t="shared" si="1"/>
        <v>#VALUE!</v>
      </c>
      <c r="J73" t="e" vm="2">
        <f>[1]!genUniform($J$9,$J$10)</f>
        <v>#VALUE!</v>
      </c>
      <c r="K73" t="e" vm="1">
        <f t="shared" si="2"/>
        <v>#VALUE!</v>
      </c>
      <c r="L73" s="47" t="e" vm="1">
        <f t="shared" si="3"/>
        <v>#VALUE!</v>
      </c>
      <c r="M73" t="e" vm="1">
        <f t="shared" si="4"/>
        <v>#VALUE!</v>
      </c>
      <c r="N73" t="e" vm="2">
        <f>[1]!genUniform($N$9,$N$10)</f>
        <v>#VALUE!</v>
      </c>
      <c r="O73" t="e" vm="1">
        <f t="shared" si="5"/>
        <v>#VALUE!</v>
      </c>
      <c r="P73" s="47" t="e" vm="1">
        <f t="shared" si="6"/>
        <v>#VALUE!</v>
      </c>
      <c r="Q73" t="e" vm="1">
        <f t="shared" si="7"/>
        <v>#VALUE!</v>
      </c>
      <c r="R73" t="e" vm="2">
        <f>[1]!genUniform($R$9,$R$10)</f>
        <v>#VALUE!</v>
      </c>
      <c r="S73" t="e" vm="1">
        <f t="shared" si="8"/>
        <v>#VALUE!</v>
      </c>
      <c r="T73" s="47" t="e" vm="1">
        <f t="shared" si="9"/>
        <v>#VALUE!</v>
      </c>
      <c r="U73" t="e" vm="1">
        <f t="shared" si="10"/>
        <v>#VALUE!</v>
      </c>
    </row>
    <row r="74" spans="1:21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[1]!genNormal($E$9,$E$10)</f>
        <v>#VALUE!</v>
      </c>
      <c r="F74" t="e" vm="1">
        <f t="shared" si="0"/>
        <v>#VALUE!</v>
      </c>
      <c r="G74" t="e" vm="2">
        <f>[1]!GenLognormal($G$9,$G$10)</f>
        <v>#VALUE!</v>
      </c>
      <c r="H74" t="e" vm="2">
        <f>[1]!genBinomial(1,0.593)</f>
        <v>#VALUE!</v>
      </c>
      <c r="I74" s="13" t="e" vm="1">
        <f t="shared" si="1"/>
        <v>#VALUE!</v>
      </c>
      <c r="J74" t="e" vm="2">
        <f>[1]!genUniform($J$9,$J$10)</f>
        <v>#VALUE!</v>
      </c>
      <c r="K74" t="e" vm="1">
        <f t="shared" si="2"/>
        <v>#VALUE!</v>
      </c>
      <c r="L74" s="47" t="e" vm="1">
        <f t="shared" si="3"/>
        <v>#VALUE!</v>
      </c>
      <c r="M74" t="e" vm="1">
        <f t="shared" si="4"/>
        <v>#VALUE!</v>
      </c>
      <c r="N74" t="e" vm="2">
        <f>[1]!genUniform($N$9,$N$10)</f>
        <v>#VALUE!</v>
      </c>
      <c r="O74" t="e" vm="1">
        <f t="shared" si="5"/>
        <v>#VALUE!</v>
      </c>
      <c r="P74" s="47" t="e" vm="1">
        <f t="shared" si="6"/>
        <v>#VALUE!</v>
      </c>
      <c r="Q74" t="e" vm="1">
        <f t="shared" si="7"/>
        <v>#VALUE!</v>
      </c>
      <c r="R74" t="e" vm="2">
        <f>[1]!genUniform($R$9,$R$10)</f>
        <v>#VALUE!</v>
      </c>
      <c r="S74" t="e" vm="1">
        <f t="shared" si="8"/>
        <v>#VALUE!</v>
      </c>
      <c r="T74" s="47" t="e" vm="1">
        <f t="shared" si="9"/>
        <v>#VALUE!</v>
      </c>
      <c r="U74" t="e" vm="1">
        <f t="shared" si="10"/>
        <v>#VALUE!</v>
      </c>
    </row>
    <row r="75" spans="1:21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[1]!genNormal($E$9,$E$10)</f>
        <v>#VALUE!</v>
      </c>
      <c r="F75" t="e" vm="1">
        <f t="shared" si="0"/>
        <v>#VALUE!</v>
      </c>
      <c r="G75" t="e" vm="2">
        <f>[1]!GenLognormal($G$9,$G$10)</f>
        <v>#VALUE!</v>
      </c>
      <c r="H75" t="e" vm="2">
        <f>[1]!genBinomial(1,0.593)</f>
        <v>#VALUE!</v>
      </c>
      <c r="I75" s="13" t="e" vm="1">
        <f t="shared" si="1"/>
        <v>#VALUE!</v>
      </c>
      <c r="J75" t="e" vm="2">
        <f>[1]!genUniform($J$9,$J$10)</f>
        <v>#VALUE!</v>
      </c>
      <c r="K75" t="e" vm="1">
        <f t="shared" si="2"/>
        <v>#VALUE!</v>
      </c>
      <c r="L75" s="47" t="e" vm="1">
        <f t="shared" si="3"/>
        <v>#VALUE!</v>
      </c>
      <c r="M75" t="e" vm="1">
        <f t="shared" si="4"/>
        <v>#VALUE!</v>
      </c>
      <c r="N75" t="e" vm="2">
        <f>[1]!genUniform($N$9,$N$10)</f>
        <v>#VALUE!</v>
      </c>
      <c r="O75" t="e" vm="1">
        <f t="shared" si="5"/>
        <v>#VALUE!</v>
      </c>
      <c r="P75" s="47" t="e" vm="1">
        <f t="shared" si="6"/>
        <v>#VALUE!</v>
      </c>
      <c r="Q75" t="e" vm="1">
        <f t="shared" si="7"/>
        <v>#VALUE!</v>
      </c>
      <c r="R75" t="e" vm="2">
        <f>[1]!genUniform($R$9,$R$10)</f>
        <v>#VALUE!</v>
      </c>
      <c r="S75" t="e" vm="1">
        <f t="shared" si="8"/>
        <v>#VALUE!</v>
      </c>
      <c r="T75" s="47" t="e" vm="1">
        <f t="shared" si="9"/>
        <v>#VALUE!</v>
      </c>
      <c r="U75" t="e" vm="1">
        <f t="shared" si="10"/>
        <v>#VALUE!</v>
      </c>
    </row>
    <row r="76" spans="1:21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[1]!genNormal($E$9,$E$10)</f>
        <v>#VALUE!</v>
      </c>
      <c r="F76" t="e" vm="1">
        <f t="shared" ref="F76:F139" si="11">IF(E76&gt;45,E76,45)</f>
        <v>#VALUE!</v>
      </c>
      <c r="G76" t="e" vm="2">
        <f>[1]!GenLognormal($G$9,$G$10)</f>
        <v>#VALUE!</v>
      </c>
      <c r="H76" t="e" vm="2">
        <f>[1]!genBinomial(1,0.593)</f>
        <v>#VALUE!</v>
      </c>
      <c r="I76" s="13" t="e" vm="1">
        <f t="shared" ref="I76:I139" si="12">(266.16-47.17*H76-2.33*G76+0.66*F76+0.017*(F76^2))*113.12/1000000*D76</f>
        <v>#VALUE!</v>
      </c>
      <c r="J76" t="e" vm="2">
        <f>[1]!genUniform($J$9,$J$10)</f>
        <v>#VALUE!</v>
      </c>
      <c r="K76" t="e" vm="1">
        <f t="shared" ref="K76:K139" si="13">_xlfn.LOGNORM.INV($J76,$K$9,$K$10)</f>
        <v>#VALUE!</v>
      </c>
      <c r="L76" s="47" t="e" vm="1">
        <f t="shared" ref="L76:L139" si="14">K76*$I76/24/60</f>
        <v>#VALUE!</v>
      </c>
      <c r="M76" t="e" vm="1">
        <f t="shared" ref="M76:M139" si="15">L76*24*60/$D76</f>
        <v>#VALUE!</v>
      </c>
      <c r="N76" t="e" vm="2">
        <f>[1]!genUniform($N$9,$N$10)</f>
        <v>#VALUE!</v>
      </c>
      <c r="O76" t="e" vm="1">
        <f t="shared" ref="O76:O139" si="16">_xlfn.LOGNORM.INV($N76,$O$9,$O$10)</f>
        <v>#VALUE!</v>
      </c>
      <c r="P76" s="47" t="e" vm="1">
        <f t="shared" ref="P76:P139" si="17">O76*$I76/24/60</f>
        <v>#VALUE!</v>
      </c>
      <c r="Q76" t="e" vm="1">
        <f t="shared" ref="Q76:Q139" si="18">P76*24*60/$D76</f>
        <v>#VALUE!</v>
      </c>
      <c r="R76" t="e" vm="2">
        <f>[1]!genUniform($R$9,$R$10)</f>
        <v>#VALUE!</v>
      </c>
      <c r="S76" t="e" vm="1">
        <f t="shared" ref="S76:S139" si="19">_xlfn.LOGNORM.INV($R76,$S$9,$S$10)</f>
        <v>#VALUE!</v>
      </c>
      <c r="T76" s="47" t="e" vm="1">
        <f t="shared" ref="T76:T139" si="20">S76*$I76/24/60</f>
        <v>#VALUE!</v>
      </c>
      <c r="U76" t="e" vm="1">
        <f t="shared" ref="U76:U139" si="21">T76*24*60/$D76</f>
        <v>#VALUE!</v>
      </c>
    </row>
    <row r="77" spans="1:21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[1]!genNormal($E$9,$E$10)</f>
        <v>#VALUE!</v>
      </c>
      <c r="F77" t="e" vm="1">
        <f t="shared" si="11"/>
        <v>#VALUE!</v>
      </c>
      <c r="G77" t="e" vm="2">
        <f>[1]!GenLognormal($G$9,$G$10)</f>
        <v>#VALUE!</v>
      </c>
      <c r="H77" t="e" vm="2">
        <f>[1]!genBinomial(1,0.593)</f>
        <v>#VALUE!</v>
      </c>
      <c r="I77" s="13" t="e" vm="1">
        <f t="shared" si="12"/>
        <v>#VALUE!</v>
      </c>
      <c r="J77" t="e" vm="2">
        <f>[1]!genUniform($J$9,$J$10)</f>
        <v>#VALUE!</v>
      </c>
      <c r="K77" t="e" vm="1">
        <f t="shared" si="13"/>
        <v>#VALUE!</v>
      </c>
      <c r="L77" s="47" t="e" vm="1">
        <f t="shared" si="14"/>
        <v>#VALUE!</v>
      </c>
      <c r="M77" t="e" vm="1">
        <f t="shared" si="15"/>
        <v>#VALUE!</v>
      </c>
      <c r="N77" t="e" vm="2">
        <f>[1]!genUniform($N$9,$N$10)</f>
        <v>#VALUE!</v>
      </c>
      <c r="O77" t="e" vm="1">
        <f t="shared" si="16"/>
        <v>#VALUE!</v>
      </c>
      <c r="P77" s="47" t="e" vm="1">
        <f t="shared" si="17"/>
        <v>#VALUE!</v>
      </c>
      <c r="Q77" t="e" vm="1">
        <f t="shared" si="18"/>
        <v>#VALUE!</v>
      </c>
      <c r="R77" t="e" vm="2">
        <f>[1]!genUniform($R$9,$R$10)</f>
        <v>#VALUE!</v>
      </c>
      <c r="S77" t="e" vm="1">
        <f t="shared" si="19"/>
        <v>#VALUE!</v>
      </c>
      <c r="T77" s="47" t="e" vm="1">
        <f t="shared" si="20"/>
        <v>#VALUE!</v>
      </c>
      <c r="U77" t="e" vm="1">
        <f t="shared" si="21"/>
        <v>#VALUE!</v>
      </c>
    </row>
    <row r="78" spans="1:21">
      <c r="A78">
        <v>68</v>
      </c>
      <c r="C78" t="e" vm="2">
        <f>[1]!GenLognormal($C$9,$C$10)</f>
        <v>#VALUE!</v>
      </c>
      <c r="D78" t="e" vm="2">
        <f>[1]!GenLognormal($D$9,$D$10)</f>
        <v>#VALUE!</v>
      </c>
      <c r="E78" t="e" vm="2">
        <f>[1]!genNormal($E$9,$E$10)</f>
        <v>#VALUE!</v>
      </c>
      <c r="F78" t="e" vm="1">
        <f t="shared" si="11"/>
        <v>#VALUE!</v>
      </c>
      <c r="G78" t="e" vm="2">
        <f>[1]!GenLognormal($G$9,$G$10)</f>
        <v>#VALUE!</v>
      </c>
      <c r="H78" t="e" vm="2">
        <f>[1]!genBinomial(1,0.593)</f>
        <v>#VALUE!</v>
      </c>
      <c r="I78" s="13" t="e" vm="1">
        <f t="shared" si="12"/>
        <v>#VALUE!</v>
      </c>
      <c r="J78" t="e" vm="2">
        <f>[1]!genUniform($J$9,$J$10)</f>
        <v>#VALUE!</v>
      </c>
      <c r="K78" t="e" vm="1">
        <f t="shared" si="13"/>
        <v>#VALUE!</v>
      </c>
      <c r="L78" s="47" t="e" vm="1">
        <f t="shared" si="14"/>
        <v>#VALUE!</v>
      </c>
      <c r="M78" t="e" vm="1">
        <f t="shared" si="15"/>
        <v>#VALUE!</v>
      </c>
      <c r="N78" t="e" vm="2">
        <f>[1]!genUniform($N$9,$N$10)</f>
        <v>#VALUE!</v>
      </c>
      <c r="O78" t="e" vm="1">
        <f t="shared" si="16"/>
        <v>#VALUE!</v>
      </c>
      <c r="P78" s="47" t="e" vm="1">
        <f t="shared" si="17"/>
        <v>#VALUE!</v>
      </c>
      <c r="Q78" t="e" vm="1">
        <f t="shared" si="18"/>
        <v>#VALUE!</v>
      </c>
      <c r="R78" t="e" vm="2">
        <f>[1]!genUniform($R$9,$R$10)</f>
        <v>#VALUE!</v>
      </c>
      <c r="S78" t="e" vm="1">
        <f t="shared" si="19"/>
        <v>#VALUE!</v>
      </c>
      <c r="T78" s="47" t="e" vm="1">
        <f t="shared" si="20"/>
        <v>#VALUE!</v>
      </c>
      <c r="U78" t="e" vm="1">
        <f t="shared" si="21"/>
        <v>#VALUE!</v>
      </c>
    </row>
    <row r="79" spans="1:21">
      <c r="A79">
        <v>69</v>
      </c>
      <c r="C79" t="e" vm="2">
        <f>[1]!GenLognormal($C$9,$C$10)</f>
        <v>#VALUE!</v>
      </c>
      <c r="D79" t="e" vm="2">
        <f>[1]!GenLognormal($D$9,$D$10)</f>
        <v>#VALUE!</v>
      </c>
      <c r="E79" t="e" vm="2">
        <f>[1]!genNormal($E$9,$E$10)</f>
        <v>#VALUE!</v>
      </c>
      <c r="F79" t="e" vm="1">
        <f t="shared" si="11"/>
        <v>#VALUE!</v>
      </c>
      <c r="G79" t="e" vm="2">
        <f>[1]!GenLognormal($G$9,$G$10)</f>
        <v>#VALUE!</v>
      </c>
      <c r="H79" t="e" vm="2">
        <f>[1]!genBinomial(1,0.593)</f>
        <v>#VALUE!</v>
      </c>
      <c r="I79" s="13" t="e" vm="1">
        <f t="shared" si="12"/>
        <v>#VALUE!</v>
      </c>
      <c r="J79" t="e" vm="2">
        <f>[1]!genUniform($J$9,$J$10)</f>
        <v>#VALUE!</v>
      </c>
      <c r="K79" t="e" vm="1">
        <f t="shared" si="13"/>
        <v>#VALUE!</v>
      </c>
      <c r="L79" s="47" t="e" vm="1">
        <f t="shared" si="14"/>
        <v>#VALUE!</v>
      </c>
      <c r="M79" t="e" vm="1">
        <f t="shared" si="15"/>
        <v>#VALUE!</v>
      </c>
      <c r="N79" t="e" vm="2">
        <f>[1]!genUniform($N$9,$N$10)</f>
        <v>#VALUE!</v>
      </c>
      <c r="O79" t="e" vm="1">
        <f t="shared" si="16"/>
        <v>#VALUE!</v>
      </c>
      <c r="P79" s="47" t="e" vm="1">
        <f t="shared" si="17"/>
        <v>#VALUE!</v>
      </c>
      <c r="Q79" t="e" vm="1">
        <f t="shared" si="18"/>
        <v>#VALUE!</v>
      </c>
      <c r="R79" t="e" vm="2">
        <f>[1]!genUniform($R$9,$R$10)</f>
        <v>#VALUE!</v>
      </c>
      <c r="S79" t="e" vm="1">
        <f t="shared" si="19"/>
        <v>#VALUE!</v>
      </c>
      <c r="T79" s="47" t="e" vm="1">
        <f t="shared" si="20"/>
        <v>#VALUE!</v>
      </c>
      <c r="U79" t="e" vm="1">
        <f t="shared" si="21"/>
        <v>#VALUE!</v>
      </c>
    </row>
    <row r="80" spans="1:21">
      <c r="A80">
        <v>70</v>
      </c>
      <c r="C80" t="e" vm="2">
        <f>[1]!GenLognormal($C$9,$C$10)</f>
        <v>#VALUE!</v>
      </c>
      <c r="D80" t="e" vm="2">
        <f>[1]!GenLognormal($D$9,$D$10)</f>
        <v>#VALUE!</v>
      </c>
      <c r="E80" t="e" vm="2">
        <f>[1]!genNormal($E$9,$E$10)</f>
        <v>#VALUE!</v>
      </c>
      <c r="F80" t="e" vm="1">
        <f t="shared" si="11"/>
        <v>#VALUE!</v>
      </c>
      <c r="G80" t="e" vm="2">
        <f>[1]!GenLognormal($G$9,$G$10)</f>
        <v>#VALUE!</v>
      </c>
      <c r="H80" t="e" vm="2">
        <f>[1]!genBinomial(1,0.593)</f>
        <v>#VALUE!</v>
      </c>
      <c r="I80" s="13" t="e" vm="1">
        <f t="shared" si="12"/>
        <v>#VALUE!</v>
      </c>
      <c r="J80" t="e" vm="2">
        <f>[1]!genUniform($J$9,$J$10)</f>
        <v>#VALUE!</v>
      </c>
      <c r="K80" t="e" vm="1">
        <f t="shared" si="13"/>
        <v>#VALUE!</v>
      </c>
      <c r="L80" s="47" t="e" vm="1">
        <f t="shared" si="14"/>
        <v>#VALUE!</v>
      </c>
      <c r="M80" t="e" vm="1">
        <f t="shared" si="15"/>
        <v>#VALUE!</v>
      </c>
      <c r="N80" t="e" vm="2">
        <f>[1]!genUniform($N$9,$N$10)</f>
        <v>#VALUE!</v>
      </c>
      <c r="O80" t="e" vm="1">
        <f t="shared" si="16"/>
        <v>#VALUE!</v>
      </c>
      <c r="P80" s="47" t="e" vm="1">
        <f t="shared" si="17"/>
        <v>#VALUE!</v>
      </c>
      <c r="Q80" t="e" vm="1">
        <f t="shared" si="18"/>
        <v>#VALUE!</v>
      </c>
      <c r="R80" t="e" vm="2">
        <f>[1]!genUniform($R$9,$R$10)</f>
        <v>#VALUE!</v>
      </c>
      <c r="S80" t="e" vm="1">
        <f t="shared" si="19"/>
        <v>#VALUE!</v>
      </c>
      <c r="T80" s="47" t="e" vm="1">
        <f t="shared" si="20"/>
        <v>#VALUE!</v>
      </c>
      <c r="U80" t="e" vm="1">
        <f t="shared" si="21"/>
        <v>#VALUE!</v>
      </c>
    </row>
    <row r="81" spans="1:21">
      <c r="A81">
        <v>71</v>
      </c>
      <c r="C81" t="e" vm="2">
        <f>[1]!GenLognormal($C$9,$C$10)</f>
        <v>#VALUE!</v>
      </c>
      <c r="D81" t="e" vm="2">
        <f>[1]!GenLognormal($D$9,$D$10)</f>
        <v>#VALUE!</v>
      </c>
      <c r="E81" t="e" vm="2">
        <f>[1]!genNormal($E$9,$E$10)</f>
        <v>#VALUE!</v>
      </c>
      <c r="F81" t="e" vm="1">
        <f t="shared" si="11"/>
        <v>#VALUE!</v>
      </c>
      <c r="G81" t="e" vm="2">
        <f>[1]!GenLognormal($G$9,$G$10)</f>
        <v>#VALUE!</v>
      </c>
      <c r="H81" t="e" vm="2">
        <f>[1]!genBinomial(1,0.593)</f>
        <v>#VALUE!</v>
      </c>
      <c r="I81" s="13" t="e" vm="1">
        <f t="shared" si="12"/>
        <v>#VALUE!</v>
      </c>
      <c r="J81" t="e" vm="2">
        <f>[1]!genUniform($J$9,$J$10)</f>
        <v>#VALUE!</v>
      </c>
      <c r="K81" t="e" vm="1">
        <f t="shared" si="13"/>
        <v>#VALUE!</v>
      </c>
      <c r="L81" s="47" t="e" vm="1">
        <f t="shared" si="14"/>
        <v>#VALUE!</v>
      </c>
      <c r="M81" t="e" vm="1">
        <f t="shared" si="15"/>
        <v>#VALUE!</v>
      </c>
      <c r="N81" t="e" vm="2">
        <f>[1]!genUniform($N$9,$N$10)</f>
        <v>#VALUE!</v>
      </c>
      <c r="O81" t="e" vm="1">
        <f t="shared" si="16"/>
        <v>#VALUE!</v>
      </c>
      <c r="P81" s="47" t="e" vm="1">
        <f t="shared" si="17"/>
        <v>#VALUE!</v>
      </c>
      <c r="Q81" t="e" vm="1">
        <f t="shared" si="18"/>
        <v>#VALUE!</v>
      </c>
      <c r="R81" t="e" vm="2">
        <f>[1]!genUniform($R$9,$R$10)</f>
        <v>#VALUE!</v>
      </c>
      <c r="S81" t="e" vm="1">
        <f t="shared" si="19"/>
        <v>#VALUE!</v>
      </c>
      <c r="T81" s="47" t="e" vm="1">
        <f t="shared" si="20"/>
        <v>#VALUE!</v>
      </c>
      <c r="U81" t="e" vm="1">
        <f t="shared" si="21"/>
        <v>#VALUE!</v>
      </c>
    </row>
    <row r="82" spans="1:21">
      <c r="A82">
        <v>72</v>
      </c>
      <c r="C82" t="e" vm="2">
        <f>[1]!GenLognormal($C$9,$C$10)</f>
        <v>#VALUE!</v>
      </c>
      <c r="D82" t="e" vm="2">
        <f>[1]!GenLognormal($D$9,$D$10)</f>
        <v>#VALUE!</v>
      </c>
      <c r="E82" t="e" vm="2">
        <f>[1]!genNormal($E$9,$E$10)</f>
        <v>#VALUE!</v>
      </c>
      <c r="F82" t="e" vm="1">
        <f t="shared" si="11"/>
        <v>#VALUE!</v>
      </c>
      <c r="G82" t="e" vm="2">
        <f>[1]!GenLognormal($G$9,$G$10)</f>
        <v>#VALUE!</v>
      </c>
      <c r="H82" t="e" vm="2">
        <f>[1]!genBinomial(1,0.593)</f>
        <v>#VALUE!</v>
      </c>
      <c r="I82" s="13" t="e" vm="1">
        <f t="shared" si="12"/>
        <v>#VALUE!</v>
      </c>
      <c r="J82" t="e" vm="2">
        <f>[1]!genUniform($J$9,$J$10)</f>
        <v>#VALUE!</v>
      </c>
      <c r="K82" t="e" vm="1">
        <f t="shared" si="13"/>
        <v>#VALUE!</v>
      </c>
      <c r="L82" s="47" t="e" vm="1">
        <f t="shared" si="14"/>
        <v>#VALUE!</v>
      </c>
      <c r="M82" t="e" vm="1">
        <f t="shared" si="15"/>
        <v>#VALUE!</v>
      </c>
      <c r="N82" t="e" vm="2">
        <f>[1]!genUniform($N$9,$N$10)</f>
        <v>#VALUE!</v>
      </c>
      <c r="O82" t="e" vm="1">
        <f t="shared" si="16"/>
        <v>#VALUE!</v>
      </c>
      <c r="P82" s="47" t="e" vm="1">
        <f t="shared" si="17"/>
        <v>#VALUE!</v>
      </c>
      <c r="Q82" t="e" vm="1">
        <f t="shared" si="18"/>
        <v>#VALUE!</v>
      </c>
      <c r="R82" t="e" vm="2">
        <f>[1]!genUniform($R$9,$R$10)</f>
        <v>#VALUE!</v>
      </c>
      <c r="S82" t="e" vm="1">
        <f t="shared" si="19"/>
        <v>#VALUE!</v>
      </c>
      <c r="T82" s="47" t="e" vm="1">
        <f t="shared" si="20"/>
        <v>#VALUE!</v>
      </c>
      <c r="U82" t="e" vm="1">
        <f t="shared" si="21"/>
        <v>#VALUE!</v>
      </c>
    </row>
    <row r="83" spans="1:21">
      <c r="A83">
        <v>73</v>
      </c>
      <c r="C83" t="e" vm="2">
        <f>[1]!GenLognormal($C$9,$C$10)</f>
        <v>#VALUE!</v>
      </c>
      <c r="D83" t="e" vm="2">
        <f>[1]!GenLognormal($D$9,$D$10)</f>
        <v>#VALUE!</v>
      </c>
      <c r="E83" t="e" vm="2">
        <f>[1]!genNormal($E$9,$E$10)</f>
        <v>#VALUE!</v>
      </c>
      <c r="F83" t="e" vm="1">
        <f t="shared" si="11"/>
        <v>#VALUE!</v>
      </c>
      <c r="G83" t="e" vm="2">
        <f>[1]!GenLognormal($G$9,$G$10)</f>
        <v>#VALUE!</v>
      </c>
      <c r="H83" t="e" vm="2">
        <f>[1]!genBinomial(1,0.593)</f>
        <v>#VALUE!</v>
      </c>
      <c r="I83" s="13" t="e" vm="1">
        <f t="shared" si="12"/>
        <v>#VALUE!</v>
      </c>
      <c r="J83" t="e" vm="2">
        <f>[1]!genUniform($J$9,$J$10)</f>
        <v>#VALUE!</v>
      </c>
      <c r="K83" t="e" vm="1">
        <f t="shared" si="13"/>
        <v>#VALUE!</v>
      </c>
      <c r="L83" s="47" t="e" vm="1">
        <f t="shared" si="14"/>
        <v>#VALUE!</v>
      </c>
      <c r="M83" t="e" vm="1">
        <f t="shared" si="15"/>
        <v>#VALUE!</v>
      </c>
      <c r="N83" t="e" vm="2">
        <f>[1]!genUniform($N$9,$N$10)</f>
        <v>#VALUE!</v>
      </c>
      <c r="O83" t="e" vm="1">
        <f t="shared" si="16"/>
        <v>#VALUE!</v>
      </c>
      <c r="P83" s="47" t="e" vm="1">
        <f t="shared" si="17"/>
        <v>#VALUE!</v>
      </c>
      <c r="Q83" t="e" vm="1">
        <f t="shared" si="18"/>
        <v>#VALUE!</v>
      </c>
      <c r="R83" t="e" vm="2">
        <f>[1]!genUniform($R$9,$R$10)</f>
        <v>#VALUE!</v>
      </c>
      <c r="S83" t="e" vm="1">
        <f t="shared" si="19"/>
        <v>#VALUE!</v>
      </c>
      <c r="T83" s="47" t="e" vm="1">
        <f t="shared" si="20"/>
        <v>#VALUE!</v>
      </c>
      <c r="U83" t="e" vm="1">
        <f t="shared" si="21"/>
        <v>#VALUE!</v>
      </c>
    </row>
    <row r="84" spans="1:21">
      <c r="A84">
        <v>74</v>
      </c>
      <c r="C84" t="e" vm="2">
        <f>[1]!GenLognormal($C$9,$C$10)</f>
        <v>#VALUE!</v>
      </c>
      <c r="D84" t="e" vm="2">
        <f>[1]!GenLognormal($D$9,$D$10)</f>
        <v>#VALUE!</v>
      </c>
      <c r="E84" t="e" vm="2">
        <f>[1]!genNormal($E$9,$E$10)</f>
        <v>#VALUE!</v>
      </c>
      <c r="F84" t="e" vm="1">
        <f t="shared" si="11"/>
        <v>#VALUE!</v>
      </c>
      <c r="G84" t="e" vm="2">
        <f>[1]!GenLognormal($G$9,$G$10)</f>
        <v>#VALUE!</v>
      </c>
      <c r="H84" t="e" vm="2">
        <f>[1]!genBinomial(1,0.593)</f>
        <v>#VALUE!</v>
      </c>
      <c r="I84" s="13" t="e" vm="1">
        <f t="shared" si="12"/>
        <v>#VALUE!</v>
      </c>
      <c r="J84" t="e" vm="2">
        <f>[1]!genUniform($J$9,$J$10)</f>
        <v>#VALUE!</v>
      </c>
      <c r="K84" t="e" vm="1">
        <f t="shared" si="13"/>
        <v>#VALUE!</v>
      </c>
      <c r="L84" s="47" t="e" vm="1">
        <f t="shared" si="14"/>
        <v>#VALUE!</v>
      </c>
      <c r="M84" t="e" vm="1">
        <f t="shared" si="15"/>
        <v>#VALUE!</v>
      </c>
      <c r="N84" t="e" vm="2">
        <f>[1]!genUniform($N$9,$N$10)</f>
        <v>#VALUE!</v>
      </c>
      <c r="O84" t="e" vm="1">
        <f t="shared" si="16"/>
        <v>#VALUE!</v>
      </c>
      <c r="P84" s="47" t="e" vm="1">
        <f t="shared" si="17"/>
        <v>#VALUE!</v>
      </c>
      <c r="Q84" t="e" vm="1">
        <f t="shared" si="18"/>
        <v>#VALUE!</v>
      </c>
      <c r="R84" t="e" vm="2">
        <f>[1]!genUniform($R$9,$R$10)</f>
        <v>#VALUE!</v>
      </c>
      <c r="S84" t="e" vm="1">
        <f t="shared" si="19"/>
        <v>#VALUE!</v>
      </c>
      <c r="T84" s="47" t="e" vm="1">
        <f t="shared" si="20"/>
        <v>#VALUE!</v>
      </c>
      <c r="U84" t="e" vm="1">
        <f t="shared" si="21"/>
        <v>#VALUE!</v>
      </c>
    </row>
    <row r="85" spans="1:21">
      <c r="A85">
        <v>75</v>
      </c>
      <c r="C85" t="e" vm="2">
        <f>[1]!GenLognormal($C$9,$C$10)</f>
        <v>#VALUE!</v>
      </c>
      <c r="D85" t="e" vm="2">
        <f>[1]!GenLognormal($D$9,$D$10)</f>
        <v>#VALUE!</v>
      </c>
      <c r="E85" t="e" vm="2">
        <f>[1]!genNormal($E$9,$E$10)</f>
        <v>#VALUE!</v>
      </c>
      <c r="F85" t="e" vm="1">
        <f t="shared" si="11"/>
        <v>#VALUE!</v>
      </c>
      <c r="G85" t="e" vm="2">
        <f>[1]!GenLognormal($G$9,$G$10)</f>
        <v>#VALUE!</v>
      </c>
      <c r="H85" t="e" vm="2">
        <f>[1]!genBinomial(1,0.593)</f>
        <v>#VALUE!</v>
      </c>
      <c r="I85" s="13" t="e" vm="1">
        <f t="shared" si="12"/>
        <v>#VALUE!</v>
      </c>
      <c r="J85" t="e" vm="2">
        <f>[1]!genUniform($J$9,$J$10)</f>
        <v>#VALUE!</v>
      </c>
      <c r="K85" t="e" vm="1">
        <f t="shared" si="13"/>
        <v>#VALUE!</v>
      </c>
      <c r="L85" s="47" t="e" vm="1">
        <f t="shared" si="14"/>
        <v>#VALUE!</v>
      </c>
      <c r="M85" t="e" vm="1">
        <f t="shared" si="15"/>
        <v>#VALUE!</v>
      </c>
      <c r="N85" t="e" vm="2">
        <f>[1]!genUniform($N$9,$N$10)</f>
        <v>#VALUE!</v>
      </c>
      <c r="O85" t="e" vm="1">
        <f t="shared" si="16"/>
        <v>#VALUE!</v>
      </c>
      <c r="P85" s="47" t="e" vm="1">
        <f t="shared" si="17"/>
        <v>#VALUE!</v>
      </c>
      <c r="Q85" t="e" vm="1">
        <f t="shared" si="18"/>
        <v>#VALUE!</v>
      </c>
      <c r="R85" t="e" vm="2">
        <f>[1]!genUniform($R$9,$R$10)</f>
        <v>#VALUE!</v>
      </c>
      <c r="S85" t="e" vm="1">
        <f t="shared" si="19"/>
        <v>#VALUE!</v>
      </c>
      <c r="T85" s="47" t="e" vm="1">
        <f t="shared" si="20"/>
        <v>#VALUE!</v>
      </c>
      <c r="U85" t="e" vm="1">
        <f t="shared" si="21"/>
        <v>#VALUE!</v>
      </c>
    </row>
    <row r="86" spans="1:21">
      <c r="A86">
        <v>76</v>
      </c>
      <c r="C86" t="e" vm="2">
        <f>[1]!GenLognormal($C$9,$C$10)</f>
        <v>#VALUE!</v>
      </c>
      <c r="D86" t="e" vm="2">
        <f>[1]!GenLognormal($D$9,$D$10)</f>
        <v>#VALUE!</v>
      </c>
      <c r="E86" t="e" vm="2">
        <f>[1]!genNormal($E$9,$E$10)</f>
        <v>#VALUE!</v>
      </c>
      <c r="F86" t="e" vm="1">
        <f t="shared" si="11"/>
        <v>#VALUE!</v>
      </c>
      <c r="G86" t="e" vm="2">
        <f>[1]!GenLognormal($G$9,$G$10)</f>
        <v>#VALUE!</v>
      </c>
      <c r="H86" t="e" vm="2">
        <f>[1]!genBinomial(1,0.593)</f>
        <v>#VALUE!</v>
      </c>
      <c r="I86" s="13" t="e" vm="1">
        <f t="shared" si="12"/>
        <v>#VALUE!</v>
      </c>
      <c r="J86" t="e" vm="2">
        <f>[1]!genUniform($J$9,$J$10)</f>
        <v>#VALUE!</v>
      </c>
      <c r="K86" t="e" vm="1">
        <f t="shared" si="13"/>
        <v>#VALUE!</v>
      </c>
      <c r="L86" s="47" t="e" vm="1">
        <f t="shared" si="14"/>
        <v>#VALUE!</v>
      </c>
      <c r="M86" t="e" vm="1">
        <f t="shared" si="15"/>
        <v>#VALUE!</v>
      </c>
      <c r="N86" t="e" vm="2">
        <f>[1]!genUniform($N$9,$N$10)</f>
        <v>#VALUE!</v>
      </c>
      <c r="O86" t="e" vm="1">
        <f t="shared" si="16"/>
        <v>#VALUE!</v>
      </c>
      <c r="P86" s="47" t="e" vm="1">
        <f t="shared" si="17"/>
        <v>#VALUE!</v>
      </c>
      <c r="Q86" t="e" vm="1">
        <f t="shared" si="18"/>
        <v>#VALUE!</v>
      </c>
      <c r="R86" t="e" vm="2">
        <f>[1]!genUniform($R$9,$R$10)</f>
        <v>#VALUE!</v>
      </c>
      <c r="S86" t="e" vm="1">
        <f t="shared" si="19"/>
        <v>#VALUE!</v>
      </c>
      <c r="T86" s="47" t="e" vm="1">
        <f t="shared" si="20"/>
        <v>#VALUE!</v>
      </c>
      <c r="U86" t="e" vm="1">
        <f t="shared" si="21"/>
        <v>#VALUE!</v>
      </c>
    </row>
    <row r="87" spans="1:21">
      <c r="A87">
        <v>77</v>
      </c>
      <c r="C87" t="e" vm="2">
        <f>[1]!GenLognormal($C$9,$C$10)</f>
        <v>#VALUE!</v>
      </c>
      <c r="D87" t="e" vm="2">
        <f>[1]!GenLognormal($D$9,$D$10)</f>
        <v>#VALUE!</v>
      </c>
      <c r="E87" t="e" vm="2">
        <f>[1]!genNormal($E$9,$E$10)</f>
        <v>#VALUE!</v>
      </c>
      <c r="F87" t="e" vm="1">
        <f t="shared" si="11"/>
        <v>#VALUE!</v>
      </c>
      <c r="G87" t="e" vm="2">
        <f>[1]!GenLognormal($G$9,$G$10)</f>
        <v>#VALUE!</v>
      </c>
      <c r="H87" t="e" vm="2">
        <f>[1]!genBinomial(1,0.593)</f>
        <v>#VALUE!</v>
      </c>
      <c r="I87" s="13" t="e" vm="1">
        <f t="shared" si="12"/>
        <v>#VALUE!</v>
      </c>
      <c r="J87" t="e" vm="2">
        <f>[1]!genUniform($J$9,$J$10)</f>
        <v>#VALUE!</v>
      </c>
      <c r="K87" t="e" vm="1">
        <f t="shared" si="13"/>
        <v>#VALUE!</v>
      </c>
      <c r="L87" s="47" t="e" vm="1">
        <f t="shared" si="14"/>
        <v>#VALUE!</v>
      </c>
      <c r="M87" t="e" vm="1">
        <f t="shared" si="15"/>
        <v>#VALUE!</v>
      </c>
      <c r="N87" t="e" vm="2">
        <f>[1]!genUniform($N$9,$N$10)</f>
        <v>#VALUE!</v>
      </c>
      <c r="O87" t="e" vm="1">
        <f t="shared" si="16"/>
        <v>#VALUE!</v>
      </c>
      <c r="P87" s="47" t="e" vm="1">
        <f t="shared" si="17"/>
        <v>#VALUE!</v>
      </c>
      <c r="Q87" t="e" vm="1">
        <f t="shared" si="18"/>
        <v>#VALUE!</v>
      </c>
      <c r="R87" t="e" vm="2">
        <f>[1]!genUniform($R$9,$R$10)</f>
        <v>#VALUE!</v>
      </c>
      <c r="S87" t="e" vm="1">
        <f t="shared" si="19"/>
        <v>#VALUE!</v>
      </c>
      <c r="T87" s="47" t="e" vm="1">
        <f t="shared" si="20"/>
        <v>#VALUE!</v>
      </c>
      <c r="U87" t="e" vm="1">
        <f t="shared" si="21"/>
        <v>#VALUE!</v>
      </c>
    </row>
    <row r="88" spans="1:21">
      <c r="A88">
        <v>78</v>
      </c>
      <c r="C88" t="e" vm="2">
        <f>[1]!GenLognormal($C$9,$C$10)</f>
        <v>#VALUE!</v>
      </c>
      <c r="D88" t="e" vm="2">
        <f>[1]!GenLognormal($D$9,$D$10)</f>
        <v>#VALUE!</v>
      </c>
      <c r="E88" t="e" vm="2">
        <f>[1]!genNormal($E$9,$E$10)</f>
        <v>#VALUE!</v>
      </c>
      <c r="F88" t="e" vm="1">
        <f t="shared" si="11"/>
        <v>#VALUE!</v>
      </c>
      <c r="G88" t="e" vm="2">
        <f>[1]!GenLognormal($G$9,$G$10)</f>
        <v>#VALUE!</v>
      </c>
      <c r="H88" t="e" vm="2">
        <f>[1]!genBinomial(1,0.593)</f>
        <v>#VALUE!</v>
      </c>
      <c r="I88" s="13" t="e" vm="1">
        <f t="shared" si="12"/>
        <v>#VALUE!</v>
      </c>
      <c r="J88" t="e" vm="2">
        <f>[1]!genUniform($J$9,$J$10)</f>
        <v>#VALUE!</v>
      </c>
      <c r="K88" t="e" vm="1">
        <f t="shared" si="13"/>
        <v>#VALUE!</v>
      </c>
      <c r="L88" s="47" t="e" vm="1">
        <f t="shared" si="14"/>
        <v>#VALUE!</v>
      </c>
      <c r="M88" t="e" vm="1">
        <f t="shared" si="15"/>
        <v>#VALUE!</v>
      </c>
      <c r="N88" t="e" vm="2">
        <f>[1]!genUniform($N$9,$N$10)</f>
        <v>#VALUE!</v>
      </c>
      <c r="O88" t="e" vm="1">
        <f t="shared" si="16"/>
        <v>#VALUE!</v>
      </c>
      <c r="P88" s="47" t="e" vm="1">
        <f t="shared" si="17"/>
        <v>#VALUE!</v>
      </c>
      <c r="Q88" t="e" vm="1">
        <f t="shared" si="18"/>
        <v>#VALUE!</v>
      </c>
      <c r="R88" t="e" vm="2">
        <f>[1]!genUniform($R$9,$R$10)</f>
        <v>#VALUE!</v>
      </c>
      <c r="S88" t="e" vm="1">
        <f t="shared" si="19"/>
        <v>#VALUE!</v>
      </c>
      <c r="T88" s="47" t="e" vm="1">
        <f t="shared" si="20"/>
        <v>#VALUE!</v>
      </c>
      <c r="U88" t="e" vm="1">
        <f t="shared" si="21"/>
        <v>#VALUE!</v>
      </c>
    </row>
    <row r="89" spans="1:21">
      <c r="A89">
        <v>79</v>
      </c>
      <c r="C89" t="e" vm="2">
        <f>[1]!GenLognormal($C$9,$C$10)</f>
        <v>#VALUE!</v>
      </c>
      <c r="D89" t="e" vm="2">
        <f>[1]!GenLognormal($D$9,$D$10)</f>
        <v>#VALUE!</v>
      </c>
      <c r="E89" t="e" vm="2">
        <f>[1]!genNormal($E$9,$E$10)</f>
        <v>#VALUE!</v>
      </c>
      <c r="F89" t="e" vm="1">
        <f t="shared" si="11"/>
        <v>#VALUE!</v>
      </c>
      <c r="G89" t="e" vm="2">
        <f>[1]!GenLognormal($G$9,$G$10)</f>
        <v>#VALUE!</v>
      </c>
      <c r="H89" t="e" vm="2">
        <f>[1]!genBinomial(1,0.593)</f>
        <v>#VALUE!</v>
      </c>
      <c r="I89" s="13" t="e" vm="1">
        <f t="shared" si="12"/>
        <v>#VALUE!</v>
      </c>
      <c r="J89" t="e" vm="2">
        <f>[1]!genUniform($J$9,$J$10)</f>
        <v>#VALUE!</v>
      </c>
      <c r="K89" t="e" vm="1">
        <f t="shared" si="13"/>
        <v>#VALUE!</v>
      </c>
      <c r="L89" s="47" t="e" vm="1">
        <f t="shared" si="14"/>
        <v>#VALUE!</v>
      </c>
      <c r="M89" t="e" vm="1">
        <f t="shared" si="15"/>
        <v>#VALUE!</v>
      </c>
      <c r="N89" t="e" vm="2">
        <f>[1]!genUniform($N$9,$N$10)</f>
        <v>#VALUE!</v>
      </c>
      <c r="O89" t="e" vm="1">
        <f t="shared" si="16"/>
        <v>#VALUE!</v>
      </c>
      <c r="P89" s="47" t="e" vm="1">
        <f t="shared" si="17"/>
        <v>#VALUE!</v>
      </c>
      <c r="Q89" t="e" vm="1">
        <f t="shared" si="18"/>
        <v>#VALUE!</v>
      </c>
      <c r="R89" t="e" vm="2">
        <f>[1]!genUniform($R$9,$R$10)</f>
        <v>#VALUE!</v>
      </c>
      <c r="S89" t="e" vm="1">
        <f t="shared" si="19"/>
        <v>#VALUE!</v>
      </c>
      <c r="T89" s="47" t="e" vm="1">
        <f t="shared" si="20"/>
        <v>#VALUE!</v>
      </c>
      <c r="U89" t="e" vm="1">
        <f t="shared" si="21"/>
        <v>#VALUE!</v>
      </c>
    </row>
    <row r="90" spans="1:21">
      <c r="A90">
        <v>80</v>
      </c>
      <c r="C90" t="e" vm="2">
        <f>[1]!GenLognormal($C$9,$C$10)</f>
        <v>#VALUE!</v>
      </c>
      <c r="D90" t="e" vm="2">
        <f>[1]!GenLognormal($D$9,$D$10)</f>
        <v>#VALUE!</v>
      </c>
      <c r="E90" t="e" vm="2">
        <f>[1]!genNormal($E$9,$E$10)</f>
        <v>#VALUE!</v>
      </c>
      <c r="F90" t="e" vm="1">
        <f t="shared" si="11"/>
        <v>#VALUE!</v>
      </c>
      <c r="G90" t="e" vm="2">
        <f>[1]!GenLognormal($G$9,$G$10)</f>
        <v>#VALUE!</v>
      </c>
      <c r="H90" t="e" vm="2">
        <f>[1]!genBinomial(1,0.593)</f>
        <v>#VALUE!</v>
      </c>
      <c r="I90" s="13" t="e" vm="1">
        <f t="shared" si="12"/>
        <v>#VALUE!</v>
      </c>
      <c r="J90" t="e" vm="2">
        <f>[1]!genUniform($J$9,$J$10)</f>
        <v>#VALUE!</v>
      </c>
      <c r="K90" t="e" vm="1">
        <f t="shared" si="13"/>
        <v>#VALUE!</v>
      </c>
      <c r="L90" s="47" t="e" vm="1">
        <f t="shared" si="14"/>
        <v>#VALUE!</v>
      </c>
      <c r="M90" t="e" vm="1">
        <f t="shared" si="15"/>
        <v>#VALUE!</v>
      </c>
      <c r="N90" t="e" vm="2">
        <f>[1]!genUniform($N$9,$N$10)</f>
        <v>#VALUE!</v>
      </c>
      <c r="O90" t="e" vm="1">
        <f t="shared" si="16"/>
        <v>#VALUE!</v>
      </c>
      <c r="P90" s="47" t="e" vm="1">
        <f t="shared" si="17"/>
        <v>#VALUE!</v>
      </c>
      <c r="Q90" t="e" vm="1">
        <f t="shared" si="18"/>
        <v>#VALUE!</v>
      </c>
      <c r="R90" t="e" vm="2">
        <f>[1]!genUniform($R$9,$R$10)</f>
        <v>#VALUE!</v>
      </c>
      <c r="S90" t="e" vm="1">
        <f t="shared" si="19"/>
        <v>#VALUE!</v>
      </c>
      <c r="T90" s="47" t="e" vm="1">
        <f t="shared" si="20"/>
        <v>#VALUE!</v>
      </c>
      <c r="U90" t="e" vm="1">
        <f t="shared" si="21"/>
        <v>#VALUE!</v>
      </c>
    </row>
    <row r="91" spans="1:21">
      <c r="A91">
        <v>81</v>
      </c>
      <c r="C91" t="e" vm="2">
        <f>[1]!GenLognormal($C$9,$C$10)</f>
        <v>#VALUE!</v>
      </c>
      <c r="D91" t="e" vm="2">
        <f>[1]!GenLognormal($D$9,$D$10)</f>
        <v>#VALUE!</v>
      </c>
      <c r="E91" t="e" vm="2">
        <f>[1]!genNormal($E$9,$E$10)</f>
        <v>#VALUE!</v>
      </c>
      <c r="F91" t="e" vm="1">
        <f t="shared" si="11"/>
        <v>#VALUE!</v>
      </c>
      <c r="G91" t="e" vm="2">
        <f>[1]!GenLognormal($G$9,$G$10)</f>
        <v>#VALUE!</v>
      </c>
      <c r="H91" t="e" vm="2">
        <f>[1]!genBinomial(1,0.593)</f>
        <v>#VALUE!</v>
      </c>
      <c r="I91" s="13" t="e" vm="1">
        <f t="shared" si="12"/>
        <v>#VALUE!</v>
      </c>
      <c r="J91" t="e" vm="2">
        <f>[1]!genUniform($J$9,$J$10)</f>
        <v>#VALUE!</v>
      </c>
      <c r="K91" t="e" vm="1">
        <f t="shared" si="13"/>
        <v>#VALUE!</v>
      </c>
      <c r="L91" s="47" t="e" vm="1">
        <f t="shared" si="14"/>
        <v>#VALUE!</v>
      </c>
      <c r="M91" t="e" vm="1">
        <f t="shared" si="15"/>
        <v>#VALUE!</v>
      </c>
      <c r="N91" t="e" vm="2">
        <f>[1]!genUniform($N$9,$N$10)</f>
        <v>#VALUE!</v>
      </c>
      <c r="O91" t="e" vm="1">
        <f t="shared" si="16"/>
        <v>#VALUE!</v>
      </c>
      <c r="P91" s="47" t="e" vm="1">
        <f t="shared" si="17"/>
        <v>#VALUE!</v>
      </c>
      <c r="Q91" t="e" vm="1">
        <f t="shared" si="18"/>
        <v>#VALUE!</v>
      </c>
      <c r="R91" t="e" vm="2">
        <f>[1]!genUniform($R$9,$R$10)</f>
        <v>#VALUE!</v>
      </c>
      <c r="S91" t="e" vm="1">
        <f t="shared" si="19"/>
        <v>#VALUE!</v>
      </c>
      <c r="T91" s="47" t="e" vm="1">
        <f t="shared" si="20"/>
        <v>#VALUE!</v>
      </c>
      <c r="U91" t="e" vm="1">
        <f t="shared" si="21"/>
        <v>#VALUE!</v>
      </c>
    </row>
    <row r="92" spans="1:21">
      <c r="A92">
        <v>82</v>
      </c>
      <c r="C92" t="e" vm="2">
        <f>[1]!GenLognormal($C$9,$C$10)</f>
        <v>#VALUE!</v>
      </c>
      <c r="D92" t="e" vm="2">
        <f>[1]!GenLognormal($D$9,$D$10)</f>
        <v>#VALUE!</v>
      </c>
      <c r="E92" t="e" vm="2">
        <f>[1]!genNormal($E$9,$E$10)</f>
        <v>#VALUE!</v>
      </c>
      <c r="F92" t="e" vm="1">
        <f t="shared" si="11"/>
        <v>#VALUE!</v>
      </c>
      <c r="G92" t="e" vm="2">
        <f>[1]!GenLognormal($G$9,$G$10)</f>
        <v>#VALUE!</v>
      </c>
      <c r="H92" t="e" vm="2">
        <f>[1]!genBinomial(1,0.593)</f>
        <v>#VALUE!</v>
      </c>
      <c r="I92" s="13" t="e" vm="1">
        <f t="shared" si="12"/>
        <v>#VALUE!</v>
      </c>
      <c r="J92" t="e" vm="2">
        <f>[1]!genUniform($J$9,$J$10)</f>
        <v>#VALUE!</v>
      </c>
      <c r="K92" t="e" vm="1">
        <f t="shared" si="13"/>
        <v>#VALUE!</v>
      </c>
      <c r="L92" s="47" t="e" vm="1">
        <f t="shared" si="14"/>
        <v>#VALUE!</v>
      </c>
      <c r="M92" t="e" vm="1">
        <f t="shared" si="15"/>
        <v>#VALUE!</v>
      </c>
      <c r="N92" t="e" vm="2">
        <f>[1]!genUniform($N$9,$N$10)</f>
        <v>#VALUE!</v>
      </c>
      <c r="O92" t="e" vm="1">
        <f t="shared" si="16"/>
        <v>#VALUE!</v>
      </c>
      <c r="P92" s="47" t="e" vm="1">
        <f t="shared" si="17"/>
        <v>#VALUE!</v>
      </c>
      <c r="Q92" t="e" vm="1">
        <f t="shared" si="18"/>
        <v>#VALUE!</v>
      </c>
      <c r="R92" t="e" vm="2">
        <f>[1]!genUniform($R$9,$R$10)</f>
        <v>#VALUE!</v>
      </c>
      <c r="S92" t="e" vm="1">
        <f t="shared" si="19"/>
        <v>#VALUE!</v>
      </c>
      <c r="T92" s="47" t="e" vm="1">
        <f t="shared" si="20"/>
        <v>#VALUE!</v>
      </c>
      <c r="U92" t="e" vm="1">
        <f t="shared" si="21"/>
        <v>#VALUE!</v>
      </c>
    </row>
    <row r="93" spans="1:21">
      <c r="A93">
        <v>83</v>
      </c>
      <c r="C93" t="e" vm="2">
        <f>[1]!GenLognormal($C$9,$C$10)</f>
        <v>#VALUE!</v>
      </c>
      <c r="D93" t="e" vm="2">
        <f>[1]!GenLognormal($D$9,$D$10)</f>
        <v>#VALUE!</v>
      </c>
      <c r="E93" t="e" vm="2">
        <f>[1]!genNormal($E$9,$E$10)</f>
        <v>#VALUE!</v>
      </c>
      <c r="F93" t="e" vm="1">
        <f t="shared" si="11"/>
        <v>#VALUE!</v>
      </c>
      <c r="G93" t="e" vm="2">
        <f>[1]!GenLognormal($G$9,$G$10)</f>
        <v>#VALUE!</v>
      </c>
      <c r="H93" t="e" vm="2">
        <f>[1]!genBinomial(1,0.593)</f>
        <v>#VALUE!</v>
      </c>
      <c r="I93" s="13" t="e" vm="1">
        <f t="shared" si="12"/>
        <v>#VALUE!</v>
      </c>
      <c r="J93" t="e" vm="2">
        <f>[1]!genUniform($J$9,$J$10)</f>
        <v>#VALUE!</v>
      </c>
      <c r="K93" t="e" vm="1">
        <f t="shared" si="13"/>
        <v>#VALUE!</v>
      </c>
      <c r="L93" s="47" t="e" vm="1">
        <f t="shared" si="14"/>
        <v>#VALUE!</v>
      </c>
      <c r="M93" t="e" vm="1">
        <f t="shared" si="15"/>
        <v>#VALUE!</v>
      </c>
      <c r="N93" t="e" vm="2">
        <f>[1]!genUniform($N$9,$N$10)</f>
        <v>#VALUE!</v>
      </c>
      <c r="O93" t="e" vm="1">
        <f t="shared" si="16"/>
        <v>#VALUE!</v>
      </c>
      <c r="P93" s="47" t="e" vm="1">
        <f t="shared" si="17"/>
        <v>#VALUE!</v>
      </c>
      <c r="Q93" t="e" vm="1">
        <f t="shared" si="18"/>
        <v>#VALUE!</v>
      </c>
      <c r="R93" t="e" vm="2">
        <f>[1]!genUniform($R$9,$R$10)</f>
        <v>#VALUE!</v>
      </c>
      <c r="S93" t="e" vm="1">
        <f t="shared" si="19"/>
        <v>#VALUE!</v>
      </c>
      <c r="T93" s="47" t="e" vm="1">
        <f t="shared" si="20"/>
        <v>#VALUE!</v>
      </c>
      <c r="U93" t="e" vm="1">
        <f t="shared" si="21"/>
        <v>#VALUE!</v>
      </c>
    </row>
    <row r="94" spans="1:21">
      <c r="A94">
        <v>84</v>
      </c>
      <c r="C94" t="e" vm="2">
        <f>[1]!GenLognormal($C$9,$C$10)</f>
        <v>#VALUE!</v>
      </c>
      <c r="D94" t="e" vm="2">
        <f>[1]!GenLognormal($D$9,$D$10)</f>
        <v>#VALUE!</v>
      </c>
      <c r="E94" t="e" vm="2">
        <f>[1]!genNormal($E$9,$E$10)</f>
        <v>#VALUE!</v>
      </c>
      <c r="F94" t="e" vm="1">
        <f t="shared" si="11"/>
        <v>#VALUE!</v>
      </c>
      <c r="G94" t="e" vm="2">
        <f>[1]!GenLognormal($G$9,$G$10)</f>
        <v>#VALUE!</v>
      </c>
      <c r="H94" t="e" vm="2">
        <f>[1]!genBinomial(1,0.593)</f>
        <v>#VALUE!</v>
      </c>
      <c r="I94" s="13" t="e" vm="1">
        <f t="shared" si="12"/>
        <v>#VALUE!</v>
      </c>
      <c r="J94" t="e" vm="2">
        <f>[1]!genUniform($J$9,$J$10)</f>
        <v>#VALUE!</v>
      </c>
      <c r="K94" t="e" vm="1">
        <f t="shared" si="13"/>
        <v>#VALUE!</v>
      </c>
      <c r="L94" s="47" t="e" vm="1">
        <f t="shared" si="14"/>
        <v>#VALUE!</v>
      </c>
      <c r="M94" t="e" vm="1">
        <f t="shared" si="15"/>
        <v>#VALUE!</v>
      </c>
      <c r="N94" t="e" vm="2">
        <f>[1]!genUniform($N$9,$N$10)</f>
        <v>#VALUE!</v>
      </c>
      <c r="O94" t="e" vm="1">
        <f t="shared" si="16"/>
        <v>#VALUE!</v>
      </c>
      <c r="P94" s="47" t="e" vm="1">
        <f t="shared" si="17"/>
        <v>#VALUE!</v>
      </c>
      <c r="Q94" t="e" vm="1">
        <f t="shared" si="18"/>
        <v>#VALUE!</v>
      </c>
      <c r="R94" t="e" vm="2">
        <f>[1]!genUniform($R$9,$R$10)</f>
        <v>#VALUE!</v>
      </c>
      <c r="S94" t="e" vm="1">
        <f t="shared" si="19"/>
        <v>#VALUE!</v>
      </c>
      <c r="T94" s="47" t="e" vm="1">
        <f t="shared" si="20"/>
        <v>#VALUE!</v>
      </c>
      <c r="U94" t="e" vm="1">
        <f t="shared" si="21"/>
        <v>#VALUE!</v>
      </c>
    </row>
    <row r="95" spans="1:21">
      <c r="A95">
        <v>85</v>
      </c>
      <c r="C95" t="e" vm="2">
        <f>[1]!GenLognormal($C$9,$C$10)</f>
        <v>#VALUE!</v>
      </c>
      <c r="D95" t="e" vm="2">
        <f>[1]!GenLognormal($D$9,$D$10)</f>
        <v>#VALUE!</v>
      </c>
      <c r="E95" t="e" vm="2">
        <f>[1]!genNormal($E$9,$E$10)</f>
        <v>#VALUE!</v>
      </c>
      <c r="F95" t="e" vm="1">
        <f t="shared" si="11"/>
        <v>#VALUE!</v>
      </c>
      <c r="G95" t="e" vm="2">
        <f>[1]!GenLognormal($G$9,$G$10)</f>
        <v>#VALUE!</v>
      </c>
      <c r="H95" t="e" vm="2">
        <f>[1]!genBinomial(1,0.593)</f>
        <v>#VALUE!</v>
      </c>
      <c r="I95" s="13" t="e" vm="1">
        <f t="shared" si="12"/>
        <v>#VALUE!</v>
      </c>
      <c r="J95" t="e" vm="2">
        <f>[1]!genUniform($J$9,$J$10)</f>
        <v>#VALUE!</v>
      </c>
      <c r="K95" t="e" vm="1">
        <f t="shared" si="13"/>
        <v>#VALUE!</v>
      </c>
      <c r="L95" s="47" t="e" vm="1">
        <f t="shared" si="14"/>
        <v>#VALUE!</v>
      </c>
      <c r="M95" t="e" vm="1">
        <f t="shared" si="15"/>
        <v>#VALUE!</v>
      </c>
      <c r="N95" t="e" vm="2">
        <f>[1]!genUniform($N$9,$N$10)</f>
        <v>#VALUE!</v>
      </c>
      <c r="O95" t="e" vm="1">
        <f t="shared" si="16"/>
        <v>#VALUE!</v>
      </c>
      <c r="P95" s="47" t="e" vm="1">
        <f t="shared" si="17"/>
        <v>#VALUE!</v>
      </c>
      <c r="Q95" t="e" vm="1">
        <f t="shared" si="18"/>
        <v>#VALUE!</v>
      </c>
      <c r="R95" t="e" vm="2">
        <f>[1]!genUniform($R$9,$R$10)</f>
        <v>#VALUE!</v>
      </c>
      <c r="S95" t="e" vm="1">
        <f t="shared" si="19"/>
        <v>#VALUE!</v>
      </c>
      <c r="T95" s="47" t="e" vm="1">
        <f t="shared" si="20"/>
        <v>#VALUE!</v>
      </c>
      <c r="U95" t="e" vm="1">
        <f t="shared" si="21"/>
        <v>#VALUE!</v>
      </c>
    </row>
    <row r="96" spans="1:21">
      <c r="A96">
        <v>86</v>
      </c>
      <c r="C96" t="e" vm="2">
        <f>[1]!GenLognormal($C$9,$C$10)</f>
        <v>#VALUE!</v>
      </c>
      <c r="D96" t="e" vm="2">
        <f>[1]!GenLognormal($D$9,$D$10)</f>
        <v>#VALUE!</v>
      </c>
      <c r="E96" t="e" vm="2">
        <f>[1]!genNormal($E$9,$E$10)</f>
        <v>#VALUE!</v>
      </c>
      <c r="F96" t="e" vm="1">
        <f t="shared" si="11"/>
        <v>#VALUE!</v>
      </c>
      <c r="G96" t="e" vm="2">
        <f>[1]!GenLognormal($G$9,$G$10)</f>
        <v>#VALUE!</v>
      </c>
      <c r="H96" t="e" vm="2">
        <f>[1]!genBinomial(1,0.593)</f>
        <v>#VALUE!</v>
      </c>
      <c r="I96" s="13" t="e" vm="1">
        <f t="shared" si="12"/>
        <v>#VALUE!</v>
      </c>
      <c r="J96" t="e" vm="2">
        <f>[1]!genUniform($J$9,$J$10)</f>
        <v>#VALUE!</v>
      </c>
      <c r="K96" t="e" vm="1">
        <f t="shared" si="13"/>
        <v>#VALUE!</v>
      </c>
      <c r="L96" s="47" t="e" vm="1">
        <f t="shared" si="14"/>
        <v>#VALUE!</v>
      </c>
      <c r="M96" t="e" vm="1">
        <f t="shared" si="15"/>
        <v>#VALUE!</v>
      </c>
      <c r="N96" t="e" vm="2">
        <f>[1]!genUniform($N$9,$N$10)</f>
        <v>#VALUE!</v>
      </c>
      <c r="O96" t="e" vm="1">
        <f t="shared" si="16"/>
        <v>#VALUE!</v>
      </c>
      <c r="P96" s="47" t="e" vm="1">
        <f t="shared" si="17"/>
        <v>#VALUE!</v>
      </c>
      <c r="Q96" t="e" vm="1">
        <f t="shared" si="18"/>
        <v>#VALUE!</v>
      </c>
      <c r="R96" t="e" vm="2">
        <f>[1]!genUniform($R$9,$R$10)</f>
        <v>#VALUE!</v>
      </c>
      <c r="S96" t="e" vm="1">
        <f t="shared" si="19"/>
        <v>#VALUE!</v>
      </c>
      <c r="T96" s="47" t="e" vm="1">
        <f t="shared" si="20"/>
        <v>#VALUE!</v>
      </c>
      <c r="U96" t="e" vm="1">
        <f t="shared" si="21"/>
        <v>#VALUE!</v>
      </c>
    </row>
    <row r="97" spans="1:21">
      <c r="A97">
        <v>87</v>
      </c>
      <c r="C97" t="e" vm="2">
        <f>[1]!GenLognormal($C$9,$C$10)</f>
        <v>#VALUE!</v>
      </c>
      <c r="D97" t="e" vm="2">
        <f>[1]!GenLognormal($D$9,$D$10)</f>
        <v>#VALUE!</v>
      </c>
      <c r="E97" t="e" vm="2">
        <f>[1]!genNormal($E$9,$E$10)</f>
        <v>#VALUE!</v>
      </c>
      <c r="F97" t="e" vm="1">
        <f t="shared" si="11"/>
        <v>#VALUE!</v>
      </c>
      <c r="G97" t="e" vm="2">
        <f>[1]!GenLognormal($G$9,$G$10)</f>
        <v>#VALUE!</v>
      </c>
      <c r="H97" t="e" vm="2">
        <f>[1]!genBinomial(1,0.593)</f>
        <v>#VALUE!</v>
      </c>
      <c r="I97" s="13" t="e" vm="1">
        <f t="shared" si="12"/>
        <v>#VALUE!</v>
      </c>
      <c r="J97" t="e" vm="2">
        <f>[1]!genUniform($J$9,$J$10)</f>
        <v>#VALUE!</v>
      </c>
      <c r="K97" t="e" vm="1">
        <f t="shared" si="13"/>
        <v>#VALUE!</v>
      </c>
      <c r="L97" s="47" t="e" vm="1">
        <f t="shared" si="14"/>
        <v>#VALUE!</v>
      </c>
      <c r="M97" t="e" vm="1">
        <f t="shared" si="15"/>
        <v>#VALUE!</v>
      </c>
      <c r="N97" t="e" vm="2">
        <f>[1]!genUniform($N$9,$N$10)</f>
        <v>#VALUE!</v>
      </c>
      <c r="O97" t="e" vm="1">
        <f t="shared" si="16"/>
        <v>#VALUE!</v>
      </c>
      <c r="P97" s="47" t="e" vm="1">
        <f t="shared" si="17"/>
        <v>#VALUE!</v>
      </c>
      <c r="Q97" t="e" vm="1">
        <f t="shared" si="18"/>
        <v>#VALUE!</v>
      </c>
      <c r="R97" t="e" vm="2">
        <f>[1]!genUniform($R$9,$R$10)</f>
        <v>#VALUE!</v>
      </c>
      <c r="S97" t="e" vm="1">
        <f t="shared" si="19"/>
        <v>#VALUE!</v>
      </c>
      <c r="T97" s="47" t="e" vm="1">
        <f t="shared" si="20"/>
        <v>#VALUE!</v>
      </c>
      <c r="U97" t="e" vm="1">
        <f t="shared" si="21"/>
        <v>#VALUE!</v>
      </c>
    </row>
    <row r="98" spans="1:21">
      <c r="A98">
        <v>88</v>
      </c>
      <c r="C98" t="e" vm="2">
        <f>[1]!GenLognormal($C$9,$C$10)</f>
        <v>#VALUE!</v>
      </c>
      <c r="D98" t="e" vm="2">
        <f>[1]!GenLognormal($D$9,$D$10)</f>
        <v>#VALUE!</v>
      </c>
      <c r="E98" t="e" vm="2">
        <f>[1]!genNormal($E$9,$E$10)</f>
        <v>#VALUE!</v>
      </c>
      <c r="F98" t="e" vm="1">
        <f t="shared" si="11"/>
        <v>#VALUE!</v>
      </c>
      <c r="G98" t="e" vm="2">
        <f>[1]!GenLognormal($G$9,$G$10)</f>
        <v>#VALUE!</v>
      </c>
      <c r="H98" t="e" vm="2">
        <f>[1]!genBinomial(1,0.593)</f>
        <v>#VALUE!</v>
      </c>
      <c r="I98" s="13" t="e" vm="1">
        <f t="shared" si="12"/>
        <v>#VALUE!</v>
      </c>
      <c r="J98" t="e" vm="2">
        <f>[1]!genUniform($J$9,$J$10)</f>
        <v>#VALUE!</v>
      </c>
      <c r="K98" t="e" vm="1">
        <f t="shared" si="13"/>
        <v>#VALUE!</v>
      </c>
      <c r="L98" s="47" t="e" vm="1">
        <f t="shared" si="14"/>
        <v>#VALUE!</v>
      </c>
      <c r="M98" t="e" vm="1">
        <f t="shared" si="15"/>
        <v>#VALUE!</v>
      </c>
      <c r="N98" t="e" vm="2">
        <f>[1]!genUniform($N$9,$N$10)</f>
        <v>#VALUE!</v>
      </c>
      <c r="O98" t="e" vm="1">
        <f t="shared" si="16"/>
        <v>#VALUE!</v>
      </c>
      <c r="P98" s="47" t="e" vm="1">
        <f t="shared" si="17"/>
        <v>#VALUE!</v>
      </c>
      <c r="Q98" t="e" vm="1">
        <f t="shared" si="18"/>
        <v>#VALUE!</v>
      </c>
      <c r="R98" t="e" vm="2">
        <f>[1]!genUniform($R$9,$R$10)</f>
        <v>#VALUE!</v>
      </c>
      <c r="S98" t="e" vm="1">
        <f t="shared" si="19"/>
        <v>#VALUE!</v>
      </c>
      <c r="T98" s="47" t="e" vm="1">
        <f t="shared" si="20"/>
        <v>#VALUE!</v>
      </c>
      <c r="U98" t="e" vm="1">
        <f t="shared" si="21"/>
        <v>#VALUE!</v>
      </c>
    </row>
    <row r="99" spans="1:21">
      <c r="A99">
        <v>89</v>
      </c>
      <c r="C99" t="e" vm="2">
        <f>[1]!GenLognormal($C$9,$C$10)</f>
        <v>#VALUE!</v>
      </c>
      <c r="D99" t="e" vm="2">
        <f>[1]!GenLognormal($D$9,$D$10)</f>
        <v>#VALUE!</v>
      </c>
      <c r="E99" t="e" vm="2">
        <f>[1]!genNormal($E$9,$E$10)</f>
        <v>#VALUE!</v>
      </c>
      <c r="F99" t="e" vm="1">
        <f t="shared" si="11"/>
        <v>#VALUE!</v>
      </c>
      <c r="G99" t="e" vm="2">
        <f>[1]!GenLognormal($G$9,$G$10)</f>
        <v>#VALUE!</v>
      </c>
      <c r="H99" t="e" vm="2">
        <f>[1]!genBinomial(1,0.593)</f>
        <v>#VALUE!</v>
      </c>
      <c r="I99" s="13" t="e" vm="1">
        <f t="shared" si="12"/>
        <v>#VALUE!</v>
      </c>
      <c r="J99" t="e" vm="2">
        <f>[1]!genUniform($J$9,$J$10)</f>
        <v>#VALUE!</v>
      </c>
      <c r="K99" t="e" vm="1">
        <f t="shared" si="13"/>
        <v>#VALUE!</v>
      </c>
      <c r="L99" s="47" t="e" vm="1">
        <f t="shared" si="14"/>
        <v>#VALUE!</v>
      </c>
      <c r="M99" t="e" vm="1">
        <f t="shared" si="15"/>
        <v>#VALUE!</v>
      </c>
      <c r="N99" t="e" vm="2">
        <f>[1]!genUniform($N$9,$N$10)</f>
        <v>#VALUE!</v>
      </c>
      <c r="O99" t="e" vm="1">
        <f t="shared" si="16"/>
        <v>#VALUE!</v>
      </c>
      <c r="P99" s="47" t="e" vm="1">
        <f t="shared" si="17"/>
        <v>#VALUE!</v>
      </c>
      <c r="Q99" t="e" vm="1">
        <f t="shared" si="18"/>
        <v>#VALUE!</v>
      </c>
      <c r="R99" t="e" vm="2">
        <f>[1]!genUniform($R$9,$R$10)</f>
        <v>#VALUE!</v>
      </c>
      <c r="S99" t="e" vm="1">
        <f t="shared" si="19"/>
        <v>#VALUE!</v>
      </c>
      <c r="T99" s="47" t="e" vm="1">
        <f t="shared" si="20"/>
        <v>#VALUE!</v>
      </c>
      <c r="U99" t="e" vm="1">
        <f t="shared" si="21"/>
        <v>#VALUE!</v>
      </c>
    </row>
    <row r="100" spans="1:21">
      <c r="A100">
        <v>90</v>
      </c>
      <c r="C100" t="e" vm="2">
        <f>[1]!GenLognormal($C$9,$C$10)</f>
        <v>#VALUE!</v>
      </c>
      <c r="D100" t="e" vm="2">
        <f>[1]!GenLognormal($D$9,$D$10)</f>
        <v>#VALUE!</v>
      </c>
      <c r="E100" t="e" vm="2">
        <f>[1]!genNormal($E$9,$E$10)</f>
        <v>#VALUE!</v>
      </c>
      <c r="F100" t="e" vm="1">
        <f t="shared" si="11"/>
        <v>#VALUE!</v>
      </c>
      <c r="G100" t="e" vm="2">
        <f>[1]!GenLognormal($G$9,$G$10)</f>
        <v>#VALUE!</v>
      </c>
      <c r="H100" t="e" vm="2">
        <f>[1]!genBinomial(1,0.593)</f>
        <v>#VALUE!</v>
      </c>
      <c r="I100" s="13" t="e" vm="1">
        <f t="shared" si="12"/>
        <v>#VALUE!</v>
      </c>
      <c r="J100" t="e" vm="2">
        <f>[1]!genUniform($J$9,$J$10)</f>
        <v>#VALUE!</v>
      </c>
      <c r="K100" t="e" vm="1">
        <f t="shared" si="13"/>
        <v>#VALUE!</v>
      </c>
      <c r="L100" s="47" t="e" vm="1">
        <f t="shared" si="14"/>
        <v>#VALUE!</v>
      </c>
      <c r="M100" t="e" vm="1">
        <f t="shared" si="15"/>
        <v>#VALUE!</v>
      </c>
      <c r="N100" t="e" vm="2">
        <f>[1]!genUniform($N$9,$N$10)</f>
        <v>#VALUE!</v>
      </c>
      <c r="O100" t="e" vm="1">
        <f t="shared" si="16"/>
        <v>#VALUE!</v>
      </c>
      <c r="P100" s="47" t="e" vm="1">
        <f t="shared" si="17"/>
        <v>#VALUE!</v>
      </c>
      <c r="Q100" t="e" vm="1">
        <f t="shared" si="18"/>
        <v>#VALUE!</v>
      </c>
      <c r="R100" t="e" vm="2">
        <f>[1]!genUniform($R$9,$R$10)</f>
        <v>#VALUE!</v>
      </c>
      <c r="S100" t="e" vm="1">
        <f t="shared" si="19"/>
        <v>#VALUE!</v>
      </c>
      <c r="T100" s="47" t="e" vm="1">
        <f t="shared" si="20"/>
        <v>#VALUE!</v>
      </c>
      <c r="U100" t="e" vm="1">
        <f t="shared" si="21"/>
        <v>#VALUE!</v>
      </c>
    </row>
    <row r="101" spans="1:21">
      <c r="A101">
        <v>91</v>
      </c>
      <c r="C101" t="e" vm="2">
        <f>[1]!GenLognormal($C$9,$C$10)</f>
        <v>#VALUE!</v>
      </c>
      <c r="D101" t="e" vm="2">
        <f>[1]!GenLognormal($D$9,$D$10)</f>
        <v>#VALUE!</v>
      </c>
      <c r="E101" t="e" vm="2">
        <f>[1]!genNormal($E$9,$E$10)</f>
        <v>#VALUE!</v>
      </c>
      <c r="F101" t="e" vm="1">
        <f t="shared" si="11"/>
        <v>#VALUE!</v>
      </c>
      <c r="G101" t="e" vm="2">
        <f>[1]!GenLognormal($G$9,$G$10)</f>
        <v>#VALUE!</v>
      </c>
      <c r="H101" t="e" vm="2">
        <f>[1]!genBinomial(1,0.593)</f>
        <v>#VALUE!</v>
      </c>
      <c r="I101" s="13" t="e" vm="1">
        <f t="shared" si="12"/>
        <v>#VALUE!</v>
      </c>
      <c r="J101" t="e" vm="2">
        <f>[1]!genUniform($J$9,$J$10)</f>
        <v>#VALUE!</v>
      </c>
      <c r="K101" t="e" vm="1">
        <f t="shared" si="13"/>
        <v>#VALUE!</v>
      </c>
      <c r="L101" s="47" t="e" vm="1">
        <f t="shared" si="14"/>
        <v>#VALUE!</v>
      </c>
      <c r="M101" t="e" vm="1">
        <f t="shared" si="15"/>
        <v>#VALUE!</v>
      </c>
      <c r="N101" t="e" vm="2">
        <f>[1]!genUniform($N$9,$N$10)</f>
        <v>#VALUE!</v>
      </c>
      <c r="O101" t="e" vm="1">
        <f t="shared" si="16"/>
        <v>#VALUE!</v>
      </c>
      <c r="P101" s="47" t="e" vm="1">
        <f t="shared" si="17"/>
        <v>#VALUE!</v>
      </c>
      <c r="Q101" t="e" vm="1">
        <f t="shared" si="18"/>
        <v>#VALUE!</v>
      </c>
      <c r="R101" t="e" vm="2">
        <f>[1]!genUniform($R$9,$R$10)</f>
        <v>#VALUE!</v>
      </c>
      <c r="S101" t="e" vm="1">
        <f t="shared" si="19"/>
        <v>#VALUE!</v>
      </c>
      <c r="T101" s="47" t="e" vm="1">
        <f t="shared" si="20"/>
        <v>#VALUE!</v>
      </c>
      <c r="U101" t="e" vm="1">
        <f t="shared" si="21"/>
        <v>#VALUE!</v>
      </c>
    </row>
    <row r="102" spans="1:21">
      <c r="A102">
        <v>92</v>
      </c>
      <c r="C102" t="e" vm="2">
        <f>[1]!GenLognormal($C$9,$C$10)</f>
        <v>#VALUE!</v>
      </c>
      <c r="D102" t="e" vm="2">
        <f>[1]!GenLognormal($D$9,$D$10)</f>
        <v>#VALUE!</v>
      </c>
      <c r="E102" t="e" vm="2">
        <f>[1]!genNormal($E$9,$E$10)</f>
        <v>#VALUE!</v>
      </c>
      <c r="F102" t="e" vm="1">
        <f t="shared" si="11"/>
        <v>#VALUE!</v>
      </c>
      <c r="G102" t="e" vm="2">
        <f>[1]!GenLognormal($G$9,$G$10)</f>
        <v>#VALUE!</v>
      </c>
      <c r="H102" t="e" vm="2">
        <f>[1]!genBinomial(1,0.593)</f>
        <v>#VALUE!</v>
      </c>
      <c r="I102" s="13" t="e" vm="1">
        <f t="shared" si="12"/>
        <v>#VALUE!</v>
      </c>
      <c r="J102" t="e" vm="2">
        <f>[1]!genUniform($J$9,$J$10)</f>
        <v>#VALUE!</v>
      </c>
      <c r="K102" t="e" vm="1">
        <f t="shared" si="13"/>
        <v>#VALUE!</v>
      </c>
      <c r="L102" s="47" t="e" vm="1">
        <f t="shared" si="14"/>
        <v>#VALUE!</v>
      </c>
      <c r="M102" t="e" vm="1">
        <f t="shared" si="15"/>
        <v>#VALUE!</v>
      </c>
      <c r="N102" t="e" vm="2">
        <f>[1]!genUniform($N$9,$N$10)</f>
        <v>#VALUE!</v>
      </c>
      <c r="O102" t="e" vm="1">
        <f t="shared" si="16"/>
        <v>#VALUE!</v>
      </c>
      <c r="P102" s="47" t="e" vm="1">
        <f t="shared" si="17"/>
        <v>#VALUE!</v>
      </c>
      <c r="Q102" t="e" vm="1">
        <f t="shared" si="18"/>
        <v>#VALUE!</v>
      </c>
      <c r="R102" t="e" vm="2">
        <f>[1]!genUniform($R$9,$R$10)</f>
        <v>#VALUE!</v>
      </c>
      <c r="S102" t="e" vm="1">
        <f t="shared" si="19"/>
        <v>#VALUE!</v>
      </c>
      <c r="T102" s="47" t="e" vm="1">
        <f t="shared" si="20"/>
        <v>#VALUE!</v>
      </c>
      <c r="U102" t="e" vm="1">
        <f t="shared" si="21"/>
        <v>#VALUE!</v>
      </c>
    </row>
    <row r="103" spans="1:21">
      <c r="A103">
        <v>93</v>
      </c>
      <c r="C103" t="e" vm="2">
        <f>[1]!GenLognormal($C$9,$C$10)</f>
        <v>#VALUE!</v>
      </c>
      <c r="D103" t="e" vm="2">
        <f>[1]!GenLognormal($D$9,$D$10)</f>
        <v>#VALUE!</v>
      </c>
      <c r="E103" t="e" vm="2">
        <f>[1]!genNormal($E$9,$E$10)</f>
        <v>#VALUE!</v>
      </c>
      <c r="F103" t="e" vm="1">
        <f t="shared" si="11"/>
        <v>#VALUE!</v>
      </c>
      <c r="G103" t="e" vm="2">
        <f>[1]!GenLognormal($G$9,$G$10)</f>
        <v>#VALUE!</v>
      </c>
      <c r="H103" t="e" vm="2">
        <f>[1]!genBinomial(1,0.593)</f>
        <v>#VALUE!</v>
      </c>
      <c r="I103" s="13" t="e" vm="1">
        <f t="shared" si="12"/>
        <v>#VALUE!</v>
      </c>
      <c r="J103" t="e" vm="2">
        <f>[1]!genUniform($J$9,$J$10)</f>
        <v>#VALUE!</v>
      </c>
      <c r="K103" t="e" vm="1">
        <f t="shared" si="13"/>
        <v>#VALUE!</v>
      </c>
      <c r="L103" s="47" t="e" vm="1">
        <f t="shared" si="14"/>
        <v>#VALUE!</v>
      </c>
      <c r="M103" t="e" vm="1">
        <f t="shared" si="15"/>
        <v>#VALUE!</v>
      </c>
      <c r="N103" t="e" vm="2">
        <f>[1]!genUniform($N$9,$N$10)</f>
        <v>#VALUE!</v>
      </c>
      <c r="O103" t="e" vm="1">
        <f t="shared" si="16"/>
        <v>#VALUE!</v>
      </c>
      <c r="P103" s="47" t="e" vm="1">
        <f t="shared" si="17"/>
        <v>#VALUE!</v>
      </c>
      <c r="Q103" t="e" vm="1">
        <f t="shared" si="18"/>
        <v>#VALUE!</v>
      </c>
      <c r="R103" t="e" vm="2">
        <f>[1]!genUniform($R$9,$R$10)</f>
        <v>#VALUE!</v>
      </c>
      <c r="S103" t="e" vm="1">
        <f t="shared" si="19"/>
        <v>#VALUE!</v>
      </c>
      <c r="T103" s="47" t="e" vm="1">
        <f t="shared" si="20"/>
        <v>#VALUE!</v>
      </c>
      <c r="U103" t="e" vm="1">
        <f t="shared" si="21"/>
        <v>#VALUE!</v>
      </c>
    </row>
    <row r="104" spans="1:21">
      <c r="A104">
        <v>94</v>
      </c>
      <c r="C104" t="e" vm="2">
        <f>[1]!GenLognormal($C$9,$C$10)</f>
        <v>#VALUE!</v>
      </c>
      <c r="D104" t="e" vm="2">
        <f>[1]!GenLognormal($D$9,$D$10)</f>
        <v>#VALUE!</v>
      </c>
      <c r="E104" t="e" vm="2">
        <f>[1]!genNormal($E$9,$E$10)</f>
        <v>#VALUE!</v>
      </c>
      <c r="F104" t="e" vm="1">
        <f t="shared" si="11"/>
        <v>#VALUE!</v>
      </c>
      <c r="G104" t="e" vm="2">
        <f>[1]!GenLognormal($G$9,$G$10)</f>
        <v>#VALUE!</v>
      </c>
      <c r="H104" t="e" vm="2">
        <f>[1]!genBinomial(1,0.593)</f>
        <v>#VALUE!</v>
      </c>
      <c r="I104" s="13" t="e" vm="1">
        <f t="shared" si="12"/>
        <v>#VALUE!</v>
      </c>
      <c r="J104" t="e" vm="2">
        <f>[1]!genUniform($J$9,$J$10)</f>
        <v>#VALUE!</v>
      </c>
      <c r="K104" t="e" vm="1">
        <f t="shared" si="13"/>
        <v>#VALUE!</v>
      </c>
      <c r="L104" s="47" t="e" vm="1">
        <f t="shared" si="14"/>
        <v>#VALUE!</v>
      </c>
      <c r="M104" t="e" vm="1">
        <f t="shared" si="15"/>
        <v>#VALUE!</v>
      </c>
      <c r="N104" t="e" vm="2">
        <f>[1]!genUniform($N$9,$N$10)</f>
        <v>#VALUE!</v>
      </c>
      <c r="O104" t="e" vm="1">
        <f t="shared" si="16"/>
        <v>#VALUE!</v>
      </c>
      <c r="P104" s="47" t="e" vm="1">
        <f t="shared" si="17"/>
        <v>#VALUE!</v>
      </c>
      <c r="Q104" t="e" vm="1">
        <f t="shared" si="18"/>
        <v>#VALUE!</v>
      </c>
      <c r="R104" t="e" vm="2">
        <f>[1]!genUniform($R$9,$R$10)</f>
        <v>#VALUE!</v>
      </c>
      <c r="S104" t="e" vm="1">
        <f t="shared" si="19"/>
        <v>#VALUE!</v>
      </c>
      <c r="T104" s="47" t="e" vm="1">
        <f t="shared" si="20"/>
        <v>#VALUE!</v>
      </c>
      <c r="U104" t="e" vm="1">
        <f t="shared" si="21"/>
        <v>#VALUE!</v>
      </c>
    </row>
    <row r="105" spans="1:21">
      <c r="A105">
        <v>95</v>
      </c>
      <c r="C105" t="e" vm="2">
        <f>[1]!GenLognormal($C$9,$C$10)</f>
        <v>#VALUE!</v>
      </c>
      <c r="D105" t="e" vm="2">
        <f>[1]!GenLognormal($D$9,$D$10)</f>
        <v>#VALUE!</v>
      </c>
      <c r="E105" t="e" vm="2">
        <f>[1]!genNormal($E$9,$E$10)</f>
        <v>#VALUE!</v>
      </c>
      <c r="F105" t="e" vm="1">
        <f t="shared" si="11"/>
        <v>#VALUE!</v>
      </c>
      <c r="G105" t="e" vm="2">
        <f>[1]!GenLognormal($G$9,$G$10)</f>
        <v>#VALUE!</v>
      </c>
      <c r="H105" t="e" vm="2">
        <f>[1]!genBinomial(1,0.593)</f>
        <v>#VALUE!</v>
      </c>
      <c r="I105" s="13" t="e" vm="1">
        <f t="shared" si="12"/>
        <v>#VALUE!</v>
      </c>
      <c r="J105" t="e" vm="2">
        <f>[1]!genUniform($J$9,$J$10)</f>
        <v>#VALUE!</v>
      </c>
      <c r="K105" t="e" vm="1">
        <f t="shared" si="13"/>
        <v>#VALUE!</v>
      </c>
      <c r="L105" s="47" t="e" vm="1">
        <f t="shared" si="14"/>
        <v>#VALUE!</v>
      </c>
      <c r="M105" t="e" vm="1">
        <f t="shared" si="15"/>
        <v>#VALUE!</v>
      </c>
      <c r="N105" t="e" vm="2">
        <f>[1]!genUniform($N$9,$N$10)</f>
        <v>#VALUE!</v>
      </c>
      <c r="O105" t="e" vm="1">
        <f t="shared" si="16"/>
        <v>#VALUE!</v>
      </c>
      <c r="P105" s="47" t="e" vm="1">
        <f t="shared" si="17"/>
        <v>#VALUE!</v>
      </c>
      <c r="Q105" t="e" vm="1">
        <f t="shared" si="18"/>
        <v>#VALUE!</v>
      </c>
      <c r="R105" t="e" vm="2">
        <f>[1]!genUniform($R$9,$R$10)</f>
        <v>#VALUE!</v>
      </c>
      <c r="S105" t="e" vm="1">
        <f t="shared" si="19"/>
        <v>#VALUE!</v>
      </c>
      <c r="T105" s="47" t="e" vm="1">
        <f t="shared" si="20"/>
        <v>#VALUE!</v>
      </c>
      <c r="U105" t="e" vm="1">
        <f t="shared" si="21"/>
        <v>#VALUE!</v>
      </c>
    </row>
    <row r="106" spans="1:21">
      <c r="A106">
        <v>96</v>
      </c>
      <c r="C106" t="e" vm="2">
        <f>[1]!GenLognormal($C$9,$C$10)</f>
        <v>#VALUE!</v>
      </c>
      <c r="D106" t="e" vm="2">
        <f>[1]!GenLognormal($D$9,$D$10)</f>
        <v>#VALUE!</v>
      </c>
      <c r="E106" t="e" vm="2">
        <f>[1]!genNormal($E$9,$E$10)</f>
        <v>#VALUE!</v>
      </c>
      <c r="F106" t="e" vm="1">
        <f t="shared" si="11"/>
        <v>#VALUE!</v>
      </c>
      <c r="G106" t="e" vm="2">
        <f>[1]!GenLognormal($G$9,$G$10)</f>
        <v>#VALUE!</v>
      </c>
      <c r="H106" t="e" vm="2">
        <f>[1]!genBinomial(1,0.593)</f>
        <v>#VALUE!</v>
      </c>
      <c r="I106" s="13" t="e" vm="1">
        <f t="shared" si="12"/>
        <v>#VALUE!</v>
      </c>
      <c r="J106" t="e" vm="2">
        <f>[1]!genUniform($J$9,$J$10)</f>
        <v>#VALUE!</v>
      </c>
      <c r="K106" t="e" vm="1">
        <f t="shared" si="13"/>
        <v>#VALUE!</v>
      </c>
      <c r="L106" s="47" t="e" vm="1">
        <f t="shared" si="14"/>
        <v>#VALUE!</v>
      </c>
      <c r="M106" t="e" vm="1">
        <f t="shared" si="15"/>
        <v>#VALUE!</v>
      </c>
      <c r="N106" t="e" vm="2">
        <f>[1]!genUniform($N$9,$N$10)</f>
        <v>#VALUE!</v>
      </c>
      <c r="O106" t="e" vm="1">
        <f t="shared" si="16"/>
        <v>#VALUE!</v>
      </c>
      <c r="P106" s="47" t="e" vm="1">
        <f t="shared" si="17"/>
        <v>#VALUE!</v>
      </c>
      <c r="Q106" t="e" vm="1">
        <f t="shared" si="18"/>
        <v>#VALUE!</v>
      </c>
      <c r="R106" t="e" vm="2">
        <f>[1]!genUniform($R$9,$R$10)</f>
        <v>#VALUE!</v>
      </c>
      <c r="S106" t="e" vm="1">
        <f t="shared" si="19"/>
        <v>#VALUE!</v>
      </c>
      <c r="T106" s="47" t="e" vm="1">
        <f t="shared" si="20"/>
        <v>#VALUE!</v>
      </c>
      <c r="U106" t="e" vm="1">
        <f t="shared" si="21"/>
        <v>#VALUE!</v>
      </c>
    </row>
    <row r="107" spans="1:21">
      <c r="A107">
        <v>97</v>
      </c>
      <c r="C107" t="e" vm="2">
        <f>[1]!GenLognormal($C$9,$C$10)</f>
        <v>#VALUE!</v>
      </c>
      <c r="D107" t="e" vm="2">
        <f>[1]!GenLognormal($D$9,$D$10)</f>
        <v>#VALUE!</v>
      </c>
      <c r="E107" t="e" vm="2">
        <f>[1]!genNormal($E$9,$E$10)</f>
        <v>#VALUE!</v>
      </c>
      <c r="F107" t="e" vm="1">
        <f t="shared" si="11"/>
        <v>#VALUE!</v>
      </c>
      <c r="G107" t="e" vm="2">
        <f>[1]!GenLognormal($G$9,$G$10)</f>
        <v>#VALUE!</v>
      </c>
      <c r="H107" t="e" vm="2">
        <f>[1]!genBinomial(1,0.593)</f>
        <v>#VALUE!</v>
      </c>
      <c r="I107" s="13" t="e" vm="1">
        <f t="shared" si="12"/>
        <v>#VALUE!</v>
      </c>
      <c r="J107" t="e" vm="2">
        <f>[1]!genUniform($J$9,$J$10)</f>
        <v>#VALUE!</v>
      </c>
      <c r="K107" t="e" vm="1">
        <f t="shared" si="13"/>
        <v>#VALUE!</v>
      </c>
      <c r="L107" s="47" t="e" vm="1">
        <f t="shared" si="14"/>
        <v>#VALUE!</v>
      </c>
      <c r="M107" t="e" vm="1">
        <f t="shared" si="15"/>
        <v>#VALUE!</v>
      </c>
      <c r="N107" t="e" vm="2">
        <f>[1]!genUniform($N$9,$N$10)</f>
        <v>#VALUE!</v>
      </c>
      <c r="O107" t="e" vm="1">
        <f t="shared" si="16"/>
        <v>#VALUE!</v>
      </c>
      <c r="P107" s="47" t="e" vm="1">
        <f t="shared" si="17"/>
        <v>#VALUE!</v>
      </c>
      <c r="Q107" t="e" vm="1">
        <f t="shared" si="18"/>
        <v>#VALUE!</v>
      </c>
      <c r="R107" t="e" vm="2">
        <f>[1]!genUniform($R$9,$R$10)</f>
        <v>#VALUE!</v>
      </c>
      <c r="S107" t="e" vm="1">
        <f t="shared" si="19"/>
        <v>#VALUE!</v>
      </c>
      <c r="T107" s="47" t="e" vm="1">
        <f t="shared" si="20"/>
        <v>#VALUE!</v>
      </c>
      <c r="U107" t="e" vm="1">
        <f t="shared" si="21"/>
        <v>#VALUE!</v>
      </c>
    </row>
    <row r="108" spans="1:21">
      <c r="A108">
        <v>98</v>
      </c>
      <c r="C108" t="e" vm="2">
        <f>[1]!GenLognormal($C$9,$C$10)</f>
        <v>#VALUE!</v>
      </c>
      <c r="D108" t="e" vm="2">
        <f>[1]!GenLognormal($D$9,$D$10)</f>
        <v>#VALUE!</v>
      </c>
      <c r="E108" t="e" vm="2">
        <f>[1]!genNormal($E$9,$E$10)</f>
        <v>#VALUE!</v>
      </c>
      <c r="F108" t="e" vm="1">
        <f t="shared" si="11"/>
        <v>#VALUE!</v>
      </c>
      <c r="G108" t="e" vm="2">
        <f>[1]!GenLognormal($G$9,$G$10)</f>
        <v>#VALUE!</v>
      </c>
      <c r="H108" t="e" vm="2">
        <f>[1]!genBinomial(1,0.593)</f>
        <v>#VALUE!</v>
      </c>
      <c r="I108" s="13" t="e" vm="1">
        <f t="shared" si="12"/>
        <v>#VALUE!</v>
      </c>
      <c r="J108" t="e" vm="2">
        <f>[1]!genUniform($J$9,$J$10)</f>
        <v>#VALUE!</v>
      </c>
      <c r="K108" t="e" vm="1">
        <f t="shared" si="13"/>
        <v>#VALUE!</v>
      </c>
      <c r="L108" s="47" t="e" vm="1">
        <f t="shared" si="14"/>
        <v>#VALUE!</v>
      </c>
      <c r="M108" t="e" vm="1">
        <f t="shared" si="15"/>
        <v>#VALUE!</v>
      </c>
      <c r="N108" t="e" vm="2">
        <f>[1]!genUniform($N$9,$N$10)</f>
        <v>#VALUE!</v>
      </c>
      <c r="O108" t="e" vm="1">
        <f t="shared" si="16"/>
        <v>#VALUE!</v>
      </c>
      <c r="P108" s="47" t="e" vm="1">
        <f t="shared" si="17"/>
        <v>#VALUE!</v>
      </c>
      <c r="Q108" t="e" vm="1">
        <f t="shared" si="18"/>
        <v>#VALUE!</v>
      </c>
      <c r="R108" t="e" vm="2">
        <f>[1]!genUniform($R$9,$R$10)</f>
        <v>#VALUE!</v>
      </c>
      <c r="S108" t="e" vm="1">
        <f t="shared" si="19"/>
        <v>#VALUE!</v>
      </c>
      <c r="T108" s="47" t="e" vm="1">
        <f t="shared" si="20"/>
        <v>#VALUE!</v>
      </c>
      <c r="U108" t="e" vm="1">
        <f t="shared" si="21"/>
        <v>#VALUE!</v>
      </c>
    </row>
    <row r="109" spans="1:21">
      <c r="A109">
        <v>99</v>
      </c>
      <c r="C109" t="e" vm="2">
        <f>[1]!GenLognormal($C$9,$C$10)</f>
        <v>#VALUE!</v>
      </c>
      <c r="D109" t="e" vm="2">
        <f>[1]!GenLognormal($D$9,$D$10)</f>
        <v>#VALUE!</v>
      </c>
      <c r="E109" t="e" vm="2">
        <f>[1]!genNormal($E$9,$E$10)</f>
        <v>#VALUE!</v>
      </c>
      <c r="F109" t="e" vm="1">
        <f t="shared" si="11"/>
        <v>#VALUE!</v>
      </c>
      <c r="G109" t="e" vm="2">
        <f>[1]!GenLognormal($G$9,$G$10)</f>
        <v>#VALUE!</v>
      </c>
      <c r="H109" t="e" vm="2">
        <f>[1]!genBinomial(1,0.593)</f>
        <v>#VALUE!</v>
      </c>
      <c r="I109" s="13" t="e" vm="1">
        <f t="shared" si="12"/>
        <v>#VALUE!</v>
      </c>
      <c r="J109" t="e" vm="2">
        <f>[1]!genUniform($J$9,$J$10)</f>
        <v>#VALUE!</v>
      </c>
      <c r="K109" t="e" vm="1">
        <f t="shared" si="13"/>
        <v>#VALUE!</v>
      </c>
      <c r="L109" s="47" t="e" vm="1">
        <f t="shared" si="14"/>
        <v>#VALUE!</v>
      </c>
      <c r="M109" t="e" vm="1">
        <f t="shared" si="15"/>
        <v>#VALUE!</v>
      </c>
      <c r="N109" t="e" vm="2">
        <f>[1]!genUniform($N$9,$N$10)</f>
        <v>#VALUE!</v>
      </c>
      <c r="O109" t="e" vm="1">
        <f t="shared" si="16"/>
        <v>#VALUE!</v>
      </c>
      <c r="P109" s="47" t="e" vm="1">
        <f t="shared" si="17"/>
        <v>#VALUE!</v>
      </c>
      <c r="Q109" t="e" vm="1">
        <f t="shared" si="18"/>
        <v>#VALUE!</v>
      </c>
      <c r="R109" t="e" vm="2">
        <f>[1]!genUniform($R$9,$R$10)</f>
        <v>#VALUE!</v>
      </c>
      <c r="S109" t="e" vm="1">
        <f t="shared" si="19"/>
        <v>#VALUE!</v>
      </c>
      <c r="T109" s="47" t="e" vm="1">
        <f t="shared" si="20"/>
        <v>#VALUE!</v>
      </c>
      <c r="U109" t="e" vm="1">
        <f t="shared" si="21"/>
        <v>#VALUE!</v>
      </c>
    </row>
    <row r="110" spans="1:21">
      <c r="A110">
        <v>100</v>
      </c>
      <c r="C110" t="e" vm="2">
        <f>[1]!GenLognormal($C$9,$C$10)</f>
        <v>#VALUE!</v>
      </c>
      <c r="D110" t="e" vm="2">
        <f>[1]!GenLognormal($D$9,$D$10)</f>
        <v>#VALUE!</v>
      </c>
      <c r="E110" t="e" vm="2">
        <f>[1]!genNormal($E$9,$E$10)</f>
        <v>#VALUE!</v>
      </c>
      <c r="F110" t="e" vm="1">
        <f t="shared" si="11"/>
        <v>#VALUE!</v>
      </c>
      <c r="G110" t="e" vm="2">
        <f>[1]!GenLognormal($G$9,$G$10)</f>
        <v>#VALUE!</v>
      </c>
      <c r="H110" t="e" vm="2">
        <f>[1]!genBinomial(1,0.593)</f>
        <v>#VALUE!</v>
      </c>
      <c r="I110" s="13" t="e" vm="1">
        <f t="shared" si="12"/>
        <v>#VALUE!</v>
      </c>
      <c r="J110" t="e" vm="2">
        <f>[1]!genUniform($J$9,$J$10)</f>
        <v>#VALUE!</v>
      </c>
      <c r="K110" t="e" vm="1">
        <f t="shared" si="13"/>
        <v>#VALUE!</v>
      </c>
      <c r="L110" s="47" t="e" vm="1">
        <f t="shared" si="14"/>
        <v>#VALUE!</v>
      </c>
      <c r="M110" t="e" vm="1">
        <f t="shared" si="15"/>
        <v>#VALUE!</v>
      </c>
      <c r="N110" t="e" vm="2">
        <f>[1]!genUniform($N$9,$N$10)</f>
        <v>#VALUE!</v>
      </c>
      <c r="O110" t="e" vm="1">
        <f t="shared" si="16"/>
        <v>#VALUE!</v>
      </c>
      <c r="P110" s="47" t="e" vm="1">
        <f t="shared" si="17"/>
        <v>#VALUE!</v>
      </c>
      <c r="Q110" t="e" vm="1">
        <f t="shared" si="18"/>
        <v>#VALUE!</v>
      </c>
      <c r="R110" t="e" vm="2">
        <f>[1]!genUniform($R$9,$R$10)</f>
        <v>#VALUE!</v>
      </c>
      <c r="S110" t="e" vm="1">
        <f t="shared" si="19"/>
        <v>#VALUE!</v>
      </c>
      <c r="T110" s="47" t="e" vm="1">
        <f t="shared" si="20"/>
        <v>#VALUE!</v>
      </c>
      <c r="U110" t="e" vm="1">
        <f t="shared" si="21"/>
        <v>#VALUE!</v>
      </c>
    </row>
    <row r="111" spans="1:21">
      <c r="A111">
        <v>101</v>
      </c>
      <c r="C111" t="e" vm="2">
        <f>[1]!GenLognormal($C$9,$C$10)</f>
        <v>#VALUE!</v>
      </c>
      <c r="D111" t="e" vm="2">
        <f>[1]!GenLognormal($D$9,$D$10)</f>
        <v>#VALUE!</v>
      </c>
      <c r="E111" t="e" vm="2">
        <f>[1]!genNormal($E$9,$E$10)</f>
        <v>#VALUE!</v>
      </c>
      <c r="F111" t="e" vm="1">
        <f t="shared" si="11"/>
        <v>#VALUE!</v>
      </c>
      <c r="G111" t="e" vm="2">
        <f>[1]!GenLognormal($G$9,$G$10)</f>
        <v>#VALUE!</v>
      </c>
      <c r="H111" t="e" vm="2">
        <f>[1]!genBinomial(1,0.593)</f>
        <v>#VALUE!</v>
      </c>
      <c r="I111" s="13" t="e" vm="1">
        <f t="shared" si="12"/>
        <v>#VALUE!</v>
      </c>
      <c r="J111" t="e" vm="2">
        <f>[1]!genUniform($J$9,$J$10)</f>
        <v>#VALUE!</v>
      </c>
      <c r="K111" t="e" vm="1">
        <f t="shared" si="13"/>
        <v>#VALUE!</v>
      </c>
      <c r="L111" s="47" t="e" vm="1">
        <f t="shared" si="14"/>
        <v>#VALUE!</v>
      </c>
      <c r="M111" t="e" vm="1">
        <f t="shared" si="15"/>
        <v>#VALUE!</v>
      </c>
      <c r="N111" t="e" vm="2">
        <f>[1]!genUniform($N$9,$N$10)</f>
        <v>#VALUE!</v>
      </c>
      <c r="O111" t="e" vm="1">
        <f t="shared" si="16"/>
        <v>#VALUE!</v>
      </c>
      <c r="P111" s="47" t="e" vm="1">
        <f t="shared" si="17"/>
        <v>#VALUE!</v>
      </c>
      <c r="Q111" t="e" vm="1">
        <f t="shared" si="18"/>
        <v>#VALUE!</v>
      </c>
      <c r="R111" t="e" vm="2">
        <f>[1]!genUniform($R$9,$R$10)</f>
        <v>#VALUE!</v>
      </c>
      <c r="S111" t="e" vm="1">
        <f t="shared" si="19"/>
        <v>#VALUE!</v>
      </c>
      <c r="T111" s="47" t="e" vm="1">
        <f t="shared" si="20"/>
        <v>#VALUE!</v>
      </c>
      <c r="U111" t="e" vm="1">
        <f t="shared" si="21"/>
        <v>#VALUE!</v>
      </c>
    </row>
    <row r="112" spans="1:21">
      <c r="A112">
        <v>102</v>
      </c>
      <c r="C112" t="e" vm="2">
        <f>[1]!GenLognormal($C$9,$C$10)</f>
        <v>#VALUE!</v>
      </c>
      <c r="D112" t="e" vm="2">
        <f>[1]!GenLognormal($D$9,$D$10)</f>
        <v>#VALUE!</v>
      </c>
      <c r="E112" t="e" vm="2">
        <f>[1]!genNormal($E$9,$E$10)</f>
        <v>#VALUE!</v>
      </c>
      <c r="F112" t="e" vm="1">
        <f t="shared" si="11"/>
        <v>#VALUE!</v>
      </c>
      <c r="G112" t="e" vm="2">
        <f>[1]!GenLognormal($G$9,$G$10)</f>
        <v>#VALUE!</v>
      </c>
      <c r="H112" t="e" vm="2">
        <f>[1]!genBinomial(1,0.593)</f>
        <v>#VALUE!</v>
      </c>
      <c r="I112" s="13" t="e" vm="1">
        <f t="shared" si="12"/>
        <v>#VALUE!</v>
      </c>
      <c r="J112" t="e" vm="2">
        <f>[1]!genUniform($J$9,$J$10)</f>
        <v>#VALUE!</v>
      </c>
      <c r="K112" t="e" vm="1">
        <f t="shared" si="13"/>
        <v>#VALUE!</v>
      </c>
      <c r="L112" s="47" t="e" vm="1">
        <f t="shared" si="14"/>
        <v>#VALUE!</v>
      </c>
      <c r="M112" t="e" vm="1">
        <f t="shared" si="15"/>
        <v>#VALUE!</v>
      </c>
      <c r="N112" t="e" vm="2">
        <f>[1]!genUniform($N$9,$N$10)</f>
        <v>#VALUE!</v>
      </c>
      <c r="O112" t="e" vm="1">
        <f t="shared" si="16"/>
        <v>#VALUE!</v>
      </c>
      <c r="P112" s="47" t="e" vm="1">
        <f t="shared" si="17"/>
        <v>#VALUE!</v>
      </c>
      <c r="Q112" t="e" vm="1">
        <f t="shared" si="18"/>
        <v>#VALUE!</v>
      </c>
      <c r="R112" t="e" vm="2">
        <f>[1]!genUniform($R$9,$R$10)</f>
        <v>#VALUE!</v>
      </c>
      <c r="S112" t="e" vm="1">
        <f t="shared" si="19"/>
        <v>#VALUE!</v>
      </c>
      <c r="T112" s="47" t="e" vm="1">
        <f t="shared" si="20"/>
        <v>#VALUE!</v>
      </c>
      <c r="U112" t="e" vm="1">
        <f t="shared" si="21"/>
        <v>#VALUE!</v>
      </c>
    </row>
    <row r="113" spans="1:21">
      <c r="A113">
        <v>103</v>
      </c>
      <c r="C113" t="e" vm="2">
        <f>[1]!GenLognormal($C$9,$C$10)</f>
        <v>#VALUE!</v>
      </c>
      <c r="D113" t="e" vm="2">
        <f>[1]!GenLognormal($D$9,$D$10)</f>
        <v>#VALUE!</v>
      </c>
      <c r="E113" t="e" vm="2">
        <f>[1]!genNormal($E$9,$E$10)</f>
        <v>#VALUE!</v>
      </c>
      <c r="F113" t="e" vm="1">
        <f t="shared" si="11"/>
        <v>#VALUE!</v>
      </c>
      <c r="G113" t="e" vm="2">
        <f>[1]!GenLognormal($G$9,$G$10)</f>
        <v>#VALUE!</v>
      </c>
      <c r="H113" t="e" vm="2">
        <f>[1]!genBinomial(1,0.593)</f>
        <v>#VALUE!</v>
      </c>
      <c r="I113" s="13" t="e" vm="1">
        <f t="shared" si="12"/>
        <v>#VALUE!</v>
      </c>
      <c r="J113" t="e" vm="2">
        <f>[1]!genUniform($J$9,$J$10)</f>
        <v>#VALUE!</v>
      </c>
      <c r="K113" t="e" vm="1">
        <f t="shared" si="13"/>
        <v>#VALUE!</v>
      </c>
      <c r="L113" s="47" t="e" vm="1">
        <f t="shared" si="14"/>
        <v>#VALUE!</v>
      </c>
      <c r="M113" t="e" vm="1">
        <f t="shared" si="15"/>
        <v>#VALUE!</v>
      </c>
      <c r="N113" t="e" vm="2">
        <f>[1]!genUniform($N$9,$N$10)</f>
        <v>#VALUE!</v>
      </c>
      <c r="O113" t="e" vm="1">
        <f t="shared" si="16"/>
        <v>#VALUE!</v>
      </c>
      <c r="P113" s="47" t="e" vm="1">
        <f t="shared" si="17"/>
        <v>#VALUE!</v>
      </c>
      <c r="Q113" t="e" vm="1">
        <f t="shared" si="18"/>
        <v>#VALUE!</v>
      </c>
      <c r="R113" t="e" vm="2">
        <f>[1]!genUniform($R$9,$R$10)</f>
        <v>#VALUE!</v>
      </c>
      <c r="S113" t="e" vm="1">
        <f t="shared" si="19"/>
        <v>#VALUE!</v>
      </c>
      <c r="T113" s="47" t="e" vm="1">
        <f t="shared" si="20"/>
        <v>#VALUE!</v>
      </c>
      <c r="U113" t="e" vm="1">
        <f t="shared" si="21"/>
        <v>#VALUE!</v>
      </c>
    </row>
    <row r="114" spans="1:21">
      <c r="A114">
        <v>104</v>
      </c>
      <c r="C114" t="e" vm="2">
        <f>[1]!GenLognormal($C$9,$C$10)</f>
        <v>#VALUE!</v>
      </c>
      <c r="D114" t="e" vm="2">
        <f>[1]!GenLognormal($D$9,$D$10)</f>
        <v>#VALUE!</v>
      </c>
      <c r="E114" t="e" vm="2">
        <f>[1]!genNormal($E$9,$E$10)</f>
        <v>#VALUE!</v>
      </c>
      <c r="F114" t="e" vm="1">
        <f t="shared" si="11"/>
        <v>#VALUE!</v>
      </c>
      <c r="G114" t="e" vm="2">
        <f>[1]!GenLognormal($G$9,$G$10)</f>
        <v>#VALUE!</v>
      </c>
      <c r="H114" t="e" vm="2">
        <f>[1]!genBinomial(1,0.593)</f>
        <v>#VALUE!</v>
      </c>
      <c r="I114" s="13" t="e" vm="1">
        <f t="shared" si="12"/>
        <v>#VALUE!</v>
      </c>
      <c r="J114" t="e" vm="2">
        <f>[1]!genUniform($J$9,$J$10)</f>
        <v>#VALUE!</v>
      </c>
      <c r="K114" t="e" vm="1">
        <f t="shared" si="13"/>
        <v>#VALUE!</v>
      </c>
      <c r="L114" s="47" t="e" vm="1">
        <f t="shared" si="14"/>
        <v>#VALUE!</v>
      </c>
      <c r="M114" t="e" vm="1">
        <f t="shared" si="15"/>
        <v>#VALUE!</v>
      </c>
      <c r="N114" t="e" vm="2">
        <f>[1]!genUniform($N$9,$N$10)</f>
        <v>#VALUE!</v>
      </c>
      <c r="O114" t="e" vm="1">
        <f t="shared" si="16"/>
        <v>#VALUE!</v>
      </c>
      <c r="P114" s="47" t="e" vm="1">
        <f t="shared" si="17"/>
        <v>#VALUE!</v>
      </c>
      <c r="Q114" t="e" vm="1">
        <f t="shared" si="18"/>
        <v>#VALUE!</v>
      </c>
      <c r="R114" t="e" vm="2">
        <f>[1]!genUniform($R$9,$R$10)</f>
        <v>#VALUE!</v>
      </c>
      <c r="S114" t="e" vm="1">
        <f t="shared" si="19"/>
        <v>#VALUE!</v>
      </c>
      <c r="T114" s="47" t="e" vm="1">
        <f t="shared" si="20"/>
        <v>#VALUE!</v>
      </c>
      <c r="U114" t="e" vm="1">
        <f t="shared" si="21"/>
        <v>#VALUE!</v>
      </c>
    </row>
    <row r="115" spans="1:21">
      <c r="A115">
        <v>105</v>
      </c>
      <c r="C115" t="e" vm="2">
        <f>[1]!GenLognormal($C$9,$C$10)</f>
        <v>#VALUE!</v>
      </c>
      <c r="D115" t="e" vm="2">
        <f>[1]!GenLognormal($D$9,$D$10)</f>
        <v>#VALUE!</v>
      </c>
      <c r="E115" t="e" vm="2">
        <f>[1]!genNormal($E$9,$E$10)</f>
        <v>#VALUE!</v>
      </c>
      <c r="F115" t="e" vm="1">
        <f t="shared" si="11"/>
        <v>#VALUE!</v>
      </c>
      <c r="G115" t="e" vm="2">
        <f>[1]!GenLognormal($G$9,$G$10)</f>
        <v>#VALUE!</v>
      </c>
      <c r="H115" t="e" vm="2">
        <f>[1]!genBinomial(1,0.593)</f>
        <v>#VALUE!</v>
      </c>
      <c r="I115" s="13" t="e" vm="1">
        <f t="shared" si="12"/>
        <v>#VALUE!</v>
      </c>
      <c r="J115" t="e" vm="2">
        <f>[1]!genUniform($J$9,$J$10)</f>
        <v>#VALUE!</v>
      </c>
      <c r="K115" t="e" vm="1">
        <f t="shared" si="13"/>
        <v>#VALUE!</v>
      </c>
      <c r="L115" s="47" t="e" vm="1">
        <f t="shared" si="14"/>
        <v>#VALUE!</v>
      </c>
      <c r="M115" t="e" vm="1">
        <f t="shared" si="15"/>
        <v>#VALUE!</v>
      </c>
      <c r="N115" t="e" vm="2">
        <f>[1]!genUniform($N$9,$N$10)</f>
        <v>#VALUE!</v>
      </c>
      <c r="O115" t="e" vm="1">
        <f t="shared" si="16"/>
        <v>#VALUE!</v>
      </c>
      <c r="P115" s="47" t="e" vm="1">
        <f t="shared" si="17"/>
        <v>#VALUE!</v>
      </c>
      <c r="Q115" t="e" vm="1">
        <f t="shared" si="18"/>
        <v>#VALUE!</v>
      </c>
      <c r="R115" t="e" vm="2">
        <f>[1]!genUniform($R$9,$R$10)</f>
        <v>#VALUE!</v>
      </c>
      <c r="S115" t="e" vm="1">
        <f t="shared" si="19"/>
        <v>#VALUE!</v>
      </c>
      <c r="T115" s="47" t="e" vm="1">
        <f t="shared" si="20"/>
        <v>#VALUE!</v>
      </c>
      <c r="U115" t="e" vm="1">
        <f t="shared" si="21"/>
        <v>#VALUE!</v>
      </c>
    </row>
    <row r="116" spans="1:21">
      <c r="A116">
        <v>106</v>
      </c>
      <c r="C116" t="e" vm="2">
        <f>[1]!GenLognormal($C$9,$C$10)</f>
        <v>#VALUE!</v>
      </c>
      <c r="D116" t="e" vm="2">
        <f>[1]!GenLognormal($D$9,$D$10)</f>
        <v>#VALUE!</v>
      </c>
      <c r="E116" t="e" vm="2">
        <f>[1]!genNormal($E$9,$E$10)</f>
        <v>#VALUE!</v>
      </c>
      <c r="F116" t="e" vm="1">
        <f t="shared" si="11"/>
        <v>#VALUE!</v>
      </c>
      <c r="G116" t="e" vm="2">
        <f>[1]!GenLognormal($G$9,$G$10)</f>
        <v>#VALUE!</v>
      </c>
      <c r="H116" t="e" vm="2">
        <f>[1]!genBinomial(1,0.593)</f>
        <v>#VALUE!</v>
      </c>
      <c r="I116" s="13" t="e" vm="1">
        <f t="shared" si="12"/>
        <v>#VALUE!</v>
      </c>
      <c r="J116" t="e" vm="2">
        <f>[1]!genUniform($J$9,$J$10)</f>
        <v>#VALUE!</v>
      </c>
      <c r="K116" t="e" vm="1">
        <f t="shared" si="13"/>
        <v>#VALUE!</v>
      </c>
      <c r="L116" s="47" t="e" vm="1">
        <f t="shared" si="14"/>
        <v>#VALUE!</v>
      </c>
      <c r="M116" t="e" vm="1">
        <f t="shared" si="15"/>
        <v>#VALUE!</v>
      </c>
      <c r="N116" t="e" vm="2">
        <f>[1]!genUniform($N$9,$N$10)</f>
        <v>#VALUE!</v>
      </c>
      <c r="O116" t="e" vm="1">
        <f t="shared" si="16"/>
        <v>#VALUE!</v>
      </c>
      <c r="P116" s="47" t="e" vm="1">
        <f t="shared" si="17"/>
        <v>#VALUE!</v>
      </c>
      <c r="Q116" t="e" vm="1">
        <f t="shared" si="18"/>
        <v>#VALUE!</v>
      </c>
      <c r="R116" t="e" vm="2">
        <f>[1]!genUniform($R$9,$R$10)</f>
        <v>#VALUE!</v>
      </c>
      <c r="S116" t="e" vm="1">
        <f t="shared" si="19"/>
        <v>#VALUE!</v>
      </c>
      <c r="T116" s="47" t="e" vm="1">
        <f t="shared" si="20"/>
        <v>#VALUE!</v>
      </c>
      <c r="U116" t="e" vm="1">
        <f t="shared" si="21"/>
        <v>#VALUE!</v>
      </c>
    </row>
    <row r="117" spans="1:21">
      <c r="A117">
        <v>107</v>
      </c>
      <c r="C117" t="e" vm="2">
        <f>[1]!GenLognormal($C$9,$C$10)</f>
        <v>#VALUE!</v>
      </c>
      <c r="D117" t="e" vm="2">
        <f>[1]!GenLognormal($D$9,$D$10)</f>
        <v>#VALUE!</v>
      </c>
      <c r="E117" t="e" vm="2">
        <f>[1]!genNormal($E$9,$E$10)</f>
        <v>#VALUE!</v>
      </c>
      <c r="F117" t="e" vm="1">
        <f t="shared" si="11"/>
        <v>#VALUE!</v>
      </c>
      <c r="G117" t="e" vm="2">
        <f>[1]!GenLognormal($G$9,$G$10)</f>
        <v>#VALUE!</v>
      </c>
      <c r="H117" t="e" vm="2">
        <f>[1]!genBinomial(1,0.593)</f>
        <v>#VALUE!</v>
      </c>
      <c r="I117" s="13" t="e" vm="1">
        <f t="shared" si="12"/>
        <v>#VALUE!</v>
      </c>
      <c r="J117" t="e" vm="2">
        <f>[1]!genUniform($J$9,$J$10)</f>
        <v>#VALUE!</v>
      </c>
      <c r="K117" t="e" vm="1">
        <f t="shared" si="13"/>
        <v>#VALUE!</v>
      </c>
      <c r="L117" s="47" t="e" vm="1">
        <f t="shared" si="14"/>
        <v>#VALUE!</v>
      </c>
      <c r="M117" t="e" vm="1">
        <f t="shared" si="15"/>
        <v>#VALUE!</v>
      </c>
      <c r="N117" t="e" vm="2">
        <f>[1]!genUniform($N$9,$N$10)</f>
        <v>#VALUE!</v>
      </c>
      <c r="O117" t="e" vm="1">
        <f t="shared" si="16"/>
        <v>#VALUE!</v>
      </c>
      <c r="P117" s="47" t="e" vm="1">
        <f t="shared" si="17"/>
        <v>#VALUE!</v>
      </c>
      <c r="Q117" t="e" vm="1">
        <f t="shared" si="18"/>
        <v>#VALUE!</v>
      </c>
      <c r="R117" t="e" vm="2">
        <f>[1]!genUniform($R$9,$R$10)</f>
        <v>#VALUE!</v>
      </c>
      <c r="S117" t="e" vm="1">
        <f t="shared" si="19"/>
        <v>#VALUE!</v>
      </c>
      <c r="T117" s="47" t="e" vm="1">
        <f t="shared" si="20"/>
        <v>#VALUE!</v>
      </c>
      <c r="U117" t="e" vm="1">
        <f t="shared" si="21"/>
        <v>#VALUE!</v>
      </c>
    </row>
    <row r="118" spans="1:21">
      <c r="A118">
        <v>108</v>
      </c>
      <c r="C118" t="e" vm="2">
        <f>[1]!GenLognormal($C$9,$C$10)</f>
        <v>#VALUE!</v>
      </c>
      <c r="D118" t="e" vm="2">
        <f>[1]!GenLognormal($D$9,$D$10)</f>
        <v>#VALUE!</v>
      </c>
      <c r="E118" t="e" vm="2">
        <f>[1]!genNormal($E$9,$E$10)</f>
        <v>#VALUE!</v>
      </c>
      <c r="F118" t="e" vm="1">
        <f t="shared" si="11"/>
        <v>#VALUE!</v>
      </c>
      <c r="G118" t="e" vm="2">
        <f>[1]!GenLognormal($G$9,$G$10)</f>
        <v>#VALUE!</v>
      </c>
      <c r="H118" t="e" vm="2">
        <f>[1]!genBinomial(1,0.593)</f>
        <v>#VALUE!</v>
      </c>
      <c r="I118" s="13" t="e" vm="1">
        <f t="shared" si="12"/>
        <v>#VALUE!</v>
      </c>
      <c r="J118" t="e" vm="2">
        <f>[1]!genUniform($J$9,$J$10)</f>
        <v>#VALUE!</v>
      </c>
      <c r="K118" t="e" vm="1">
        <f t="shared" si="13"/>
        <v>#VALUE!</v>
      </c>
      <c r="L118" s="47" t="e" vm="1">
        <f t="shared" si="14"/>
        <v>#VALUE!</v>
      </c>
      <c r="M118" t="e" vm="1">
        <f t="shared" si="15"/>
        <v>#VALUE!</v>
      </c>
      <c r="N118" t="e" vm="2">
        <f>[1]!genUniform($N$9,$N$10)</f>
        <v>#VALUE!</v>
      </c>
      <c r="O118" t="e" vm="1">
        <f t="shared" si="16"/>
        <v>#VALUE!</v>
      </c>
      <c r="P118" s="47" t="e" vm="1">
        <f t="shared" si="17"/>
        <v>#VALUE!</v>
      </c>
      <c r="Q118" t="e" vm="1">
        <f t="shared" si="18"/>
        <v>#VALUE!</v>
      </c>
      <c r="R118" t="e" vm="2">
        <f>[1]!genUniform($R$9,$R$10)</f>
        <v>#VALUE!</v>
      </c>
      <c r="S118" t="e" vm="1">
        <f t="shared" si="19"/>
        <v>#VALUE!</v>
      </c>
      <c r="T118" s="47" t="e" vm="1">
        <f t="shared" si="20"/>
        <v>#VALUE!</v>
      </c>
      <c r="U118" t="e" vm="1">
        <f t="shared" si="21"/>
        <v>#VALUE!</v>
      </c>
    </row>
    <row r="119" spans="1:21">
      <c r="A119">
        <v>109</v>
      </c>
      <c r="C119" t="e" vm="2">
        <f>[1]!GenLognormal($C$9,$C$10)</f>
        <v>#VALUE!</v>
      </c>
      <c r="D119" t="e" vm="2">
        <f>[1]!GenLognormal($D$9,$D$10)</f>
        <v>#VALUE!</v>
      </c>
      <c r="E119" t="e" vm="2">
        <f>[1]!genNormal($E$9,$E$10)</f>
        <v>#VALUE!</v>
      </c>
      <c r="F119" t="e" vm="1">
        <f t="shared" si="11"/>
        <v>#VALUE!</v>
      </c>
      <c r="G119" t="e" vm="2">
        <f>[1]!GenLognormal($G$9,$G$10)</f>
        <v>#VALUE!</v>
      </c>
      <c r="H119" t="e" vm="2">
        <f>[1]!genBinomial(1,0.593)</f>
        <v>#VALUE!</v>
      </c>
      <c r="I119" s="13" t="e" vm="1">
        <f t="shared" si="12"/>
        <v>#VALUE!</v>
      </c>
      <c r="J119" t="e" vm="2">
        <f>[1]!genUniform($J$9,$J$10)</f>
        <v>#VALUE!</v>
      </c>
      <c r="K119" t="e" vm="1">
        <f t="shared" si="13"/>
        <v>#VALUE!</v>
      </c>
      <c r="L119" s="47" t="e" vm="1">
        <f t="shared" si="14"/>
        <v>#VALUE!</v>
      </c>
      <c r="M119" t="e" vm="1">
        <f t="shared" si="15"/>
        <v>#VALUE!</v>
      </c>
      <c r="N119" t="e" vm="2">
        <f>[1]!genUniform($N$9,$N$10)</f>
        <v>#VALUE!</v>
      </c>
      <c r="O119" t="e" vm="1">
        <f t="shared" si="16"/>
        <v>#VALUE!</v>
      </c>
      <c r="P119" s="47" t="e" vm="1">
        <f t="shared" si="17"/>
        <v>#VALUE!</v>
      </c>
      <c r="Q119" t="e" vm="1">
        <f t="shared" si="18"/>
        <v>#VALUE!</v>
      </c>
      <c r="R119" t="e" vm="2">
        <f>[1]!genUniform($R$9,$R$10)</f>
        <v>#VALUE!</v>
      </c>
      <c r="S119" t="e" vm="1">
        <f t="shared" si="19"/>
        <v>#VALUE!</v>
      </c>
      <c r="T119" s="47" t="e" vm="1">
        <f t="shared" si="20"/>
        <v>#VALUE!</v>
      </c>
      <c r="U119" t="e" vm="1">
        <f t="shared" si="21"/>
        <v>#VALUE!</v>
      </c>
    </row>
    <row r="120" spans="1:21">
      <c r="A120">
        <v>110</v>
      </c>
      <c r="C120" t="e" vm="2">
        <f>[1]!GenLognormal($C$9,$C$10)</f>
        <v>#VALUE!</v>
      </c>
      <c r="D120" t="e" vm="2">
        <f>[1]!GenLognormal($D$9,$D$10)</f>
        <v>#VALUE!</v>
      </c>
      <c r="E120" t="e" vm="2">
        <f>[1]!genNormal($E$9,$E$10)</f>
        <v>#VALUE!</v>
      </c>
      <c r="F120" t="e" vm="1">
        <f t="shared" si="11"/>
        <v>#VALUE!</v>
      </c>
      <c r="G120" t="e" vm="2">
        <f>[1]!GenLognormal($G$9,$G$10)</f>
        <v>#VALUE!</v>
      </c>
      <c r="H120" t="e" vm="2">
        <f>[1]!genBinomial(1,0.593)</f>
        <v>#VALUE!</v>
      </c>
      <c r="I120" s="13" t="e" vm="1">
        <f t="shared" si="12"/>
        <v>#VALUE!</v>
      </c>
      <c r="J120" t="e" vm="2">
        <f>[1]!genUniform($J$9,$J$10)</f>
        <v>#VALUE!</v>
      </c>
      <c r="K120" t="e" vm="1">
        <f t="shared" si="13"/>
        <v>#VALUE!</v>
      </c>
      <c r="L120" s="47" t="e" vm="1">
        <f t="shared" si="14"/>
        <v>#VALUE!</v>
      </c>
      <c r="M120" t="e" vm="1">
        <f t="shared" si="15"/>
        <v>#VALUE!</v>
      </c>
      <c r="N120" t="e" vm="2">
        <f>[1]!genUniform($N$9,$N$10)</f>
        <v>#VALUE!</v>
      </c>
      <c r="O120" t="e" vm="1">
        <f t="shared" si="16"/>
        <v>#VALUE!</v>
      </c>
      <c r="P120" s="47" t="e" vm="1">
        <f t="shared" si="17"/>
        <v>#VALUE!</v>
      </c>
      <c r="Q120" t="e" vm="1">
        <f t="shared" si="18"/>
        <v>#VALUE!</v>
      </c>
      <c r="R120" t="e" vm="2">
        <f>[1]!genUniform($R$9,$R$10)</f>
        <v>#VALUE!</v>
      </c>
      <c r="S120" t="e" vm="1">
        <f t="shared" si="19"/>
        <v>#VALUE!</v>
      </c>
      <c r="T120" s="47" t="e" vm="1">
        <f t="shared" si="20"/>
        <v>#VALUE!</v>
      </c>
      <c r="U120" t="e" vm="1">
        <f t="shared" si="21"/>
        <v>#VALUE!</v>
      </c>
    </row>
    <row r="121" spans="1:21">
      <c r="A121">
        <v>111</v>
      </c>
      <c r="C121" t="e" vm="2">
        <f>[1]!GenLognormal($C$9,$C$10)</f>
        <v>#VALUE!</v>
      </c>
      <c r="D121" t="e" vm="2">
        <f>[1]!GenLognormal($D$9,$D$10)</f>
        <v>#VALUE!</v>
      </c>
      <c r="E121" t="e" vm="2">
        <f>[1]!genNormal($E$9,$E$10)</f>
        <v>#VALUE!</v>
      </c>
      <c r="F121" t="e" vm="1">
        <f t="shared" si="11"/>
        <v>#VALUE!</v>
      </c>
      <c r="G121" t="e" vm="2">
        <f>[1]!GenLognormal($G$9,$G$10)</f>
        <v>#VALUE!</v>
      </c>
      <c r="H121" t="e" vm="2">
        <f>[1]!genBinomial(1,0.593)</f>
        <v>#VALUE!</v>
      </c>
      <c r="I121" s="13" t="e" vm="1">
        <f t="shared" si="12"/>
        <v>#VALUE!</v>
      </c>
      <c r="J121" t="e" vm="2">
        <f>[1]!genUniform($J$9,$J$10)</f>
        <v>#VALUE!</v>
      </c>
      <c r="K121" t="e" vm="1">
        <f t="shared" si="13"/>
        <v>#VALUE!</v>
      </c>
      <c r="L121" s="47" t="e" vm="1">
        <f t="shared" si="14"/>
        <v>#VALUE!</v>
      </c>
      <c r="M121" t="e" vm="1">
        <f t="shared" si="15"/>
        <v>#VALUE!</v>
      </c>
      <c r="N121" t="e" vm="2">
        <f>[1]!genUniform($N$9,$N$10)</f>
        <v>#VALUE!</v>
      </c>
      <c r="O121" t="e" vm="1">
        <f t="shared" si="16"/>
        <v>#VALUE!</v>
      </c>
      <c r="P121" s="47" t="e" vm="1">
        <f t="shared" si="17"/>
        <v>#VALUE!</v>
      </c>
      <c r="Q121" t="e" vm="1">
        <f t="shared" si="18"/>
        <v>#VALUE!</v>
      </c>
      <c r="R121" t="e" vm="2">
        <f>[1]!genUniform($R$9,$R$10)</f>
        <v>#VALUE!</v>
      </c>
      <c r="S121" t="e" vm="1">
        <f t="shared" si="19"/>
        <v>#VALUE!</v>
      </c>
      <c r="T121" s="47" t="e" vm="1">
        <f t="shared" si="20"/>
        <v>#VALUE!</v>
      </c>
      <c r="U121" t="e" vm="1">
        <f t="shared" si="21"/>
        <v>#VALUE!</v>
      </c>
    </row>
    <row r="122" spans="1:21">
      <c r="A122">
        <v>112</v>
      </c>
      <c r="C122" t="e" vm="2">
        <f>[1]!GenLognormal($C$9,$C$10)</f>
        <v>#VALUE!</v>
      </c>
      <c r="D122" t="e" vm="2">
        <f>[1]!GenLognormal($D$9,$D$10)</f>
        <v>#VALUE!</v>
      </c>
      <c r="E122" t="e" vm="2">
        <f>[1]!genNormal($E$9,$E$10)</f>
        <v>#VALUE!</v>
      </c>
      <c r="F122" t="e" vm="1">
        <f t="shared" si="11"/>
        <v>#VALUE!</v>
      </c>
      <c r="G122" t="e" vm="2">
        <f>[1]!GenLognormal($G$9,$G$10)</f>
        <v>#VALUE!</v>
      </c>
      <c r="H122" t="e" vm="2">
        <f>[1]!genBinomial(1,0.593)</f>
        <v>#VALUE!</v>
      </c>
      <c r="I122" s="13" t="e" vm="1">
        <f t="shared" si="12"/>
        <v>#VALUE!</v>
      </c>
      <c r="J122" t="e" vm="2">
        <f>[1]!genUniform($J$9,$J$10)</f>
        <v>#VALUE!</v>
      </c>
      <c r="K122" t="e" vm="1">
        <f t="shared" si="13"/>
        <v>#VALUE!</v>
      </c>
      <c r="L122" s="47" t="e" vm="1">
        <f t="shared" si="14"/>
        <v>#VALUE!</v>
      </c>
      <c r="M122" t="e" vm="1">
        <f t="shared" si="15"/>
        <v>#VALUE!</v>
      </c>
      <c r="N122" t="e" vm="2">
        <f>[1]!genUniform($N$9,$N$10)</f>
        <v>#VALUE!</v>
      </c>
      <c r="O122" t="e" vm="1">
        <f t="shared" si="16"/>
        <v>#VALUE!</v>
      </c>
      <c r="P122" s="47" t="e" vm="1">
        <f t="shared" si="17"/>
        <v>#VALUE!</v>
      </c>
      <c r="Q122" t="e" vm="1">
        <f t="shared" si="18"/>
        <v>#VALUE!</v>
      </c>
      <c r="R122" t="e" vm="2">
        <f>[1]!genUniform($R$9,$R$10)</f>
        <v>#VALUE!</v>
      </c>
      <c r="S122" t="e" vm="1">
        <f t="shared" si="19"/>
        <v>#VALUE!</v>
      </c>
      <c r="T122" s="47" t="e" vm="1">
        <f t="shared" si="20"/>
        <v>#VALUE!</v>
      </c>
      <c r="U122" t="e" vm="1">
        <f t="shared" si="21"/>
        <v>#VALUE!</v>
      </c>
    </row>
    <row r="123" spans="1:21">
      <c r="A123">
        <v>113</v>
      </c>
      <c r="C123" t="e" vm="2">
        <f>[1]!GenLognormal($C$9,$C$10)</f>
        <v>#VALUE!</v>
      </c>
      <c r="D123" t="e" vm="2">
        <f>[1]!GenLognormal($D$9,$D$10)</f>
        <v>#VALUE!</v>
      </c>
      <c r="E123" t="e" vm="2">
        <f>[1]!genNormal($E$9,$E$10)</f>
        <v>#VALUE!</v>
      </c>
      <c r="F123" t="e" vm="1">
        <f t="shared" si="11"/>
        <v>#VALUE!</v>
      </c>
      <c r="G123" t="e" vm="2">
        <f>[1]!GenLognormal($G$9,$G$10)</f>
        <v>#VALUE!</v>
      </c>
      <c r="H123" t="e" vm="2">
        <f>[1]!genBinomial(1,0.593)</f>
        <v>#VALUE!</v>
      </c>
      <c r="I123" s="13" t="e" vm="1">
        <f t="shared" si="12"/>
        <v>#VALUE!</v>
      </c>
      <c r="J123" t="e" vm="2">
        <f>[1]!genUniform($J$9,$J$10)</f>
        <v>#VALUE!</v>
      </c>
      <c r="K123" t="e" vm="1">
        <f t="shared" si="13"/>
        <v>#VALUE!</v>
      </c>
      <c r="L123" s="47" t="e" vm="1">
        <f t="shared" si="14"/>
        <v>#VALUE!</v>
      </c>
      <c r="M123" t="e" vm="1">
        <f t="shared" si="15"/>
        <v>#VALUE!</v>
      </c>
      <c r="N123" t="e" vm="2">
        <f>[1]!genUniform($N$9,$N$10)</f>
        <v>#VALUE!</v>
      </c>
      <c r="O123" t="e" vm="1">
        <f t="shared" si="16"/>
        <v>#VALUE!</v>
      </c>
      <c r="P123" s="47" t="e" vm="1">
        <f t="shared" si="17"/>
        <v>#VALUE!</v>
      </c>
      <c r="Q123" t="e" vm="1">
        <f t="shared" si="18"/>
        <v>#VALUE!</v>
      </c>
      <c r="R123" t="e" vm="2">
        <f>[1]!genUniform($R$9,$R$10)</f>
        <v>#VALUE!</v>
      </c>
      <c r="S123" t="e" vm="1">
        <f t="shared" si="19"/>
        <v>#VALUE!</v>
      </c>
      <c r="T123" s="47" t="e" vm="1">
        <f t="shared" si="20"/>
        <v>#VALUE!</v>
      </c>
      <c r="U123" t="e" vm="1">
        <f t="shared" si="21"/>
        <v>#VALUE!</v>
      </c>
    </row>
    <row r="124" spans="1:21">
      <c r="A124">
        <v>114</v>
      </c>
      <c r="C124" t="e" vm="2">
        <f>[1]!GenLognormal($C$9,$C$10)</f>
        <v>#VALUE!</v>
      </c>
      <c r="D124" t="e" vm="2">
        <f>[1]!GenLognormal($D$9,$D$10)</f>
        <v>#VALUE!</v>
      </c>
      <c r="E124" t="e" vm="2">
        <f>[1]!genNormal($E$9,$E$10)</f>
        <v>#VALUE!</v>
      </c>
      <c r="F124" t="e" vm="1">
        <f t="shared" si="11"/>
        <v>#VALUE!</v>
      </c>
      <c r="G124" t="e" vm="2">
        <f>[1]!GenLognormal($G$9,$G$10)</f>
        <v>#VALUE!</v>
      </c>
      <c r="H124" t="e" vm="2">
        <f>[1]!genBinomial(1,0.593)</f>
        <v>#VALUE!</v>
      </c>
      <c r="I124" s="13" t="e" vm="1">
        <f t="shared" si="12"/>
        <v>#VALUE!</v>
      </c>
      <c r="J124" t="e" vm="2">
        <f>[1]!genUniform($J$9,$J$10)</f>
        <v>#VALUE!</v>
      </c>
      <c r="K124" t="e" vm="1">
        <f t="shared" si="13"/>
        <v>#VALUE!</v>
      </c>
      <c r="L124" s="47" t="e" vm="1">
        <f t="shared" si="14"/>
        <v>#VALUE!</v>
      </c>
      <c r="M124" t="e" vm="1">
        <f t="shared" si="15"/>
        <v>#VALUE!</v>
      </c>
      <c r="N124" t="e" vm="2">
        <f>[1]!genUniform($N$9,$N$10)</f>
        <v>#VALUE!</v>
      </c>
      <c r="O124" t="e" vm="1">
        <f t="shared" si="16"/>
        <v>#VALUE!</v>
      </c>
      <c r="P124" s="47" t="e" vm="1">
        <f t="shared" si="17"/>
        <v>#VALUE!</v>
      </c>
      <c r="Q124" t="e" vm="1">
        <f t="shared" si="18"/>
        <v>#VALUE!</v>
      </c>
      <c r="R124" t="e" vm="2">
        <f>[1]!genUniform($R$9,$R$10)</f>
        <v>#VALUE!</v>
      </c>
      <c r="S124" t="e" vm="1">
        <f t="shared" si="19"/>
        <v>#VALUE!</v>
      </c>
      <c r="T124" s="47" t="e" vm="1">
        <f t="shared" si="20"/>
        <v>#VALUE!</v>
      </c>
      <c r="U124" t="e" vm="1">
        <f t="shared" si="21"/>
        <v>#VALUE!</v>
      </c>
    </row>
    <row r="125" spans="1:21">
      <c r="A125">
        <v>115</v>
      </c>
      <c r="C125" t="e" vm="2">
        <f>[1]!GenLognormal($C$9,$C$10)</f>
        <v>#VALUE!</v>
      </c>
      <c r="D125" t="e" vm="2">
        <f>[1]!GenLognormal($D$9,$D$10)</f>
        <v>#VALUE!</v>
      </c>
      <c r="E125" t="e" vm="2">
        <f>[1]!genNormal($E$9,$E$10)</f>
        <v>#VALUE!</v>
      </c>
      <c r="F125" t="e" vm="1">
        <f t="shared" si="11"/>
        <v>#VALUE!</v>
      </c>
      <c r="G125" t="e" vm="2">
        <f>[1]!GenLognormal($G$9,$G$10)</f>
        <v>#VALUE!</v>
      </c>
      <c r="H125" t="e" vm="2">
        <f>[1]!genBinomial(1,0.593)</f>
        <v>#VALUE!</v>
      </c>
      <c r="I125" s="13" t="e" vm="1">
        <f t="shared" si="12"/>
        <v>#VALUE!</v>
      </c>
      <c r="J125" t="e" vm="2">
        <f>[1]!genUniform($J$9,$J$10)</f>
        <v>#VALUE!</v>
      </c>
      <c r="K125" t="e" vm="1">
        <f t="shared" si="13"/>
        <v>#VALUE!</v>
      </c>
      <c r="L125" s="47" t="e" vm="1">
        <f t="shared" si="14"/>
        <v>#VALUE!</v>
      </c>
      <c r="M125" t="e" vm="1">
        <f t="shared" si="15"/>
        <v>#VALUE!</v>
      </c>
      <c r="N125" t="e" vm="2">
        <f>[1]!genUniform($N$9,$N$10)</f>
        <v>#VALUE!</v>
      </c>
      <c r="O125" t="e" vm="1">
        <f t="shared" si="16"/>
        <v>#VALUE!</v>
      </c>
      <c r="P125" s="47" t="e" vm="1">
        <f t="shared" si="17"/>
        <v>#VALUE!</v>
      </c>
      <c r="Q125" t="e" vm="1">
        <f t="shared" si="18"/>
        <v>#VALUE!</v>
      </c>
      <c r="R125" t="e" vm="2">
        <f>[1]!genUniform($R$9,$R$10)</f>
        <v>#VALUE!</v>
      </c>
      <c r="S125" t="e" vm="1">
        <f t="shared" si="19"/>
        <v>#VALUE!</v>
      </c>
      <c r="T125" s="47" t="e" vm="1">
        <f t="shared" si="20"/>
        <v>#VALUE!</v>
      </c>
      <c r="U125" t="e" vm="1">
        <f t="shared" si="21"/>
        <v>#VALUE!</v>
      </c>
    </row>
    <row r="126" spans="1:21">
      <c r="A126">
        <v>116</v>
      </c>
      <c r="C126" t="e" vm="2">
        <f>[1]!GenLognormal($C$9,$C$10)</f>
        <v>#VALUE!</v>
      </c>
      <c r="D126" t="e" vm="2">
        <f>[1]!GenLognormal($D$9,$D$10)</f>
        <v>#VALUE!</v>
      </c>
      <c r="E126" t="e" vm="2">
        <f>[1]!genNormal($E$9,$E$10)</f>
        <v>#VALUE!</v>
      </c>
      <c r="F126" t="e" vm="1">
        <f t="shared" si="11"/>
        <v>#VALUE!</v>
      </c>
      <c r="G126" t="e" vm="2">
        <f>[1]!GenLognormal($G$9,$G$10)</f>
        <v>#VALUE!</v>
      </c>
      <c r="H126" t="e" vm="2">
        <f>[1]!genBinomial(1,0.593)</f>
        <v>#VALUE!</v>
      </c>
      <c r="I126" s="13" t="e" vm="1">
        <f t="shared" si="12"/>
        <v>#VALUE!</v>
      </c>
      <c r="J126" t="e" vm="2">
        <f>[1]!genUniform($J$9,$J$10)</f>
        <v>#VALUE!</v>
      </c>
      <c r="K126" t="e" vm="1">
        <f t="shared" si="13"/>
        <v>#VALUE!</v>
      </c>
      <c r="L126" s="47" t="e" vm="1">
        <f t="shared" si="14"/>
        <v>#VALUE!</v>
      </c>
      <c r="M126" t="e" vm="1">
        <f t="shared" si="15"/>
        <v>#VALUE!</v>
      </c>
      <c r="N126" t="e" vm="2">
        <f>[1]!genUniform($N$9,$N$10)</f>
        <v>#VALUE!</v>
      </c>
      <c r="O126" t="e" vm="1">
        <f t="shared" si="16"/>
        <v>#VALUE!</v>
      </c>
      <c r="P126" s="47" t="e" vm="1">
        <f t="shared" si="17"/>
        <v>#VALUE!</v>
      </c>
      <c r="Q126" t="e" vm="1">
        <f t="shared" si="18"/>
        <v>#VALUE!</v>
      </c>
      <c r="R126" t="e" vm="2">
        <f>[1]!genUniform($R$9,$R$10)</f>
        <v>#VALUE!</v>
      </c>
      <c r="S126" t="e" vm="1">
        <f t="shared" si="19"/>
        <v>#VALUE!</v>
      </c>
      <c r="T126" s="47" t="e" vm="1">
        <f t="shared" si="20"/>
        <v>#VALUE!</v>
      </c>
      <c r="U126" t="e" vm="1">
        <f t="shared" si="21"/>
        <v>#VALUE!</v>
      </c>
    </row>
    <row r="127" spans="1:21">
      <c r="A127">
        <v>117</v>
      </c>
      <c r="C127" t="e" vm="2">
        <f>[1]!GenLognormal($C$9,$C$10)</f>
        <v>#VALUE!</v>
      </c>
      <c r="D127" t="e" vm="2">
        <f>[1]!GenLognormal($D$9,$D$10)</f>
        <v>#VALUE!</v>
      </c>
      <c r="E127" t="e" vm="2">
        <f>[1]!genNormal($E$9,$E$10)</f>
        <v>#VALUE!</v>
      </c>
      <c r="F127" t="e" vm="1">
        <f t="shared" si="11"/>
        <v>#VALUE!</v>
      </c>
      <c r="G127" t="e" vm="2">
        <f>[1]!GenLognormal($G$9,$G$10)</f>
        <v>#VALUE!</v>
      </c>
      <c r="H127" t="e" vm="2">
        <f>[1]!genBinomial(1,0.593)</f>
        <v>#VALUE!</v>
      </c>
      <c r="I127" s="13" t="e" vm="1">
        <f t="shared" si="12"/>
        <v>#VALUE!</v>
      </c>
      <c r="J127" t="e" vm="2">
        <f>[1]!genUniform($J$9,$J$10)</f>
        <v>#VALUE!</v>
      </c>
      <c r="K127" t="e" vm="1">
        <f t="shared" si="13"/>
        <v>#VALUE!</v>
      </c>
      <c r="L127" s="47" t="e" vm="1">
        <f t="shared" si="14"/>
        <v>#VALUE!</v>
      </c>
      <c r="M127" t="e" vm="1">
        <f t="shared" si="15"/>
        <v>#VALUE!</v>
      </c>
      <c r="N127" t="e" vm="2">
        <f>[1]!genUniform($N$9,$N$10)</f>
        <v>#VALUE!</v>
      </c>
      <c r="O127" t="e" vm="1">
        <f t="shared" si="16"/>
        <v>#VALUE!</v>
      </c>
      <c r="P127" s="47" t="e" vm="1">
        <f t="shared" si="17"/>
        <v>#VALUE!</v>
      </c>
      <c r="Q127" t="e" vm="1">
        <f t="shared" si="18"/>
        <v>#VALUE!</v>
      </c>
      <c r="R127" t="e" vm="2">
        <f>[1]!genUniform($R$9,$R$10)</f>
        <v>#VALUE!</v>
      </c>
      <c r="S127" t="e" vm="1">
        <f t="shared" si="19"/>
        <v>#VALUE!</v>
      </c>
      <c r="T127" s="47" t="e" vm="1">
        <f t="shared" si="20"/>
        <v>#VALUE!</v>
      </c>
      <c r="U127" t="e" vm="1">
        <f t="shared" si="21"/>
        <v>#VALUE!</v>
      </c>
    </row>
    <row r="128" spans="1:21">
      <c r="A128">
        <v>118</v>
      </c>
      <c r="C128" t="e" vm="2">
        <f>[1]!GenLognormal($C$9,$C$10)</f>
        <v>#VALUE!</v>
      </c>
      <c r="D128" t="e" vm="2">
        <f>[1]!GenLognormal($D$9,$D$10)</f>
        <v>#VALUE!</v>
      </c>
      <c r="E128" t="e" vm="2">
        <f>[1]!genNormal($E$9,$E$10)</f>
        <v>#VALUE!</v>
      </c>
      <c r="F128" t="e" vm="1">
        <f t="shared" si="11"/>
        <v>#VALUE!</v>
      </c>
      <c r="G128" t="e" vm="2">
        <f>[1]!GenLognormal($G$9,$G$10)</f>
        <v>#VALUE!</v>
      </c>
      <c r="H128" t="e" vm="2">
        <f>[1]!genBinomial(1,0.593)</f>
        <v>#VALUE!</v>
      </c>
      <c r="I128" s="13" t="e" vm="1">
        <f t="shared" si="12"/>
        <v>#VALUE!</v>
      </c>
      <c r="J128" t="e" vm="2">
        <f>[1]!genUniform($J$9,$J$10)</f>
        <v>#VALUE!</v>
      </c>
      <c r="K128" t="e" vm="1">
        <f t="shared" si="13"/>
        <v>#VALUE!</v>
      </c>
      <c r="L128" s="47" t="e" vm="1">
        <f t="shared" si="14"/>
        <v>#VALUE!</v>
      </c>
      <c r="M128" t="e" vm="1">
        <f t="shared" si="15"/>
        <v>#VALUE!</v>
      </c>
      <c r="N128" t="e" vm="2">
        <f>[1]!genUniform($N$9,$N$10)</f>
        <v>#VALUE!</v>
      </c>
      <c r="O128" t="e" vm="1">
        <f t="shared" si="16"/>
        <v>#VALUE!</v>
      </c>
      <c r="P128" s="47" t="e" vm="1">
        <f t="shared" si="17"/>
        <v>#VALUE!</v>
      </c>
      <c r="Q128" t="e" vm="1">
        <f t="shared" si="18"/>
        <v>#VALUE!</v>
      </c>
      <c r="R128" t="e" vm="2">
        <f>[1]!genUniform($R$9,$R$10)</f>
        <v>#VALUE!</v>
      </c>
      <c r="S128" t="e" vm="1">
        <f t="shared" si="19"/>
        <v>#VALUE!</v>
      </c>
      <c r="T128" s="47" t="e" vm="1">
        <f t="shared" si="20"/>
        <v>#VALUE!</v>
      </c>
      <c r="U128" t="e" vm="1">
        <f t="shared" si="21"/>
        <v>#VALUE!</v>
      </c>
    </row>
    <row r="129" spans="1:21">
      <c r="A129">
        <v>119</v>
      </c>
      <c r="C129" t="e" vm="2">
        <f>[1]!GenLognormal($C$9,$C$10)</f>
        <v>#VALUE!</v>
      </c>
      <c r="D129" t="e" vm="2">
        <f>[1]!GenLognormal($D$9,$D$10)</f>
        <v>#VALUE!</v>
      </c>
      <c r="E129" t="e" vm="2">
        <f>[1]!genNormal($E$9,$E$10)</f>
        <v>#VALUE!</v>
      </c>
      <c r="F129" t="e" vm="1">
        <f t="shared" si="11"/>
        <v>#VALUE!</v>
      </c>
      <c r="G129" t="e" vm="2">
        <f>[1]!GenLognormal($G$9,$G$10)</f>
        <v>#VALUE!</v>
      </c>
      <c r="H129" t="e" vm="2">
        <f>[1]!genBinomial(1,0.593)</f>
        <v>#VALUE!</v>
      </c>
      <c r="I129" s="13" t="e" vm="1">
        <f t="shared" si="12"/>
        <v>#VALUE!</v>
      </c>
      <c r="J129" t="e" vm="2">
        <f>[1]!genUniform($J$9,$J$10)</f>
        <v>#VALUE!</v>
      </c>
      <c r="K129" t="e" vm="1">
        <f t="shared" si="13"/>
        <v>#VALUE!</v>
      </c>
      <c r="L129" s="47" t="e" vm="1">
        <f t="shared" si="14"/>
        <v>#VALUE!</v>
      </c>
      <c r="M129" t="e" vm="1">
        <f t="shared" si="15"/>
        <v>#VALUE!</v>
      </c>
      <c r="N129" t="e" vm="2">
        <f>[1]!genUniform($N$9,$N$10)</f>
        <v>#VALUE!</v>
      </c>
      <c r="O129" t="e" vm="1">
        <f t="shared" si="16"/>
        <v>#VALUE!</v>
      </c>
      <c r="P129" s="47" t="e" vm="1">
        <f t="shared" si="17"/>
        <v>#VALUE!</v>
      </c>
      <c r="Q129" t="e" vm="1">
        <f t="shared" si="18"/>
        <v>#VALUE!</v>
      </c>
      <c r="R129" t="e" vm="2">
        <f>[1]!genUniform($R$9,$R$10)</f>
        <v>#VALUE!</v>
      </c>
      <c r="S129" t="e" vm="1">
        <f t="shared" si="19"/>
        <v>#VALUE!</v>
      </c>
      <c r="T129" s="47" t="e" vm="1">
        <f t="shared" si="20"/>
        <v>#VALUE!</v>
      </c>
      <c r="U129" t="e" vm="1">
        <f t="shared" si="21"/>
        <v>#VALUE!</v>
      </c>
    </row>
    <row r="130" spans="1:21">
      <c r="A130">
        <v>120</v>
      </c>
      <c r="C130" t="e" vm="2">
        <f>[1]!GenLognormal($C$9,$C$10)</f>
        <v>#VALUE!</v>
      </c>
      <c r="D130" t="e" vm="2">
        <f>[1]!GenLognormal($D$9,$D$10)</f>
        <v>#VALUE!</v>
      </c>
      <c r="E130" t="e" vm="2">
        <f>[1]!genNormal($E$9,$E$10)</f>
        <v>#VALUE!</v>
      </c>
      <c r="F130" t="e" vm="1">
        <f t="shared" si="11"/>
        <v>#VALUE!</v>
      </c>
      <c r="G130" t="e" vm="2">
        <f>[1]!GenLognormal($G$9,$G$10)</f>
        <v>#VALUE!</v>
      </c>
      <c r="H130" t="e" vm="2">
        <f>[1]!genBinomial(1,0.593)</f>
        <v>#VALUE!</v>
      </c>
      <c r="I130" s="13" t="e" vm="1">
        <f t="shared" si="12"/>
        <v>#VALUE!</v>
      </c>
      <c r="J130" t="e" vm="2">
        <f>[1]!genUniform($J$9,$J$10)</f>
        <v>#VALUE!</v>
      </c>
      <c r="K130" t="e" vm="1">
        <f t="shared" si="13"/>
        <v>#VALUE!</v>
      </c>
      <c r="L130" s="47" t="e" vm="1">
        <f t="shared" si="14"/>
        <v>#VALUE!</v>
      </c>
      <c r="M130" t="e" vm="1">
        <f t="shared" si="15"/>
        <v>#VALUE!</v>
      </c>
      <c r="N130" t="e" vm="2">
        <f>[1]!genUniform($N$9,$N$10)</f>
        <v>#VALUE!</v>
      </c>
      <c r="O130" t="e" vm="1">
        <f t="shared" si="16"/>
        <v>#VALUE!</v>
      </c>
      <c r="P130" s="47" t="e" vm="1">
        <f t="shared" si="17"/>
        <v>#VALUE!</v>
      </c>
      <c r="Q130" t="e" vm="1">
        <f t="shared" si="18"/>
        <v>#VALUE!</v>
      </c>
      <c r="R130" t="e" vm="2">
        <f>[1]!genUniform($R$9,$R$10)</f>
        <v>#VALUE!</v>
      </c>
      <c r="S130" t="e" vm="1">
        <f t="shared" si="19"/>
        <v>#VALUE!</v>
      </c>
      <c r="T130" s="47" t="e" vm="1">
        <f t="shared" si="20"/>
        <v>#VALUE!</v>
      </c>
      <c r="U130" t="e" vm="1">
        <f t="shared" si="21"/>
        <v>#VALUE!</v>
      </c>
    </row>
    <row r="131" spans="1:21">
      <c r="A131">
        <v>121</v>
      </c>
      <c r="C131" t="e" vm="2">
        <f>[1]!GenLognormal($C$9,$C$10)</f>
        <v>#VALUE!</v>
      </c>
      <c r="D131" t="e" vm="2">
        <f>[1]!GenLognormal($D$9,$D$10)</f>
        <v>#VALUE!</v>
      </c>
      <c r="E131" t="e" vm="2">
        <f>[1]!genNormal($E$9,$E$10)</f>
        <v>#VALUE!</v>
      </c>
      <c r="F131" t="e" vm="1">
        <f t="shared" si="11"/>
        <v>#VALUE!</v>
      </c>
      <c r="G131" t="e" vm="2">
        <f>[1]!GenLognormal($G$9,$G$10)</f>
        <v>#VALUE!</v>
      </c>
      <c r="H131" t="e" vm="2">
        <f>[1]!genBinomial(1,0.593)</f>
        <v>#VALUE!</v>
      </c>
      <c r="I131" s="13" t="e" vm="1">
        <f t="shared" si="12"/>
        <v>#VALUE!</v>
      </c>
      <c r="J131" t="e" vm="2">
        <f>[1]!genUniform($J$9,$J$10)</f>
        <v>#VALUE!</v>
      </c>
      <c r="K131" t="e" vm="1">
        <f t="shared" si="13"/>
        <v>#VALUE!</v>
      </c>
      <c r="L131" s="47" t="e" vm="1">
        <f t="shared" si="14"/>
        <v>#VALUE!</v>
      </c>
      <c r="M131" t="e" vm="1">
        <f t="shared" si="15"/>
        <v>#VALUE!</v>
      </c>
      <c r="N131" t="e" vm="2">
        <f>[1]!genUniform($N$9,$N$10)</f>
        <v>#VALUE!</v>
      </c>
      <c r="O131" t="e" vm="1">
        <f t="shared" si="16"/>
        <v>#VALUE!</v>
      </c>
      <c r="P131" s="47" t="e" vm="1">
        <f t="shared" si="17"/>
        <v>#VALUE!</v>
      </c>
      <c r="Q131" t="e" vm="1">
        <f t="shared" si="18"/>
        <v>#VALUE!</v>
      </c>
      <c r="R131" t="e" vm="2">
        <f>[1]!genUniform($R$9,$R$10)</f>
        <v>#VALUE!</v>
      </c>
      <c r="S131" t="e" vm="1">
        <f t="shared" si="19"/>
        <v>#VALUE!</v>
      </c>
      <c r="T131" s="47" t="e" vm="1">
        <f t="shared" si="20"/>
        <v>#VALUE!</v>
      </c>
      <c r="U131" t="e" vm="1">
        <f t="shared" si="21"/>
        <v>#VALUE!</v>
      </c>
    </row>
    <row r="132" spans="1:21">
      <c r="A132">
        <v>122</v>
      </c>
      <c r="C132" t="e" vm="2">
        <f>[1]!GenLognormal($C$9,$C$10)</f>
        <v>#VALUE!</v>
      </c>
      <c r="D132" t="e" vm="2">
        <f>[1]!GenLognormal($D$9,$D$10)</f>
        <v>#VALUE!</v>
      </c>
      <c r="E132" t="e" vm="2">
        <f>[1]!genNormal($E$9,$E$10)</f>
        <v>#VALUE!</v>
      </c>
      <c r="F132" t="e" vm="1">
        <f t="shared" si="11"/>
        <v>#VALUE!</v>
      </c>
      <c r="G132" t="e" vm="2">
        <f>[1]!GenLognormal($G$9,$G$10)</f>
        <v>#VALUE!</v>
      </c>
      <c r="H132" t="e" vm="2">
        <f>[1]!genBinomial(1,0.593)</f>
        <v>#VALUE!</v>
      </c>
      <c r="I132" s="13" t="e" vm="1">
        <f t="shared" si="12"/>
        <v>#VALUE!</v>
      </c>
      <c r="J132" t="e" vm="2">
        <f>[1]!genUniform($J$9,$J$10)</f>
        <v>#VALUE!</v>
      </c>
      <c r="K132" t="e" vm="1">
        <f t="shared" si="13"/>
        <v>#VALUE!</v>
      </c>
      <c r="L132" s="47" t="e" vm="1">
        <f t="shared" si="14"/>
        <v>#VALUE!</v>
      </c>
      <c r="M132" t="e" vm="1">
        <f t="shared" si="15"/>
        <v>#VALUE!</v>
      </c>
      <c r="N132" t="e" vm="2">
        <f>[1]!genUniform($N$9,$N$10)</f>
        <v>#VALUE!</v>
      </c>
      <c r="O132" t="e" vm="1">
        <f t="shared" si="16"/>
        <v>#VALUE!</v>
      </c>
      <c r="P132" s="47" t="e" vm="1">
        <f t="shared" si="17"/>
        <v>#VALUE!</v>
      </c>
      <c r="Q132" t="e" vm="1">
        <f t="shared" si="18"/>
        <v>#VALUE!</v>
      </c>
      <c r="R132" t="e" vm="2">
        <f>[1]!genUniform($R$9,$R$10)</f>
        <v>#VALUE!</v>
      </c>
      <c r="S132" t="e" vm="1">
        <f t="shared" si="19"/>
        <v>#VALUE!</v>
      </c>
      <c r="T132" s="47" t="e" vm="1">
        <f t="shared" si="20"/>
        <v>#VALUE!</v>
      </c>
      <c r="U132" t="e" vm="1">
        <f t="shared" si="21"/>
        <v>#VALUE!</v>
      </c>
    </row>
    <row r="133" spans="1:21">
      <c r="A133">
        <v>123</v>
      </c>
      <c r="C133" t="e" vm="2">
        <f>[1]!GenLognormal($C$9,$C$10)</f>
        <v>#VALUE!</v>
      </c>
      <c r="D133" t="e" vm="2">
        <f>[1]!GenLognormal($D$9,$D$10)</f>
        <v>#VALUE!</v>
      </c>
      <c r="E133" t="e" vm="2">
        <f>[1]!genNormal($E$9,$E$10)</f>
        <v>#VALUE!</v>
      </c>
      <c r="F133" t="e" vm="1">
        <f t="shared" si="11"/>
        <v>#VALUE!</v>
      </c>
      <c r="G133" t="e" vm="2">
        <f>[1]!GenLognormal($G$9,$G$10)</f>
        <v>#VALUE!</v>
      </c>
      <c r="H133" t="e" vm="2">
        <f>[1]!genBinomial(1,0.593)</f>
        <v>#VALUE!</v>
      </c>
      <c r="I133" s="13" t="e" vm="1">
        <f t="shared" si="12"/>
        <v>#VALUE!</v>
      </c>
      <c r="J133" t="e" vm="2">
        <f>[1]!genUniform($J$9,$J$10)</f>
        <v>#VALUE!</v>
      </c>
      <c r="K133" t="e" vm="1">
        <f t="shared" si="13"/>
        <v>#VALUE!</v>
      </c>
      <c r="L133" s="47" t="e" vm="1">
        <f t="shared" si="14"/>
        <v>#VALUE!</v>
      </c>
      <c r="M133" t="e" vm="1">
        <f t="shared" si="15"/>
        <v>#VALUE!</v>
      </c>
      <c r="N133" t="e" vm="2">
        <f>[1]!genUniform($N$9,$N$10)</f>
        <v>#VALUE!</v>
      </c>
      <c r="O133" t="e" vm="1">
        <f t="shared" si="16"/>
        <v>#VALUE!</v>
      </c>
      <c r="P133" s="47" t="e" vm="1">
        <f t="shared" si="17"/>
        <v>#VALUE!</v>
      </c>
      <c r="Q133" t="e" vm="1">
        <f t="shared" si="18"/>
        <v>#VALUE!</v>
      </c>
      <c r="R133" t="e" vm="2">
        <f>[1]!genUniform($R$9,$R$10)</f>
        <v>#VALUE!</v>
      </c>
      <c r="S133" t="e" vm="1">
        <f t="shared" si="19"/>
        <v>#VALUE!</v>
      </c>
      <c r="T133" s="47" t="e" vm="1">
        <f t="shared" si="20"/>
        <v>#VALUE!</v>
      </c>
      <c r="U133" t="e" vm="1">
        <f t="shared" si="21"/>
        <v>#VALUE!</v>
      </c>
    </row>
    <row r="134" spans="1:21">
      <c r="A134">
        <v>124</v>
      </c>
      <c r="C134" t="e" vm="2">
        <f>[1]!GenLognormal($C$9,$C$10)</f>
        <v>#VALUE!</v>
      </c>
      <c r="D134" t="e" vm="2">
        <f>[1]!GenLognormal($D$9,$D$10)</f>
        <v>#VALUE!</v>
      </c>
      <c r="E134" t="e" vm="2">
        <f>[1]!genNormal($E$9,$E$10)</f>
        <v>#VALUE!</v>
      </c>
      <c r="F134" t="e" vm="1">
        <f t="shared" si="11"/>
        <v>#VALUE!</v>
      </c>
      <c r="G134" t="e" vm="2">
        <f>[1]!GenLognormal($G$9,$G$10)</f>
        <v>#VALUE!</v>
      </c>
      <c r="H134" t="e" vm="2">
        <f>[1]!genBinomial(1,0.593)</f>
        <v>#VALUE!</v>
      </c>
      <c r="I134" s="13" t="e" vm="1">
        <f t="shared" si="12"/>
        <v>#VALUE!</v>
      </c>
      <c r="J134" t="e" vm="2">
        <f>[1]!genUniform($J$9,$J$10)</f>
        <v>#VALUE!</v>
      </c>
      <c r="K134" t="e" vm="1">
        <f t="shared" si="13"/>
        <v>#VALUE!</v>
      </c>
      <c r="L134" s="47" t="e" vm="1">
        <f t="shared" si="14"/>
        <v>#VALUE!</v>
      </c>
      <c r="M134" t="e" vm="1">
        <f t="shared" si="15"/>
        <v>#VALUE!</v>
      </c>
      <c r="N134" t="e" vm="2">
        <f>[1]!genUniform($N$9,$N$10)</f>
        <v>#VALUE!</v>
      </c>
      <c r="O134" t="e" vm="1">
        <f t="shared" si="16"/>
        <v>#VALUE!</v>
      </c>
      <c r="P134" s="47" t="e" vm="1">
        <f t="shared" si="17"/>
        <v>#VALUE!</v>
      </c>
      <c r="Q134" t="e" vm="1">
        <f t="shared" si="18"/>
        <v>#VALUE!</v>
      </c>
      <c r="R134" t="e" vm="2">
        <f>[1]!genUniform($R$9,$R$10)</f>
        <v>#VALUE!</v>
      </c>
      <c r="S134" t="e" vm="1">
        <f t="shared" si="19"/>
        <v>#VALUE!</v>
      </c>
      <c r="T134" s="47" t="e" vm="1">
        <f t="shared" si="20"/>
        <v>#VALUE!</v>
      </c>
      <c r="U134" t="e" vm="1">
        <f t="shared" si="21"/>
        <v>#VALUE!</v>
      </c>
    </row>
    <row r="135" spans="1:21">
      <c r="A135">
        <v>125</v>
      </c>
      <c r="C135" t="e" vm="2">
        <f>[1]!GenLognormal($C$9,$C$10)</f>
        <v>#VALUE!</v>
      </c>
      <c r="D135" t="e" vm="2">
        <f>[1]!GenLognormal($D$9,$D$10)</f>
        <v>#VALUE!</v>
      </c>
      <c r="E135" t="e" vm="2">
        <f>[1]!genNormal($E$9,$E$10)</f>
        <v>#VALUE!</v>
      </c>
      <c r="F135" t="e" vm="1">
        <f t="shared" si="11"/>
        <v>#VALUE!</v>
      </c>
      <c r="G135" t="e" vm="2">
        <f>[1]!GenLognormal($G$9,$G$10)</f>
        <v>#VALUE!</v>
      </c>
      <c r="H135" t="e" vm="2">
        <f>[1]!genBinomial(1,0.593)</f>
        <v>#VALUE!</v>
      </c>
      <c r="I135" s="13" t="e" vm="1">
        <f t="shared" si="12"/>
        <v>#VALUE!</v>
      </c>
      <c r="J135" t="e" vm="2">
        <f>[1]!genUniform($J$9,$J$10)</f>
        <v>#VALUE!</v>
      </c>
      <c r="K135" t="e" vm="1">
        <f t="shared" si="13"/>
        <v>#VALUE!</v>
      </c>
      <c r="L135" s="47" t="e" vm="1">
        <f t="shared" si="14"/>
        <v>#VALUE!</v>
      </c>
      <c r="M135" t="e" vm="1">
        <f t="shared" si="15"/>
        <v>#VALUE!</v>
      </c>
      <c r="N135" t="e" vm="2">
        <f>[1]!genUniform($N$9,$N$10)</f>
        <v>#VALUE!</v>
      </c>
      <c r="O135" t="e" vm="1">
        <f t="shared" si="16"/>
        <v>#VALUE!</v>
      </c>
      <c r="P135" s="47" t="e" vm="1">
        <f t="shared" si="17"/>
        <v>#VALUE!</v>
      </c>
      <c r="Q135" t="e" vm="1">
        <f t="shared" si="18"/>
        <v>#VALUE!</v>
      </c>
      <c r="R135" t="e" vm="2">
        <f>[1]!genUniform($R$9,$R$10)</f>
        <v>#VALUE!</v>
      </c>
      <c r="S135" t="e" vm="1">
        <f t="shared" si="19"/>
        <v>#VALUE!</v>
      </c>
      <c r="T135" s="47" t="e" vm="1">
        <f t="shared" si="20"/>
        <v>#VALUE!</v>
      </c>
      <c r="U135" t="e" vm="1">
        <f t="shared" si="21"/>
        <v>#VALUE!</v>
      </c>
    </row>
    <row r="136" spans="1:21">
      <c r="A136">
        <v>126</v>
      </c>
      <c r="C136" t="e" vm="2">
        <f>[1]!GenLognormal($C$9,$C$10)</f>
        <v>#VALUE!</v>
      </c>
      <c r="D136" t="e" vm="2">
        <f>[1]!GenLognormal($D$9,$D$10)</f>
        <v>#VALUE!</v>
      </c>
      <c r="E136" t="e" vm="2">
        <f>[1]!genNormal($E$9,$E$10)</f>
        <v>#VALUE!</v>
      </c>
      <c r="F136" t="e" vm="1">
        <f t="shared" si="11"/>
        <v>#VALUE!</v>
      </c>
      <c r="G136" t="e" vm="2">
        <f>[1]!GenLognormal($G$9,$G$10)</f>
        <v>#VALUE!</v>
      </c>
      <c r="H136" t="e" vm="2">
        <f>[1]!genBinomial(1,0.593)</f>
        <v>#VALUE!</v>
      </c>
      <c r="I136" s="13" t="e" vm="1">
        <f t="shared" si="12"/>
        <v>#VALUE!</v>
      </c>
      <c r="J136" t="e" vm="2">
        <f>[1]!genUniform($J$9,$J$10)</f>
        <v>#VALUE!</v>
      </c>
      <c r="K136" t="e" vm="1">
        <f t="shared" si="13"/>
        <v>#VALUE!</v>
      </c>
      <c r="L136" s="47" t="e" vm="1">
        <f t="shared" si="14"/>
        <v>#VALUE!</v>
      </c>
      <c r="M136" t="e" vm="1">
        <f t="shared" si="15"/>
        <v>#VALUE!</v>
      </c>
      <c r="N136" t="e" vm="2">
        <f>[1]!genUniform($N$9,$N$10)</f>
        <v>#VALUE!</v>
      </c>
      <c r="O136" t="e" vm="1">
        <f t="shared" si="16"/>
        <v>#VALUE!</v>
      </c>
      <c r="P136" s="47" t="e" vm="1">
        <f t="shared" si="17"/>
        <v>#VALUE!</v>
      </c>
      <c r="Q136" t="e" vm="1">
        <f t="shared" si="18"/>
        <v>#VALUE!</v>
      </c>
      <c r="R136" t="e" vm="2">
        <f>[1]!genUniform($R$9,$R$10)</f>
        <v>#VALUE!</v>
      </c>
      <c r="S136" t="e" vm="1">
        <f t="shared" si="19"/>
        <v>#VALUE!</v>
      </c>
      <c r="T136" s="47" t="e" vm="1">
        <f t="shared" si="20"/>
        <v>#VALUE!</v>
      </c>
      <c r="U136" t="e" vm="1">
        <f t="shared" si="21"/>
        <v>#VALUE!</v>
      </c>
    </row>
    <row r="137" spans="1:21">
      <c r="A137">
        <v>127</v>
      </c>
      <c r="C137" t="e" vm="2">
        <f>[1]!GenLognormal($C$9,$C$10)</f>
        <v>#VALUE!</v>
      </c>
      <c r="D137" t="e" vm="2">
        <f>[1]!GenLognormal($D$9,$D$10)</f>
        <v>#VALUE!</v>
      </c>
      <c r="E137" t="e" vm="2">
        <f>[1]!genNormal($E$9,$E$10)</f>
        <v>#VALUE!</v>
      </c>
      <c r="F137" t="e" vm="1">
        <f t="shared" si="11"/>
        <v>#VALUE!</v>
      </c>
      <c r="G137" t="e" vm="2">
        <f>[1]!GenLognormal($G$9,$G$10)</f>
        <v>#VALUE!</v>
      </c>
      <c r="H137" t="e" vm="2">
        <f>[1]!genBinomial(1,0.593)</f>
        <v>#VALUE!</v>
      </c>
      <c r="I137" s="13" t="e" vm="1">
        <f t="shared" si="12"/>
        <v>#VALUE!</v>
      </c>
      <c r="J137" t="e" vm="2">
        <f>[1]!genUniform($J$9,$J$10)</f>
        <v>#VALUE!</v>
      </c>
      <c r="K137" t="e" vm="1">
        <f t="shared" si="13"/>
        <v>#VALUE!</v>
      </c>
      <c r="L137" s="47" t="e" vm="1">
        <f t="shared" si="14"/>
        <v>#VALUE!</v>
      </c>
      <c r="M137" t="e" vm="1">
        <f t="shared" si="15"/>
        <v>#VALUE!</v>
      </c>
      <c r="N137" t="e" vm="2">
        <f>[1]!genUniform($N$9,$N$10)</f>
        <v>#VALUE!</v>
      </c>
      <c r="O137" t="e" vm="1">
        <f t="shared" si="16"/>
        <v>#VALUE!</v>
      </c>
      <c r="P137" s="47" t="e" vm="1">
        <f t="shared" si="17"/>
        <v>#VALUE!</v>
      </c>
      <c r="Q137" t="e" vm="1">
        <f t="shared" si="18"/>
        <v>#VALUE!</v>
      </c>
      <c r="R137" t="e" vm="2">
        <f>[1]!genUniform($R$9,$R$10)</f>
        <v>#VALUE!</v>
      </c>
      <c r="S137" t="e" vm="1">
        <f t="shared" si="19"/>
        <v>#VALUE!</v>
      </c>
      <c r="T137" s="47" t="e" vm="1">
        <f t="shared" si="20"/>
        <v>#VALUE!</v>
      </c>
      <c r="U137" t="e" vm="1">
        <f t="shared" si="21"/>
        <v>#VALUE!</v>
      </c>
    </row>
    <row r="138" spans="1:21">
      <c r="A138">
        <v>128</v>
      </c>
      <c r="C138" t="e" vm="2">
        <f>[1]!GenLognormal($C$9,$C$10)</f>
        <v>#VALUE!</v>
      </c>
      <c r="D138" t="e" vm="2">
        <f>[1]!GenLognormal($D$9,$D$10)</f>
        <v>#VALUE!</v>
      </c>
      <c r="E138" t="e" vm="2">
        <f>[1]!genNormal($E$9,$E$10)</f>
        <v>#VALUE!</v>
      </c>
      <c r="F138" t="e" vm="1">
        <f t="shared" si="11"/>
        <v>#VALUE!</v>
      </c>
      <c r="G138" t="e" vm="2">
        <f>[1]!GenLognormal($G$9,$G$10)</f>
        <v>#VALUE!</v>
      </c>
      <c r="H138" t="e" vm="2">
        <f>[1]!genBinomial(1,0.593)</f>
        <v>#VALUE!</v>
      </c>
      <c r="I138" s="13" t="e" vm="1">
        <f t="shared" si="12"/>
        <v>#VALUE!</v>
      </c>
      <c r="J138" t="e" vm="2">
        <f>[1]!genUniform($J$9,$J$10)</f>
        <v>#VALUE!</v>
      </c>
      <c r="K138" t="e" vm="1">
        <f t="shared" si="13"/>
        <v>#VALUE!</v>
      </c>
      <c r="L138" s="47" t="e" vm="1">
        <f t="shared" si="14"/>
        <v>#VALUE!</v>
      </c>
      <c r="M138" t="e" vm="1">
        <f t="shared" si="15"/>
        <v>#VALUE!</v>
      </c>
      <c r="N138" t="e" vm="2">
        <f>[1]!genUniform($N$9,$N$10)</f>
        <v>#VALUE!</v>
      </c>
      <c r="O138" t="e" vm="1">
        <f t="shared" si="16"/>
        <v>#VALUE!</v>
      </c>
      <c r="P138" s="47" t="e" vm="1">
        <f t="shared" si="17"/>
        <v>#VALUE!</v>
      </c>
      <c r="Q138" t="e" vm="1">
        <f t="shared" si="18"/>
        <v>#VALUE!</v>
      </c>
      <c r="R138" t="e" vm="2">
        <f>[1]!genUniform($R$9,$R$10)</f>
        <v>#VALUE!</v>
      </c>
      <c r="S138" t="e" vm="1">
        <f t="shared" si="19"/>
        <v>#VALUE!</v>
      </c>
      <c r="T138" s="47" t="e" vm="1">
        <f t="shared" si="20"/>
        <v>#VALUE!</v>
      </c>
      <c r="U138" t="e" vm="1">
        <f t="shared" si="21"/>
        <v>#VALUE!</v>
      </c>
    </row>
    <row r="139" spans="1:21">
      <c r="A139">
        <v>129</v>
      </c>
      <c r="C139" t="e" vm="2">
        <f>[1]!GenLognormal($C$9,$C$10)</f>
        <v>#VALUE!</v>
      </c>
      <c r="D139" t="e" vm="2">
        <f>[1]!GenLognormal($D$9,$D$10)</f>
        <v>#VALUE!</v>
      </c>
      <c r="E139" t="e" vm="2">
        <f>[1]!genNormal($E$9,$E$10)</f>
        <v>#VALUE!</v>
      </c>
      <c r="F139" t="e" vm="1">
        <f t="shared" si="11"/>
        <v>#VALUE!</v>
      </c>
      <c r="G139" t="e" vm="2">
        <f>[1]!GenLognormal($G$9,$G$10)</f>
        <v>#VALUE!</v>
      </c>
      <c r="H139" t="e" vm="2">
        <f>[1]!genBinomial(1,0.593)</f>
        <v>#VALUE!</v>
      </c>
      <c r="I139" s="13" t="e" vm="1">
        <f t="shared" si="12"/>
        <v>#VALUE!</v>
      </c>
      <c r="J139" t="e" vm="2">
        <f>[1]!genUniform($J$9,$J$10)</f>
        <v>#VALUE!</v>
      </c>
      <c r="K139" t="e" vm="1">
        <f t="shared" si="13"/>
        <v>#VALUE!</v>
      </c>
      <c r="L139" s="47" t="e" vm="1">
        <f t="shared" si="14"/>
        <v>#VALUE!</v>
      </c>
      <c r="M139" t="e" vm="1">
        <f t="shared" si="15"/>
        <v>#VALUE!</v>
      </c>
      <c r="N139" t="e" vm="2">
        <f>[1]!genUniform($N$9,$N$10)</f>
        <v>#VALUE!</v>
      </c>
      <c r="O139" t="e" vm="1">
        <f t="shared" si="16"/>
        <v>#VALUE!</v>
      </c>
      <c r="P139" s="47" t="e" vm="1">
        <f t="shared" si="17"/>
        <v>#VALUE!</v>
      </c>
      <c r="Q139" t="e" vm="1">
        <f t="shared" si="18"/>
        <v>#VALUE!</v>
      </c>
      <c r="R139" t="e" vm="2">
        <f>[1]!genUniform($R$9,$R$10)</f>
        <v>#VALUE!</v>
      </c>
      <c r="S139" t="e" vm="1">
        <f t="shared" si="19"/>
        <v>#VALUE!</v>
      </c>
      <c r="T139" s="47" t="e" vm="1">
        <f t="shared" si="20"/>
        <v>#VALUE!</v>
      </c>
      <c r="U139" t="e" vm="1">
        <f t="shared" si="21"/>
        <v>#VALUE!</v>
      </c>
    </row>
    <row r="140" spans="1:21">
      <c r="A140">
        <v>130</v>
      </c>
      <c r="C140" t="e" vm="2">
        <f>[1]!GenLognormal($C$9,$C$10)</f>
        <v>#VALUE!</v>
      </c>
      <c r="D140" t="e" vm="2">
        <f>[1]!GenLognormal($D$9,$D$10)</f>
        <v>#VALUE!</v>
      </c>
      <c r="E140" t="e" vm="2">
        <f>[1]!genNormal($E$9,$E$10)</f>
        <v>#VALUE!</v>
      </c>
      <c r="F140" t="e" vm="1">
        <f t="shared" ref="F140:F203" si="22">IF(E140&gt;45,E140,45)</f>
        <v>#VALUE!</v>
      </c>
      <c r="G140" t="e" vm="2">
        <f>[1]!GenLognormal($G$9,$G$10)</f>
        <v>#VALUE!</v>
      </c>
      <c r="H140" t="e" vm="2">
        <f>[1]!genBinomial(1,0.593)</f>
        <v>#VALUE!</v>
      </c>
      <c r="I140" s="13" t="e" vm="1">
        <f t="shared" ref="I140:I203" si="23">(266.16-47.17*H140-2.33*G140+0.66*F140+0.017*(F140^2))*113.12/1000000*D140</f>
        <v>#VALUE!</v>
      </c>
      <c r="J140" t="e" vm="2">
        <f>[1]!genUniform($J$9,$J$10)</f>
        <v>#VALUE!</v>
      </c>
      <c r="K140" t="e" vm="1">
        <f t="shared" ref="K140:K203" si="24">_xlfn.LOGNORM.INV($J140,$K$9,$K$10)</f>
        <v>#VALUE!</v>
      </c>
      <c r="L140" s="47" t="e" vm="1">
        <f t="shared" ref="L140:L203" si="25">K140*$I140/24/60</f>
        <v>#VALUE!</v>
      </c>
      <c r="M140" t="e" vm="1">
        <f t="shared" ref="M140:M203" si="26">L140*24*60/$D140</f>
        <v>#VALUE!</v>
      </c>
      <c r="N140" t="e" vm="2">
        <f>[1]!genUniform($N$9,$N$10)</f>
        <v>#VALUE!</v>
      </c>
      <c r="O140" t="e" vm="1">
        <f t="shared" ref="O140:O203" si="27">_xlfn.LOGNORM.INV($N140,$O$9,$O$10)</f>
        <v>#VALUE!</v>
      </c>
      <c r="P140" s="47" t="e" vm="1">
        <f t="shared" ref="P140:P203" si="28">O140*$I140/24/60</f>
        <v>#VALUE!</v>
      </c>
      <c r="Q140" t="e" vm="1">
        <f t="shared" ref="Q140:Q203" si="29">P140*24*60/$D140</f>
        <v>#VALUE!</v>
      </c>
      <c r="R140" t="e" vm="2">
        <f>[1]!genUniform($R$9,$R$10)</f>
        <v>#VALUE!</v>
      </c>
      <c r="S140" t="e" vm="1">
        <f t="shared" ref="S140:S203" si="30">_xlfn.LOGNORM.INV($R140,$S$9,$S$10)</f>
        <v>#VALUE!</v>
      </c>
      <c r="T140" s="47" t="e" vm="1">
        <f t="shared" ref="T140:T203" si="31">S140*$I140/24/60</f>
        <v>#VALUE!</v>
      </c>
      <c r="U140" t="e" vm="1">
        <f t="shared" ref="U140:U203" si="32">T140*24*60/$D140</f>
        <v>#VALUE!</v>
      </c>
    </row>
    <row r="141" spans="1:21">
      <c r="A141">
        <v>131</v>
      </c>
      <c r="C141" t="e" vm="2">
        <f>[1]!GenLognormal($C$9,$C$10)</f>
        <v>#VALUE!</v>
      </c>
      <c r="D141" t="e" vm="2">
        <f>[1]!GenLognormal($D$9,$D$10)</f>
        <v>#VALUE!</v>
      </c>
      <c r="E141" t="e" vm="2">
        <f>[1]!genNormal($E$9,$E$10)</f>
        <v>#VALUE!</v>
      </c>
      <c r="F141" t="e" vm="1">
        <f t="shared" si="22"/>
        <v>#VALUE!</v>
      </c>
      <c r="G141" t="e" vm="2">
        <f>[1]!GenLognormal($G$9,$G$10)</f>
        <v>#VALUE!</v>
      </c>
      <c r="H141" t="e" vm="2">
        <f>[1]!genBinomial(1,0.593)</f>
        <v>#VALUE!</v>
      </c>
      <c r="I141" s="13" t="e" vm="1">
        <f t="shared" si="23"/>
        <v>#VALUE!</v>
      </c>
      <c r="J141" t="e" vm="2">
        <f>[1]!genUniform($J$9,$J$10)</f>
        <v>#VALUE!</v>
      </c>
      <c r="K141" t="e" vm="1">
        <f t="shared" si="24"/>
        <v>#VALUE!</v>
      </c>
      <c r="L141" s="47" t="e" vm="1">
        <f t="shared" si="25"/>
        <v>#VALUE!</v>
      </c>
      <c r="M141" t="e" vm="1">
        <f t="shared" si="26"/>
        <v>#VALUE!</v>
      </c>
      <c r="N141" t="e" vm="2">
        <f>[1]!genUniform($N$9,$N$10)</f>
        <v>#VALUE!</v>
      </c>
      <c r="O141" t="e" vm="1">
        <f t="shared" si="27"/>
        <v>#VALUE!</v>
      </c>
      <c r="P141" s="47" t="e" vm="1">
        <f t="shared" si="28"/>
        <v>#VALUE!</v>
      </c>
      <c r="Q141" t="e" vm="1">
        <f t="shared" si="29"/>
        <v>#VALUE!</v>
      </c>
      <c r="R141" t="e" vm="2">
        <f>[1]!genUniform($R$9,$R$10)</f>
        <v>#VALUE!</v>
      </c>
      <c r="S141" t="e" vm="1">
        <f t="shared" si="30"/>
        <v>#VALUE!</v>
      </c>
      <c r="T141" s="47" t="e" vm="1">
        <f t="shared" si="31"/>
        <v>#VALUE!</v>
      </c>
      <c r="U141" t="e" vm="1">
        <f t="shared" si="32"/>
        <v>#VALUE!</v>
      </c>
    </row>
    <row r="142" spans="1:21">
      <c r="A142">
        <v>132</v>
      </c>
      <c r="C142" t="e" vm="2">
        <f>[1]!GenLognormal($C$9,$C$10)</f>
        <v>#VALUE!</v>
      </c>
      <c r="D142" t="e" vm="2">
        <f>[1]!GenLognormal($D$9,$D$10)</f>
        <v>#VALUE!</v>
      </c>
      <c r="E142" t="e" vm="2">
        <f>[1]!genNormal($E$9,$E$10)</f>
        <v>#VALUE!</v>
      </c>
      <c r="F142" t="e" vm="1">
        <f t="shared" si="22"/>
        <v>#VALUE!</v>
      </c>
      <c r="G142" t="e" vm="2">
        <f>[1]!GenLognormal($G$9,$G$10)</f>
        <v>#VALUE!</v>
      </c>
      <c r="H142" t="e" vm="2">
        <f>[1]!genBinomial(1,0.593)</f>
        <v>#VALUE!</v>
      </c>
      <c r="I142" s="13" t="e" vm="1">
        <f t="shared" si="23"/>
        <v>#VALUE!</v>
      </c>
      <c r="J142" t="e" vm="2">
        <f>[1]!genUniform($J$9,$J$10)</f>
        <v>#VALUE!</v>
      </c>
      <c r="K142" t="e" vm="1">
        <f t="shared" si="24"/>
        <v>#VALUE!</v>
      </c>
      <c r="L142" s="47" t="e" vm="1">
        <f t="shared" si="25"/>
        <v>#VALUE!</v>
      </c>
      <c r="M142" t="e" vm="1">
        <f t="shared" si="26"/>
        <v>#VALUE!</v>
      </c>
      <c r="N142" t="e" vm="2">
        <f>[1]!genUniform($N$9,$N$10)</f>
        <v>#VALUE!</v>
      </c>
      <c r="O142" t="e" vm="1">
        <f t="shared" si="27"/>
        <v>#VALUE!</v>
      </c>
      <c r="P142" s="47" t="e" vm="1">
        <f t="shared" si="28"/>
        <v>#VALUE!</v>
      </c>
      <c r="Q142" t="e" vm="1">
        <f t="shared" si="29"/>
        <v>#VALUE!</v>
      </c>
      <c r="R142" t="e" vm="2">
        <f>[1]!genUniform($R$9,$R$10)</f>
        <v>#VALUE!</v>
      </c>
      <c r="S142" t="e" vm="1">
        <f t="shared" si="30"/>
        <v>#VALUE!</v>
      </c>
      <c r="T142" s="47" t="e" vm="1">
        <f t="shared" si="31"/>
        <v>#VALUE!</v>
      </c>
      <c r="U142" t="e" vm="1">
        <f t="shared" si="32"/>
        <v>#VALUE!</v>
      </c>
    </row>
    <row r="143" spans="1:21">
      <c r="A143">
        <v>133</v>
      </c>
      <c r="C143" t="e" vm="2">
        <f>[1]!GenLognormal($C$9,$C$10)</f>
        <v>#VALUE!</v>
      </c>
      <c r="D143" t="e" vm="2">
        <f>[1]!GenLognormal($D$9,$D$10)</f>
        <v>#VALUE!</v>
      </c>
      <c r="E143" t="e" vm="2">
        <f>[1]!genNormal($E$9,$E$10)</f>
        <v>#VALUE!</v>
      </c>
      <c r="F143" t="e" vm="1">
        <f t="shared" si="22"/>
        <v>#VALUE!</v>
      </c>
      <c r="G143" t="e" vm="2">
        <f>[1]!GenLognormal($G$9,$G$10)</f>
        <v>#VALUE!</v>
      </c>
      <c r="H143" t="e" vm="2">
        <f>[1]!genBinomial(1,0.593)</f>
        <v>#VALUE!</v>
      </c>
      <c r="I143" s="13" t="e" vm="1">
        <f t="shared" si="23"/>
        <v>#VALUE!</v>
      </c>
      <c r="J143" t="e" vm="2">
        <f>[1]!genUniform($J$9,$J$10)</f>
        <v>#VALUE!</v>
      </c>
      <c r="K143" t="e" vm="1">
        <f t="shared" si="24"/>
        <v>#VALUE!</v>
      </c>
      <c r="L143" s="47" t="e" vm="1">
        <f t="shared" si="25"/>
        <v>#VALUE!</v>
      </c>
      <c r="M143" t="e" vm="1">
        <f t="shared" si="26"/>
        <v>#VALUE!</v>
      </c>
      <c r="N143" t="e" vm="2">
        <f>[1]!genUniform($N$9,$N$10)</f>
        <v>#VALUE!</v>
      </c>
      <c r="O143" t="e" vm="1">
        <f t="shared" si="27"/>
        <v>#VALUE!</v>
      </c>
      <c r="P143" s="47" t="e" vm="1">
        <f t="shared" si="28"/>
        <v>#VALUE!</v>
      </c>
      <c r="Q143" t="e" vm="1">
        <f t="shared" si="29"/>
        <v>#VALUE!</v>
      </c>
      <c r="R143" t="e" vm="2">
        <f>[1]!genUniform($R$9,$R$10)</f>
        <v>#VALUE!</v>
      </c>
      <c r="S143" t="e" vm="1">
        <f t="shared" si="30"/>
        <v>#VALUE!</v>
      </c>
      <c r="T143" s="47" t="e" vm="1">
        <f t="shared" si="31"/>
        <v>#VALUE!</v>
      </c>
      <c r="U143" t="e" vm="1">
        <f t="shared" si="32"/>
        <v>#VALUE!</v>
      </c>
    </row>
    <row r="144" spans="1:21">
      <c r="A144">
        <v>134</v>
      </c>
      <c r="C144" t="e" vm="2">
        <f>[1]!GenLognormal($C$9,$C$10)</f>
        <v>#VALUE!</v>
      </c>
      <c r="D144" t="e" vm="2">
        <f>[1]!GenLognormal($D$9,$D$10)</f>
        <v>#VALUE!</v>
      </c>
      <c r="E144" t="e" vm="2">
        <f>[1]!genNormal($E$9,$E$10)</f>
        <v>#VALUE!</v>
      </c>
      <c r="F144" t="e" vm="1">
        <f t="shared" si="22"/>
        <v>#VALUE!</v>
      </c>
      <c r="G144" t="e" vm="2">
        <f>[1]!GenLognormal($G$9,$G$10)</f>
        <v>#VALUE!</v>
      </c>
      <c r="H144" t="e" vm="2">
        <f>[1]!genBinomial(1,0.593)</f>
        <v>#VALUE!</v>
      </c>
      <c r="I144" s="13" t="e" vm="1">
        <f t="shared" si="23"/>
        <v>#VALUE!</v>
      </c>
      <c r="J144" t="e" vm="2">
        <f>[1]!genUniform($J$9,$J$10)</f>
        <v>#VALUE!</v>
      </c>
      <c r="K144" t="e" vm="1">
        <f t="shared" si="24"/>
        <v>#VALUE!</v>
      </c>
      <c r="L144" s="47" t="e" vm="1">
        <f t="shared" si="25"/>
        <v>#VALUE!</v>
      </c>
      <c r="M144" t="e" vm="1">
        <f t="shared" si="26"/>
        <v>#VALUE!</v>
      </c>
      <c r="N144" t="e" vm="2">
        <f>[1]!genUniform($N$9,$N$10)</f>
        <v>#VALUE!</v>
      </c>
      <c r="O144" t="e" vm="1">
        <f t="shared" si="27"/>
        <v>#VALUE!</v>
      </c>
      <c r="P144" s="47" t="e" vm="1">
        <f t="shared" si="28"/>
        <v>#VALUE!</v>
      </c>
      <c r="Q144" t="e" vm="1">
        <f t="shared" si="29"/>
        <v>#VALUE!</v>
      </c>
      <c r="R144" t="e" vm="2">
        <f>[1]!genUniform($R$9,$R$10)</f>
        <v>#VALUE!</v>
      </c>
      <c r="S144" t="e" vm="1">
        <f t="shared" si="30"/>
        <v>#VALUE!</v>
      </c>
      <c r="T144" s="47" t="e" vm="1">
        <f t="shared" si="31"/>
        <v>#VALUE!</v>
      </c>
      <c r="U144" t="e" vm="1">
        <f t="shared" si="32"/>
        <v>#VALUE!</v>
      </c>
    </row>
    <row r="145" spans="1:21">
      <c r="A145">
        <v>135</v>
      </c>
      <c r="C145" t="e" vm="2">
        <f>[1]!GenLognormal($C$9,$C$10)</f>
        <v>#VALUE!</v>
      </c>
      <c r="D145" t="e" vm="2">
        <f>[1]!GenLognormal($D$9,$D$10)</f>
        <v>#VALUE!</v>
      </c>
      <c r="E145" t="e" vm="2">
        <f>[1]!genNormal($E$9,$E$10)</f>
        <v>#VALUE!</v>
      </c>
      <c r="F145" t="e" vm="1">
        <f t="shared" si="22"/>
        <v>#VALUE!</v>
      </c>
      <c r="G145" t="e" vm="2">
        <f>[1]!GenLognormal($G$9,$G$10)</f>
        <v>#VALUE!</v>
      </c>
      <c r="H145" t="e" vm="2">
        <f>[1]!genBinomial(1,0.593)</f>
        <v>#VALUE!</v>
      </c>
      <c r="I145" s="13" t="e" vm="1">
        <f t="shared" si="23"/>
        <v>#VALUE!</v>
      </c>
      <c r="J145" t="e" vm="2">
        <f>[1]!genUniform($J$9,$J$10)</f>
        <v>#VALUE!</v>
      </c>
      <c r="K145" t="e" vm="1">
        <f t="shared" si="24"/>
        <v>#VALUE!</v>
      </c>
      <c r="L145" s="47" t="e" vm="1">
        <f t="shared" si="25"/>
        <v>#VALUE!</v>
      </c>
      <c r="M145" t="e" vm="1">
        <f t="shared" si="26"/>
        <v>#VALUE!</v>
      </c>
      <c r="N145" t="e" vm="2">
        <f>[1]!genUniform($N$9,$N$10)</f>
        <v>#VALUE!</v>
      </c>
      <c r="O145" t="e" vm="1">
        <f t="shared" si="27"/>
        <v>#VALUE!</v>
      </c>
      <c r="P145" s="47" t="e" vm="1">
        <f t="shared" si="28"/>
        <v>#VALUE!</v>
      </c>
      <c r="Q145" t="e" vm="1">
        <f t="shared" si="29"/>
        <v>#VALUE!</v>
      </c>
      <c r="R145" t="e" vm="2">
        <f>[1]!genUniform($R$9,$R$10)</f>
        <v>#VALUE!</v>
      </c>
      <c r="S145" t="e" vm="1">
        <f t="shared" si="30"/>
        <v>#VALUE!</v>
      </c>
      <c r="T145" s="47" t="e" vm="1">
        <f t="shared" si="31"/>
        <v>#VALUE!</v>
      </c>
      <c r="U145" t="e" vm="1">
        <f t="shared" si="32"/>
        <v>#VALUE!</v>
      </c>
    </row>
    <row r="146" spans="1:21">
      <c r="A146">
        <v>136</v>
      </c>
      <c r="C146" t="e" vm="2">
        <f>[1]!GenLognormal($C$9,$C$10)</f>
        <v>#VALUE!</v>
      </c>
      <c r="D146" t="e" vm="2">
        <f>[1]!GenLognormal($D$9,$D$10)</f>
        <v>#VALUE!</v>
      </c>
      <c r="E146" t="e" vm="2">
        <f>[1]!genNormal($E$9,$E$10)</f>
        <v>#VALUE!</v>
      </c>
      <c r="F146" t="e" vm="1">
        <f t="shared" si="22"/>
        <v>#VALUE!</v>
      </c>
      <c r="G146" t="e" vm="2">
        <f>[1]!GenLognormal($G$9,$G$10)</f>
        <v>#VALUE!</v>
      </c>
      <c r="H146" t="e" vm="2">
        <f>[1]!genBinomial(1,0.593)</f>
        <v>#VALUE!</v>
      </c>
      <c r="I146" s="13" t="e" vm="1">
        <f t="shared" si="23"/>
        <v>#VALUE!</v>
      </c>
      <c r="J146" t="e" vm="2">
        <f>[1]!genUniform($J$9,$J$10)</f>
        <v>#VALUE!</v>
      </c>
      <c r="K146" t="e" vm="1">
        <f t="shared" si="24"/>
        <v>#VALUE!</v>
      </c>
      <c r="L146" s="47" t="e" vm="1">
        <f t="shared" si="25"/>
        <v>#VALUE!</v>
      </c>
      <c r="M146" t="e" vm="1">
        <f t="shared" si="26"/>
        <v>#VALUE!</v>
      </c>
      <c r="N146" t="e" vm="2">
        <f>[1]!genUniform($N$9,$N$10)</f>
        <v>#VALUE!</v>
      </c>
      <c r="O146" t="e" vm="1">
        <f t="shared" si="27"/>
        <v>#VALUE!</v>
      </c>
      <c r="P146" s="47" t="e" vm="1">
        <f t="shared" si="28"/>
        <v>#VALUE!</v>
      </c>
      <c r="Q146" t="e" vm="1">
        <f t="shared" si="29"/>
        <v>#VALUE!</v>
      </c>
      <c r="R146" t="e" vm="2">
        <f>[1]!genUniform($R$9,$R$10)</f>
        <v>#VALUE!</v>
      </c>
      <c r="S146" t="e" vm="1">
        <f t="shared" si="30"/>
        <v>#VALUE!</v>
      </c>
      <c r="T146" s="47" t="e" vm="1">
        <f t="shared" si="31"/>
        <v>#VALUE!</v>
      </c>
      <c r="U146" t="e" vm="1">
        <f t="shared" si="32"/>
        <v>#VALUE!</v>
      </c>
    </row>
    <row r="147" spans="1:21">
      <c r="A147">
        <v>137</v>
      </c>
      <c r="C147" t="e" vm="2">
        <f>[1]!GenLognormal($C$9,$C$10)</f>
        <v>#VALUE!</v>
      </c>
      <c r="D147" t="e" vm="2">
        <f>[1]!GenLognormal($D$9,$D$10)</f>
        <v>#VALUE!</v>
      </c>
      <c r="E147" t="e" vm="2">
        <f>[1]!genNormal($E$9,$E$10)</f>
        <v>#VALUE!</v>
      </c>
      <c r="F147" t="e" vm="1">
        <f t="shared" si="22"/>
        <v>#VALUE!</v>
      </c>
      <c r="G147" t="e" vm="2">
        <f>[1]!GenLognormal($G$9,$G$10)</f>
        <v>#VALUE!</v>
      </c>
      <c r="H147" t="e" vm="2">
        <f>[1]!genBinomial(1,0.593)</f>
        <v>#VALUE!</v>
      </c>
      <c r="I147" s="13" t="e" vm="1">
        <f t="shared" si="23"/>
        <v>#VALUE!</v>
      </c>
      <c r="J147" t="e" vm="2">
        <f>[1]!genUniform($J$9,$J$10)</f>
        <v>#VALUE!</v>
      </c>
      <c r="K147" t="e" vm="1">
        <f t="shared" si="24"/>
        <v>#VALUE!</v>
      </c>
      <c r="L147" s="47" t="e" vm="1">
        <f t="shared" si="25"/>
        <v>#VALUE!</v>
      </c>
      <c r="M147" t="e" vm="1">
        <f t="shared" si="26"/>
        <v>#VALUE!</v>
      </c>
      <c r="N147" t="e" vm="2">
        <f>[1]!genUniform($N$9,$N$10)</f>
        <v>#VALUE!</v>
      </c>
      <c r="O147" t="e" vm="1">
        <f t="shared" si="27"/>
        <v>#VALUE!</v>
      </c>
      <c r="P147" s="47" t="e" vm="1">
        <f t="shared" si="28"/>
        <v>#VALUE!</v>
      </c>
      <c r="Q147" t="e" vm="1">
        <f t="shared" si="29"/>
        <v>#VALUE!</v>
      </c>
      <c r="R147" t="e" vm="2">
        <f>[1]!genUniform($R$9,$R$10)</f>
        <v>#VALUE!</v>
      </c>
      <c r="S147" t="e" vm="1">
        <f t="shared" si="30"/>
        <v>#VALUE!</v>
      </c>
      <c r="T147" s="47" t="e" vm="1">
        <f t="shared" si="31"/>
        <v>#VALUE!</v>
      </c>
      <c r="U147" t="e" vm="1">
        <f t="shared" si="32"/>
        <v>#VALUE!</v>
      </c>
    </row>
    <row r="148" spans="1:21">
      <c r="A148">
        <v>138</v>
      </c>
      <c r="C148" t="e" vm="2">
        <f>[1]!GenLognormal($C$9,$C$10)</f>
        <v>#VALUE!</v>
      </c>
      <c r="D148" t="e" vm="2">
        <f>[1]!GenLognormal($D$9,$D$10)</f>
        <v>#VALUE!</v>
      </c>
      <c r="E148" t="e" vm="2">
        <f>[1]!genNormal($E$9,$E$10)</f>
        <v>#VALUE!</v>
      </c>
      <c r="F148" t="e" vm="1">
        <f t="shared" si="22"/>
        <v>#VALUE!</v>
      </c>
      <c r="G148" t="e" vm="2">
        <f>[1]!GenLognormal($G$9,$G$10)</f>
        <v>#VALUE!</v>
      </c>
      <c r="H148" t="e" vm="2">
        <f>[1]!genBinomial(1,0.593)</f>
        <v>#VALUE!</v>
      </c>
      <c r="I148" s="13" t="e" vm="1">
        <f t="shared" si="23"/>
        <v>#VALUE!</v>
      </c>
      <c r="J148" t="e" vm="2">
        <f>[1]!genUniform($J$9,$J$10)</f>
        <v>#VALUE!</v>
      </c>
      <c r="K148" t="e" vm="1">
        <f t="shared" si="24"/>
        <v>#VALUE!</v>
      </c>
      <c r="L148" s="47" t="e" vm="1">
        <f t="shared" si="25"/>
        <v>#VALUE!</v>
      </c>
      <c r="M148" t="e" vm="1">
        <f t="shared" si="26"/>
        <v>#VALUE!</v>
      </c>
      <c r="N148" t="e" vm="2">
        <f>[1]!genUniform($N$9,$N$10)</f>
        <v>#VALUE!</v>
      </c>
      <c r="O148" t="e" vm="1">
        <f t="shared" si="27"/>
        <v>#VALUE!</v>
      </c>
      <c r="P148" s="47" t="e" vm="1">
        <f t="shared" si="28"/>
        <v>#VALUE!</v>
      </c>
      <c r="Q148" t="e" vm="1">
        <f t="shared" si="29"/>
        <v>#VALUE!</v>
      </c>
      <c r="R148" t="e" vm="2">
        <f>[1]!genUniform($R$9,$R$10)</f>
        <v>#VALUE!</v>
      </c>
      <c r="S148" t="e" vm="1">
        <f t="shared" si="30"/>
        <v>#VALUE!</v>
      </c>
      <c r="T148" s="47" t="e" vm="1">
        <f t="shared" si="31"/>
        <v>#VALUE!</v>
      </c>
      <c r="U148" t="e" vm="1">
        <f t="shared" si="32"/>
        <v>#VALUE!</v>
      </c>
    </row>
    <row r="149" spans="1:21">
      <c r="A149">
        <v>139</v>
      </c>
      <c r="C149" t="e" vm="2">
        <f>[1]!GenLognormal($C$9,$C$10)</f>
        <v>#VALUE!</v>
      </c>
      <c r="D149" t="e" vm="2">
        <f>[1]!GenLognormal($D$9,$D$10)</f>
        <v>#VALUE!</v>
      </c>
      <c r="E149" t="e" vm="2">
        <f>[1]!genNormal($E$9,$E$10)</f>
        <v>#VALUE!</v>
      </c>
      <c r="F149" t="e" vm="1">
        <f t="shared" si="22"/>
        <v>#VALUE!</v>
      </c>
      <c r="G149" t="e" vm="2">
        <f>[1]!GenLognormal($G$9,$G$10)</f>
        <v>#VALUE!</v>
      </c>
      <c r="H149" t="e" vm="2">
        <f>[1]!genBinomial(1,0.593)</f>
        <v>#VALUE!</v>
      </c>
      <c r="I149" s="13" t="e" vm="1">
        <f t="shared" si="23"/>
        <v>#VALUE!</v>
      </c>
      <c r="J149" t="e" vm="2">
        <f>[1]!genUniform($J$9,$J$10)</f>
        <v>#VALUE!</v>
      </c>
      <c r="K149" t="e" vm="1">
        <f t="shared" si="24"/>
        <v>#VALUE!</v>
      </c>
      <c r="L149" s="47" t="e" vm="1">
        <f t="shared" si="25"/>
        <v>#VALUE!</v>
      </c>
      <c r="M149" t="e" vm="1">
        <f t="shared" si="26"/>
        <v>#VALUE!</v>
      </c>
      <c r="N149" t="e" vm="2">
        <f>[1]!genUniform($N$9,$N$10)</f>
        <v>#VALUE!</v>
      </c>
      <c r="O149" t="e" vm="1">
        <f t="shared" si="27"/>
        <v>#VALUE!</v>
      </c>
      <c r="P149" s="47" t="e" vm="1">
        <f t="shared" si="28"/>
        <v>#VALUE!</v>
      </c>
      <c r="Q149" t="e" vm="1">
        <f t="shared" si="29"/>
        <v>#VALUE!</v>
      </c>
      <c r="R149" t="e" vm="2">
        <f>[1]!genUniform($R$9,$R$10)</f>
        <v>#VALUE!</v>
      </c>
      <c r="S149" t="e" vm="1">
        <f t="shared" si="30"/>
        <v>#VALUE!</v>
      </c>
      <c r="T149" s="47" t="e" vm="1">
        <f t="shared" si="31"/>
        <v>#VALUE!</v>
      </c>
      <c r="U149" t="e" vm="1">
        <f t="shared" si="32"/>
        <v>#VALUE!</v>
      </c>
    </row>
    <row r="150" spans="1:21">
      <c r="A150">
        <v>140</v>
      </c>
      <c r="C150" t="e" vm="2">
        <f>[1]!GenLognormal($C$9,$C$10)</f>
        <v>#VALUE!</v>
      </c>
      <c r="D150" t="e" vm="2">
        <f>[1]!GenLognormal($D$9,$D$10)</f>
        <v>#VALUE!</v>
      </c>
      <c r="E150" t="e" vm="2">
        <f>[1]!genNormal($E$9,$E$10)</f>
        <v>#VALUE!</v>
      </c>
      <c r="F150" t="e" vm="1">
        <f t="shared" si="22"/>
        <v>#VALUE!</v>
      </c>
      <c r="G150" t="e" vm="2">
        <f>[1]!GenLognormal($G$9,$G$10)</f>
        <v>#VALUE!</v>
      </c>
      <c r="H150" t="e" vm="2">
        <f>[1]!genBinomial(1,0.593)</f>
        <v>#VALUE!</v>
      </c>
      <c r="I150" s="13" t="e" vm="1">
        <f t="shared" si="23"/>
        <v>#VALUE!</v>
      </c>
      <c r="J150" t="e" vm="2">
        <f>[1]!genUniform($J$9,$J$10)</f>
        <v>#VALUE!</v>
      </c>
      <c r="K150" t="e" vm="1">
        <f t="shared" si="24"/>
        <v>#VALUE!</v>
      </c>
      <c r="L150" s="47" t="e" vm="1">
        <f t="shared" si="25"/>
        <v>#VALUE!</v>
      </c>
      <c r="M150" t="e" vm="1">
        <f t="shared" si="26"/>
        <v>#VALUE!</v>
      </c>
      <c r="N150" t="e" vm="2">
        <f>[1]!genUniform($N$9,$N$10)</f>
        <v>#VALUE!</v>
      </c>
      <c r="O150" t="e" vm="1">
        <f t="shared" si="27"/>
        <v>#VALUE!</v>
      </c>
      <c r="P150" s="47" t="e" vm="1">
        <f t="shared" si="28"/>
        <v>#VALUE!</v>
      </c>
      <c r="Q150" t="e" vm="1">
        <f t="shared" si="29"/>
        <v>#VALUE!</v>
      </c>
      <c r="R150" t="e" vm="2">
        <f>[1]!genUniform($R$9,$R$10)</f>
        <v>#VALUE!</v>
      </c>
      <c r="S150" t="e" vm="1">
        <f t="shared" si="30"/>
        <v>#VALUE!</v>
      </c>
      <c r="T150" s="47" t="e" vm="1">
        <f t="shared" si="31"/>
        <v>#VALUE!</v>
      </c>
      <c r="U150" t="e" vm="1">
        <f t="shared" si="32"/>
        <v>#VALUE!</v>
      </c>
    </row>
    <row r="151" spans="1:21">
      <c r="A151">
        <v>141</v>
      </c>
      <c r="C151" t="e" vm="2">
        <f>[1]!GenLognormal($C$9,$C$10)</f>
        <v>#VALUE!</v>
      </c>
      <c r="D151" t="e" vm="2">
        <f>[1]!GenLognormal($D$9,$D$10)</f>
        <v>#VALUE!</v>
      </c>
      <c r="E151" t="e" vm="2">
        <f>[1]!genNormal($E$9,$E$10)</f>
        <v>#VALUE!</v>
      </c>
      <c r="F151" t="e" vm="1">
        <f t="shared" si="22"/>
        <v>#VALUE!</v>
      </c>
      <c r="G151" t="e" vm="2">
        <f>[1]!GenLognormal($G$9,$G$10)</f>
        <v>#VALUE!</v>
      </c>
      <c r="H151" t="e" vm="2">
        <f>[1]!genBinomial(1,0.593)</f>
        <v>#VALUE!</v>
      </c>
      <c r="I151" s="13" t="e" vm="1">
        <f t="shared" si="23"/>
        <v>#VALUE!</v>
      </c>
      <c r="J151" t="e" vm="2">
        <f>[1]!genUniform($J$9,$J$10)</f>
        <v>#VALUE!</v>
      </c>
      <c r="K151" t="e" vm="1">
        <f t="shared" si="24"/>
        <v>#VALUE!</v>
      </c>
      <c r="L151" s="47" t="e" vm="1">
        <f t="shared" si="25"/>
        <v>#VALUE!</v>
      </c>
      <c r="M151" t="e" vm="1">
        <f t="shared" si="26"/>
        <v>#VALUE!</v>
      </c>
      <c r="N151" t="e" vm="2">
        <f>[1]!genUniform($N$9,$N$10)</f>
        <v>#VALUE!</v>
      </c>
      <c r="O151" t="e" vm="1">
        <f t="shared" si="27"/>
        <v>#VALUE!</v>
      </c>
      <c r="P151" s="47" t="e" vm="1">
        <f t="shared" si="28"/>
        <v>#VALUE!</v>
      </c>
      <c r="Q151" t="e" vm="1">
        <f t="shared" si="29"/>
        <v>#VALUE!</v>
      </c>
      <c r="R151" t="e" vm="2">
        <f>[1]!genUniform($R$9,$R$10)</f>
        <v>#VALUE!</v>
      </c>
      <c r="S151" t="e" vm="1">
        <f t="shared" si="30"/>
        <v>#VALUE!</v>
      </c>
      <c r="T151" s="47" t="e" vm="1">
        <f t="shared" si="31"/>
        <v>#VALUE!</v>
      </c>
      <c r="U151" t="e" vm="1">
        <f t="shared" si="32"/>
        <v>#VALUE!</v>
      </c>
    </row>
    <row r="152" spans="1:21">
      <c r="A152">
        <v>142</v>
      </c>
      <c r="C152" t="e" vm="2">
        <f>[1]!GenLognormal($C$9,$C$10)</f>
        <v>#VALUE!</v>
      </c>
      <c r="D152" t="e" vm="2">
        <f>[1]!GenLognormal($D$9,$D$10)</f>
        <v>#VALUE!</v>
      </c>
      <c r="E152" t="e" vm="2">
        <f>[1]!genNormal($E$9,$E$10)</f>
        <v>#VALUE!</v>
      </c>
      <c r="F152" t="e" vm="1">
        <f t="shared" si="22"/>
        <v>#VALUE!</v>
      </c>
      <c r="G152" t="e" vm="2">
        <f>[1]!GenLognormal($G$9,$G$10)</f>
        <v>#VALUE!</v>
      </c>
      <c r="H152" t="e" vm="2">
        <f>[1]!genBinomial(1,0.593)</f>
        <v>#VALUE!</v>
      </c>
      <c r="I152" s="13" t="e" vm="1">
        <f t="shared" si="23"/>
        <v>#VALUE!</v>
      </c>
      <c r="J152" t="e" vm="2">
        <f>[1]!genUniform($J$9,$J$10)</f>
        <v>#VALUE!</v>
      </c>
      <c r="K152" t="e" vm="1">
        <f t="shared" si="24"/>
        <v>#VALUE!</v>
      </c>
      <c r="L152" s="47" t="e" vm="1">
        <f t="shared" si="25"/>
        <v>#VALUE!</v>
      </c>
      <c r="M152" t="e" vm="1">
        <f t="shared" si="26"/>
        <v>#VALUE!</v>
      </c>
      <c r="N152" t="e" vm="2">
        <f>[1]!genUniform($N$9,$N$10)</f>
        <v>#VALUE!</v>
      </c>
      <c r="O152" t="e" vm="1">
        <f t="shared" si="27"/>
        <v>#VALUE!</v>
      </c>
      <c r="P152" s="47" t="e" vm="1">
        <f t="shared" si="28"/>
        <v>#VALUE!</v>
      </c>
      <c r="Q152" t="e" vm="1">
        <f t="shared" si="29"/>
        <v>#VALUE!</v>
      </c>
      <c r="R152" t="e" vm="2">
        <f>[1]!genUniform($R$9,$R$10)</f>
        <v>#VALUE!</v>
      </c>
      <c r="S152" t="e" vm="1">
        <f t="shared" si="30"/>
        <v>#VALUE!</v>
      </c>
      <c r="T152" s="47" t="e" vm="1">
        <f t="shared" si="31"/>
        <v>#VALUE!</v>
      </c>
      <c r="U152" t="e" vm="1">
        <f t="shared" si="32"/>
        <v>#VALUE!</v>
      </c>
    </row>
    <row r="153" spans="1:21">
      <c r="A153">
        <v>143</v>
      </c>
      <c r="C153" t="e" vm="2">
        <f>[1]!GenLognormal($C$9,$C$10)</f>
        <v>#VALUE!</v>
      </c>
      <c r="D153" t="e" vm="2">
        <f>[1]!GenLognormal($D$9,$D$10)</f>
        <v>#VALUE!</v>
      </c>
      <c r="E153" t="e" vm="2">
        <f>[1]!genNormal($E$9,$E$10)</f>
        <v>#VALUE!</v>
      </c>
      <c r="F153" t="e" vm="1">
        <f t="shared" si="22"/>
        <v>#VALUE!</v>
      </c>
      <c r="G153" t="e" vm="2">
        <f>[1]!GenLognormal($G$9,$G$10)</f>
        <v>#VALUE!</v>
      </c>
      <c r="H153" t="e" vm="2">
        <f>[1]!genBinomial(1,0.593)</f>
        <v>#VALUE!</v>
      </c>
      <c r="I153" s="13" t="e" vm="1">
        <f t="shared" si="23"/>
        <v>#VALUE!</v>
      </c>
      <c r="J153" t="e" vm="2">
        <f>[1]!genUniform($J$9,$J$10)</f>
        <v>#VALUE!</v>
      </c>
      <c r="K153" t="e" vm="1">
        <f t="shared" si="24"/>
        <v>#VALUE!</v>
      </c>
      <c r="L153" s="47" t="e" vm="1">
        <f t="shared" si="25"/>
        <v>#VALUE!</v>
      </c>
      <c r="M153" t="e" vm="1">
        <f t="shared" si="26"/>
        <v>#VALUE!</v>
      </c>
      <c r="N153" t="e" vm="2">
        <f>[1]!genUniform($N$9,$N$10)</f>
        <v>#VALUE!</v>
      </c>
      <c r="O153" t="e" vm="1">
        <f t="shared" si="27"/>
        <v>#VALUE!</v>
      </c>
      <c r="P153" s="47" t="e" vm="1">
        <f t="shared" si="28"/>
        <v>#VALUE!</v>
      </c>
      <c r="Q153" t="e" vm="1">
        <f t="shared" si="29"/>
        <v>#VALUE!</v>
      </c>
      <c r="R153" t="e" vm="2">
        <f>[1]!genUniform($R$9,$R$10)</f>
        <v>#VALUE!</v>
      </c>
      <c r="S153" t="e" vm="1">
        <f t="shared" si="30"/>
        <v>#VALUE!</v>
      </c>
      <c r="T153" s="47" t="e" vm="1">
        <f t="shared" si="31"/>
        <v>#VALUE!</v>
      </c>
      <c r="U153" t="e" vm="1">
        <f t="shared" si="32"/>
        <v>#VALUE!</v>
      </c>
    </row>
    <row r="154" spans="1:21">
      <c r="A154">
        <v>144</v>
      </c>
      <c r="C154" t="e" vm="2">
        <f>[1]!GenLognormal($C$9,$C$10)</f>
        <v>#VALUE!</v>
      </c>
      <c r="D154" t="e" vm="2">
        <f>[1]!GenLognormal($D$9,$D$10)</f>
        <v>#VALUE!</v>
      </c>
      <c r="E154" t="e" vm="2">
        <f>[1]!genNormal($E$9,$E$10)</f>
        <v>#VALUE!</v>
      </c>
      <c r="F154" t="e" vm="1">
        <f t="shared" si="22"/>
        <v>#VALUE!</v>
      </c>
      <c r="G154" t="e" vm="2">
        <f>[1]!GenLognormal($G$9,$G$10)</f>
        <v>#VALUE!</v>
      </c>
      <c r="H154" t="e" vm="2">
        <f>[1]!genBinomial(1,0.593)</f>
        <v>#VALUE!</v>
      </c>
      <c r="I154" s="13" t="e" vm="1">
        <f t="shared" si="23"/>
        <v>#VALUE!</v>
      </c>
      <c r="J154" t="e" vm="2">
        <f>[1]!genUniform($J$9,$J$10)</f>
        <v>#VALUE!</v>
      </c>
      <c r="K154" t="e" vm="1">
        <f t="shared" si="24"/>
        <v>#VALUE!</v>
      </c>
      <c r="L154" s="47" t="e" vm="1">
        <f t="shared" si="25"/>
        <v>#VALUE!</v>
      </c>
      <c r="M154" t="e" vm="1">
        <f t="shared" si="26"/>
        <v>#VALUE!</v>
      </c>
      <c r="N154" t="e" vm="2">
        <f>[1]!genUniform($N$9,$N$10)</f>
        <v>#VALUE!</v>
      </c>
      <c r="O154" t="e" vm="1">
        <f t="shared" si="27"/>
        <v>#VALUE!</v>
      </c>
      <c r="P154" s="47" t="e" vm="1">
        <f t="shared" si="28"/>
        <v>#VALUE!</v>
      </c>
      <c r="Q154" t="e" vm="1">
        <f t="shared" si="29"/>
        <v>#VALUE!</v>
      </c>
      <c r="R154" t="e" vm="2">
        <f>[1]!genUniform($R$9,$R$10)</f>
        <v>#VALUE!</v>
      </c>
      <c r="S154" t="e" vm="1">
        <f t="shared" si="30"/>
        <v>#VALUE!</v>
      </c>
      <c r="T154" s="47" t="e" vm="1">
        <f t="shared" si="31"/>
        <v>#VALUE!</v>
      </c>
      <c r="U154" t="e" vm="1">
        <f t="shared" si="32"/>
        <v>#VALUE!</v>
      </c>
    </row>
    <row r="155" spans="1:21">
      <c r="A155">
        <v>145</v>
      </c>
      <c r="C155" t="e" vm="2">
        <f>[1]!GenLognormal($C$9,$C$10)</f>
        <v>#VALUE!</v>
      </c>
      <c r="D155" t="e" vm="2">
        <f>[1]!GenLognormal($D$9,$D$10)</f>
        <v>#VALUE!</v>
      </c>
      <c r="E155" t="e" vm="2">
        <f>[1]!genNormal($E$9,$E$10)</f>
        <v>#VALUE!</v>
      </c>
      <c r="F155" t="e" vm="1">
        <f t="shared" si="22"/>
        <v>#VALUE!</v>
      </c>
      <c r="G155" t="e" vm="2">
        <f>[1]!GenLognormal($G$9,$G$10)</f>
        <v>#VALUE!</v>
      </c>
      <c r="H155" t="e" vm="2">
        <f>[1]!genBinomial(1,0.593)</f>
        <v>#VALUE!</v>
      </c>
      <c r="I155" s="13" t="e" vm="1">
        <f t="shared" si="23"/>
        <v>#VALUE!</v>
      </c>
      <c r="J155" t="e" vm="2">
        <f>[1]!genUniform($J$9,$J$10)</f>
        <v>#VALUE!</v>
      </c>
      <c r="K155" t="e" vm="1">
        <f t="shared" si="24"/>
        <v>#VALUE!</v>
      </c>
      <c r="L155" s="47" t="e" vm="1">
        <f t="shared" si="25"/>
        <v>#VALUE!</v>
      </c>
      <c r="M155" t="e" vm="1">
        <f t="shared" si="26"/>
        <v>#VALUE!</v>
      </c>
      <c r="N155" t="e" vm="2">
        <f>[1]!genUniform($N$9,$N$10)</f>
        <v>#VALUE!</v>
      </c>
      <c r="O155" t="e" vm="1">
        <f t="shared" si="27"/>
        <v>#VALUE!</v>
      </c>
      <c r="P155" s="47" t="e" vm="1">
        <f t="shared" si="28"/>
        <v>#VALUE!</v>
      </c>
      <c r="Q155" t="e" vm="1">
        <f t="shared" si="29"/>
        <v>#VALUE!</v>
      </c>
      <c r="R155" t="e" vm="2">
        <f>[1]!genUniform($R$9,$R$10)</f>
        <v>#VALUE!</v>
      </c>
      <c r="S155" t="e" vm="1">
        <f t="shared" si="30"/>
        <v>#VALUE!</v>
      </c>
      <c r="T155" s="47" t="e" vm="1">
        <f t="shared" si="31"/>
        <v>#VALUE!</v>
      </c>
      <c r="U155" t="e" vm="1">
        <f t="shared" si="32"/>
        <v>#VALUE!</v>
      </c>
    </row>
    <row r="156" spans="1:21">
      <c r="A156">
        <v>146</v>
      </c>
      <c r="C156" t="e" vm="2">
        <f>[1]!GenLognormal($C$9,$C$10)</f>
        <v>#VALUE!</v>
      </c>
      <c r="D156" t="e" vm="2">
        <f>[1]!GenLognormal($D$9,$D$10)</f>
        <v>#VALUE!</v>
      </c>
      <c r="E156" t="e" vm="2">
        <f>[1]!genNormal($E$9,$E$10)</f>
        <v>#VALUE!</v>
      </c>
      <c r="F156" t="e" vm="1">
        <f t="shared" si="22"/>
        <v>#VALUE!</v>
      </c>
      <c r="G156" t="e" vm="2">
        <f>[1]!GenLognormal($G$9,$G$10)</f>
        <v>#VALUE!</v>
      </c>
      <c r="H156" t="e" vm="2">
        <f>[1]!genBinomial(1,0.593)</f>
        <v>#VALUE!</v>
      </c>
      <c r="I156" s="13" t="e" vm="1">
        <f t="shared" si="23"/>
        <v>#VALUE!</v>
      </c>
      <c r="J156" t="e" vm="2">
        <f>[1]!genUniform($J$9,$J$10)</f>
        <v>#VALUE!</v>
      </c>
      <c r="K156" t="e" vm="1">
        <f t="shared" si="24"/>
        <v>#VALUE!</v>
      </c>
      <c r="L156" s="47" t="e" vm="1">
        <f t="shared" si="25"/>
        <v>#VALUE!</v>
      </c>
      <c r="M156" t="e" vm="1">
        <f t="shared" si="26"/>
        <v>#VALUE!</v>
      </c>
      <c r="N156" t="e" vm="2">
        <f>[1]!genUniform($N$9,$N$10)</f>
        <v>#VALUE!</v>
      </c>
      <c r="O156" t="e" vm="1">
        <f t="shared" si="27"/>
        <v>#VALUE!</v>
      </c>
      <c r="P156" s="47" t="e" vm="1">
        <f t="shared" si="28"/>
        <v>#VALUE!</v>
      </c>
      <c r="Q156" t="e" vm="1">
        <f t="shared" si="29"/>
        <v>#VALUE!</v>
      </c>
      <c r="R156" t="e" vm="2">
        <f>[1]!genUniform($R$9,$R$10)</f>
        <v>#VALUE!</v>
      </c>
      <c r="S156" t="e" vm="1">
        <f t="shared" si="30"/>
        <v>#VALUE!</v>
      </c>
      <c r="T156" s="47" t="e" vm="1">
        <f t="shared" si="31"/>
        <v>#VALUE!</v>
      </c>
      <c r="U156" t="e" vm="1">
        <f t="shared" si="32"/>
        <v>#VALUE!</v>
      </c>
    </row>
    <row r="157" spans="1:21">
      <c r="A157">
        <v>147</v>
      </c>
      <c r="C157" t="e" vm="2">
        <f>[1]!GenLognormal($C$9,$C$10)</f>
        <v>#VALUE!</v>
      </c>
      <c r="D157" t="e" vm="2">
        <f>[1]!GenLognormal($D$9,$D$10)</f>
        <v>#VALUE!</v>
      </c>
      <c r="E157" t="e" vm="2">
        <f>[1]!genNormal($E$9,$E$10)</f>
        <v>#VALUE!</v>
      </c>
      <c r="F157" t="e" vm="1">
        <f t="shared" si="22"/>
        <v>#VALUE!</v>
      </c>
      <c r="G157" t="e" vm="2">
        <f>[1]!GenLognormal($G$9,$G$10)</f>
        <v>#VALUE!</v>
      </c>
      <c r="H157" t="e" vm="2">
        <f>[1]!genBinomial(1,0.593)</f>
        <v>#VALUE!</v>
      </c>
      <c r="I157" s="13" t="e" vm="1">
        <f t="shared" si="23"/>
        <v>#VALUE!</v>
      </c>
      <c r="J157" t="e" vm="2">
        <f>[1]!genUniform($J$9,$J$10)</f>
        <v>#VALUE!</v>
      </c>
      <c r="K157" t="e" vm="1">
        <f t="shared" si="24"/>
        <v>#VALUE!</v>
      </c>
      <c r="L157" s="47" t="e" vm="1">
        <f t="shared" si="25"/>
        <v>#VALUE!</v>
      </c>
      <c r="M157" t="e" vm="1">
        <f t="shared" si="26"/>
        <v>#VALUE!</v>
      </c>
      <c r="N157" t="e" vm="2">
        <f>[1]!genUniform($N$9,$N$10)</f>
        <v>#VALUE!</v>
      </c>
      <c r="O157" t="e" vm="1">
        <f t="shared" si="27"/>
        <v>#VALUE!</v>
      </c>
      <c r="P157" s="47" t="e" vm="1">
        <f t="shared" si="28"/>
        <v>#VALUE!</v>
      </c>
      <c r="Q157" t="e" vm="1">
        <f t="shared" si="29"/>
        <v>#VALUE!</v>
      </c>
      <c r="R157" t="e" vm="2">
        <f>[1]!genUniform($R$9,$R$10)</f>
        <v>#VALUE!</v>
      </c>
      <c r="S157" t="e" vm="1">
        <f t="shared" si="30"/>
        <v>#VALUE!</v>
      </c>
      <c r="T157" s="47" t="e" vm="1">
        <f t="shared" si="31"/>
        <v>#VALUE!</v>
      </c>
      <c r="U157" t="e" vm="1">
        <f t="shared" si="32"/>
        <v>#VALUE!</v>
      </c>
    </row>
    <row r="158" spans="1:21">
      <c r="A158">
        <v>148</v>
      </c>
      <c r="C158" t="e" vm="2">
        <f>[1]!GenLognormal($C$9,$C$10)</f>
        <v>#VALUE!</v>
      </c>
      <c r="D158" t="e" vm="2">
        <f>[1]!GenLognormal($D$9,$D$10)</f>
        <v>#VALUE!</v>
      </c>
      <c r="E158" t="e" vm="2">
        <f>[1]!genNormal($E$9,$E$10)</f>
        <v>#VALUE!</v>
      </c>
      <c r="F158" t="e" vm="1">
        <f t="shared" si="22"/>
        <v>#VALUE!</v>
      </c>
      <c r="G158" t="e" vm="2">
        <f>[1]!GenLognormal($G$9,$G$10)</f>
        <v>#VALUE!</v>
      </c>
      <c r="H158" t="e" vm="2">
        <f>[1]!genBinomial(1,0.593)</f>
        <v>#VALUE!</v>
      </c>
      <c r="I158" s="13" t="e" vm="1">
        <f t="shared" si="23"/>
        <v>#VALUE!</v>
      </c>
      <c r="J158" t="e" vm="2">
        <f>[1]!genUniform($J$9,$J$10)</f>
        <v>#VALUE!</v>
      </c>
      <c r="K158" t="e" vm="1">
        <f t="shared" si="24"/>
        <v>#VALUE!</v>
      </c>
      <c r="L158" s="47" t="e" vm="1">
        <f t="shared" si="25"/>
        <v>#VALUE!</v>
      </c>
      <c r="M158" t="e" vm="1">
        <f t="shared" si="26"/>
        <v>#VALUE!</v>
      </c>
      <c r="N158" t="e" vm="2">
        <f>[1]!genUniform($N$9,$N$10)</f>
        <v>#VALUE!</v>
      </c>
      <c r="O158" t="e" vm="1">
        <f t="shared" si="27"/>
        <v>#VALUE!</v>
      </c>
      <c r="P158" s="47" t="e" vm="1">
        <f t="shared" si="28"/>
        <v>#VALUE!</v>
      </c>
      <c r="Q158" t="e" vm="1">
        <f t="shared" si="29"/>
        <v>#VALUE!</v>
      </c>
      <c r="R158" t="e" vm="2">
        <f>[1]!genUniform($R$9,$R$10)</f>
        <v>#VALUE!</v>
      </c>
      <c r="S158" t="e" vm="1">
        <f t="shared" si="30"/>
        <v>#VALUE!</v>
      </c>
      <c r="T158" s="47" t="e" vm="1">
        <f t="shared" si="31"/>
        <v>#VALUE!</v>
      </c>
      <c r="U158" t="e" vm="1">
        <f t="shared" si="32"/>
        <v>#VALUE!</v>
      </c>
    </row>
    <row r="159" spans="1:21">
      <c r="A159">
        <v>149</v>
      </c>
      <c r="C159" t="e" vm="2">
        <f>[1]!GenLognormal($C$9,$C$10)</f>
        <v>#VALUE!</v>
      </c>
      <c r="D159" t="e" vm="2">
        <f>[1]!GenLognormal($D$9,$D$10)</f>
        <v>#VALUE!</v>
      </c>
      <c r="E159" t="e" vm="2">
        <f>[1]!genNormal($E$9,$E$10)</f>
        <v>#VALUE!</v>
      </c>
      <c r="F159" t="e" vm="1">
        <f t="shared" si="22"/>
        <v>#VALUE!</v>
      </c>
      <c r="G159" t="e" vm="2">
        <f>[1]!GenLognormal($G$9,$G$10)</f>
        <v>#VALUE!</v>
      </c>
      <c r="H159" t="e" vm="2">
        <f>[1]!genBinomial(1,0.593)</f>
        <v>#VALUE!</v>
      </c>
      <c r="I159" s="13" t="e" vm="1">
        <f t="shared" si="23"/>
        <v>#VALUE!</v>
      </c>
      <c r="J159" t="e" vm="2">
        <f>[1]!genUniform($J$9,$J$10)</f>
        <v>#VALUE!</v>
      </c>
      <c r="K159" t="e" vm="1">
        <f t="shared" si="24"/>
        <v>#VALUE!</v>
      </c>
      <c r="L159" s="47" t="e" vm="1">
        <f t="shared" si="25"/>
        <v>#VALUE!</v>
      </c>
      <c r="M159" t="e" vm="1">
        <f t="shared" si="26"/>
        <v>#VALUE!</v>
      </c>
      <c r="N159" t="e" vm="2">
        <f>[1]!genUniform($N$9,$N$10)</f>
        <v>#VALUE!</v>
      </c>
      <c r="O159" t="e" vm="1">
        <f t="shared" si="27"/>
        <v>#VALUE!</v>
      </c>
      <c r="P159" s="47" t="e" vm="1">
        <f t="shared" si="28"/>
        <v>#VALUE!</v>
      </c>
      <c r="Q159" t="e" vm="1">
        <f t="shared" si="29"/>
        <v>#VALUE!</v>
      </c>
      <c r="R159" t="e" vm="2">
        <f>[1]!genUniform($R$9,$R$10)</f>
        <v>#VALUE!</v>
      </c>
      <c r="S159" t="e" vm="1">
        <f t="shared" si="30"/>
        <v>#VALUE!</v>
      </c>
      <c r="T159" s="47" t="e" vm="1">
        <f t="shared" si="31"/>
        <v>#VALUE!</v>
      </c>
      <c r="U159" t="e" vm="1">
        <f t="shared" si="32"/>
        <v>#VALUE!</v>
      </c>
    </row>
    <row r="160" spans="1:21">
      <c r="A160">
        <v>150</v>
      </c>
      <c r="C160" t="e" vm="2">
        <f>[1]!GenLognormal($C$9,$C$10)</f>
        <v>#VALUE!</v>
      </c>
      <c r="D160" t="e" vm="2">
        <f>[1]!GenLognormal($D$9,$D$10)</f>
        <v>#VALUE!</v>
      </c>
      <c r="E160" t="e" vm="2">
        <f>[1]!genNormal($E$9,$E$10)</f>
        <v>#VALUE!</v>
      </c>
      <c r="F160" t="e" vm="1">
        <f t="shared" si="22"/>
        <v>#VALUE!</v>
      </c>
      <c r="G160" t="e" vm="2">
        <f>[1]!GenLognormal($G$9,$G$10)</f>
        <v>#VALUE!</v>
      </c>
      <c r="H160" t="e" vm="2">
        <f>[1]!genBinomial(1,0.593)</f>
        <v>#VALUE!</v>
      </c>
      <c r="I160" s="13" t="e" vm="1">
        <f t="shared" si="23"/>
        <v>#VALUE!</v>
      </c>
      <c r="J160" t="e" vm="2">
        <f>[1]!genUniform($J$9,$J$10)</f>
        <v>#VALUE!</v>
      </c>
      <c r="K160" t="e" vm="1">
        <f t="shared" si="24"/>
        <v>#VALUE!</v>
      </c>
      <c r="L160" s="47" t="e" vm="1">
        <f t="shared" si="25"/>
        <v>#VALUE!</v>
      </c>
      <c r="M160" t="e" vm="1">
        <f t="shared" si="26"/>
        <v>#VALUE!</v>
      </c>
      <c r="N160" t="e" vm="2">
        <f>[1]!genUniform($N$9,$N$10)</f>
        <v>#VALUE!</v>
      </c>
      <c r="O160" t="e" vm="1">
        <f t="shared" si="27"/>
        <v>#VALUE!</v>
      </c>
      <c r="P160" s="47" t="e" vm="1">
        <f t="shared" si="28"/>
        <v>#VALUE!</v>
      </c>
      <c r="Q160" t="e" vm="1">
        <f t="shared" si="29"/>
        <v>#VALUE!</v>
      </c>
      <c r="R160" t="e" vm="2">
        <f>[1]!genUniform($R$9,$R$10)</f>
        <v>#VALUE!</v>
      </c>
      <c r="S160" t="e" vm="1">
        <f t="shared" si="30"/>
        <v>#VALUE!</v>
      </c>
      <c r="T160" s="47" t="e" vm="1">
        <f t="shared" si="31"/>
        <v>#VALUE!</v>
      </c>
      <c r="U160" t="e" vm="1">
        <f t="shared" si="32"/>
        <v>#VALUE!</v>
      </c>
    </row>
    <row r="161" spans="1:21">
      <c r="A161">
        <v>151</v>
      </c>
      <c r="C161" t="e" vm="2">
        <f>[1]!GenLognormal($C$9,$C$10)</f>
        <v>#VALUE!</v>
      </c>
      <c r="D161" t="e" vm="2">
        <f>[1]!GenLognormal($D$9,$D$10)</f>
        <v>#VALUE!</v>
      </c>
      <c r="E161" t="e" vm="2">
        <f>[1]!genNormal($E$9,$E$10)</f>
        <v>#VALUE!</v>
      </c>
      <c r="F161" t="e" vm="1">
        <f t="shared" si="22"/>
        <v>#VALUE!</v>
      </c>
      <c r="G161" t="e" vm="2">
        <f>[1]!GenLognormal($G$9,$G$10)</f>
        <v>#VALUE!</v>
      </c>
      <c r="H161" t="e" vm="2">
        <f>[1]!genBinomial(1,0.593)</f>
        <v>#VALUE!</v>
      </c>
      <c r="I161" s="13" t="e" vm="1">
        <f t="shared" si="23"/>
        <v>#VALUE!</v>
      </c>
      <c r="J161" t="e" vm="2">
        <f>[1]!genUniform($J$9,$J$10)</f>
        <v>#VALUE!</v>
      </c>
      <c r="K161" t="e" vm="1">
        <f t="shared" si="24"/>
        <v>#VALUE!</v>
      </c>
      <c r="L161" s="47" t="e" vm="1">
        <f t="shared" si="25"/>
        <v>#VALUE!</v>
      </c>
      <c r="M161" t="e" vm="1">
        <f t="shared" si="26"/>
        <v>#VALUE!</v>
      </c>
      <c r="N161" t="e" vm="2">
        <f>[1]!genUniform($N$9,$N$10)</f>
        <v>#VALUE!</v>
      </c>
      <c r="O161" t="e" vm="1">
        <f t="shared" si="27"/>
        <v>#VALUE!</v>
      </c>
      <c r="P161" s="47" t="e" vm="1">
        <f t="shared" si="28"/>
        <v>#VALUE!</v>
      </c>
      <c r="Q161" t="e" vm="1">
        <f t="shared" si="29"/>
        <v>#VALUE!</v>
      </c>
      <c r="R161" t="e" vm="2">
        <f>[1]!genUniform($R$9,$R$10)</f>
        <v>#VALUE!</v>
      </c>
      <c r="S161" t="e" vm="1">
        <f t="shared" si="30"/>
        <v>#VALUE!</v>
      </c>
      <c r="T161" s="47" t="e" vm="1">
        <f t="shared" si="31"/>
        <v>#VALUE!</v>
      </c>
      <c r="U161" t="e" vm="1">
        <f t="shared" si="32"/>
        <v>#VALUE!</v>
      </c>
    </row>
    <row r="162" spans="1:21">
      <c r="A162">
        <v>152</v>
      </c>
      <c r="C162" t="e" vm="2">
        <f>[1]!GenLognormal($C$9,$C$10)</f>
        <v>#VALUE!</v>
      </c>
      <c r="D162" t="e" vm="2">
        <f>[1]!GenLognormal($D$9,$D$10)</f>
        <v>#VALUE!</v>
      </c>
      <c r="E162" t="e" vm="2">
        <f>[1]!genNormal($E$9,$E$10)</f>
        <v>#VALUE!</v>
      </c>
      <c r="F162" t="e" vm="1">
        <f t="shared" si="22"/>
        <v>#VALUE!</v>
      </c>
      <c r="G162" t="e" vm="2">
        <f>[1]!GenLognormal($G$9,$G$10)</f>
        <v>#VALUE!</v>
      </c>
      <c r="H162" t="e" vm="2">
        <f>[1]!genBinomial(1,0.593)</f>
        <v>#VALUE!</v>
      </c>
      <c r="I162" s="13" t="e" vm="1">
        <f t="shared" si="23"/>
        <v>#VALUE!</v>
      </c>
      <c r="J162" t="e" vm="2">
        <f>[1]!genUniform($J$9,$J$10)</f>
        <v>#VALUE!</v>
      </c>
      <c r="K162" t="e" vm="1">
        <f t="shared" si="24"/>
        <v>#VALUE!</v>
      </c>
      <c r="L162" s="47" t="e" vm="1">
        <f t="shared" si="25"/>
        <v>#VALUE!</v>
      </c>
      <c r="M162" t="e" vm="1">
        <f t="shared" si="26"/>
        <v>#VALUE!</v>
      </c>
      <c r="N162" t="e" vm="2">
        <f>[1]!genUniform($N$9,$N$10)</f>
        <v>#VALUE!</v>
      </c>
      <c r="O162" t="e" vm="1">
        <f t="shared" si="27"/>
        <v>#VALUE!</v>
      </c>
      <c r="P162" s="47" t="e" vm="1">
        <f t="shared" si="28"/>
        <v>#VALUE!</v>
      </c>
      <c r="Q162" t="e" vm="1">
        <f t="shared" si="29"/>
        <v>#VALUE!</v>
      </c>
      <c r="R162" t="e" vm="2">
        <f>[1]!genUniform($R$9,$R$10)</f>
        <v>#VALUE!</v>
      </c>
      <c r="S162" t="e" vm="1">
        <f t="shared" si="30"/>
        <v>#VALUE!</v>
      </c>
      <c r="T162" s="47" t="e" vm="1">
        <f t="shared" si="31"/>
        <v>#VALUE!</v>
      </c>
      <c r="U162" t="e" vm="1">
        <f t="shared" si="32"/>
        <v>#VALUE!</v>
      </c>
    </row>
    <row r="163" spans="1:21">
      <c r="A163">
        <v>153</v>
      </c>
      <c r="C163" t="e" vm="2">
        <f>[1]!GenLognormal($C$9,$C$10)</f>
        <v>#VALUE!</v>
      </c>
      <c r="D163" t="e" vm="2">
        <f>[1]!GenLognormal($D$9,$D$10)</f>
        <v>#VALUE!</v>
      </c>
      <c r="E163" t="e" vm="2">
        <f>[1]!genNormal($E$9,$E$10)</f>
        <v>#VALUE!</v>
      </c>
      <c r="F163" t="e" vm="1">
        <f t="shared" si="22"/>
        <v>#VALUE!</v>
      </c>
      <c r="G163" t="e" vm="2">
        <f>[1]!GenLognormal($G$9,$G$10)</f>
        <v>#VALUE!</v>
      </c>
      <c r="H163" t="e" vm="2">
        <f>[1]!genBinomial(1,0.593)</f>
        <v>#VALUE!</v>
      </c>
      <c r="I163" s="13" t="e" vm="1">
        <f t="shared" si="23"/>
        <v>#VALUE!</v>
      </c>
      <c r="J163" t="e" vm="2">
        <f>[1]!genUniform($J$9,$J$10)</f>
        <v>#VALUE!</v>
      </c>
      <c r="K163" t="e" vm="1">
        <f t="shared" si="24"/>
        <v>#VALUE!</v>
      </c>
      <c r="L163" s="47" t="e" vm="1">
        <f t="shared" si="25"/>
        <v>#VALUE!</v>
      </c>
      <c r="M163" t="e" vm="1">
        <f t="shared" si="26"/>
        <v>#VALUE!</v>
      </c>
      <c r="N163" t="e" vm="2">
        <f>[1]!genUniform($N$9,$N$10)</f>
        <v>#VALUE!</v>
      </c>
      <c r="O163" t="e" vm="1">
        <f t="shared" si="27"/>
        <v>#VALUE!</v>
      </c>
      <c r="P163" s="47" t="e" vm="1">
        <f t="shared" si="28"/>
        <v>#VALUE!</v>
      </c>
      <c r="Q163" t="e" vm="1">
        <f t="shared" si="29"/>
        <v>#VALUE!</v>
      </c>
      <c r="R163" t="e" vm="2">
        <f>[1]!genUniform($R$9,$R$10)</f>
        <v>#VALUE!</v>
      </c>
      <c r="S163" t="e" vm="1">
        <f t="shared" si="30"/>
        <v>#VALUE!</v>
      </c>
      <c r="T163" s="47" t="e" vm="1">
        <f t="shared" si="31"/>
        <v>#VALUE!</v>
      </c>
      <c r="U163" t="e" vm="1">
        <f t="shared" si="32"/>
        <v>#VALUE!</v>
      </c>
    </row>
    <row r="164" spans="1:21">
      <c r="A164">
        <v>154</v>
      </c>
      <c r="C164" t="e" vm="2">
        <f>[1]!GenLognormal($C$9,$C$10)</f>
        <v>#VALUE!</v>
      </c>
      <c r="D164" t="e" vm="2">
        <f>[1]!GenLognormal($D$9,$D$10)</f>
        <v>#VALUE!</v>
      </c>
      <c r="E164" t="e" vm="2">
        <f>[1]!genNormal($E$9,$E$10)</f>
        <v>#VALUE!</v>
      </c>
      <c r="F164" t="e" vm="1">
        <f t="shared" si="22"/>
        <v>#VALUE!</v>
      </c>
      <c r="G164" t="e" vm="2">
        <f>[1]!GenLognormal($G$9,$G$10)</f>
        <v>#VALUE!</v>
      </c>
      <c r="H164" t="e" vm="2">
        <f>[1]!genBinomial(1,0.593)</f>
        <v>#VALUE!</v>
      </c>
      <c r="I164" s="13" t="e" vm="1">
        <f t="shared" si="23"/>
        <v>#VALUE!</v>
      </c>
      <c r="J164" t="e" vm="2">
        <f>[1]!genUniform($J$9,$J$10)</f>
        <v>#VALUE!</v>
      </c>
      <c r="K164" t="e" vm="1">
        <f t="shared" si="24"/>
        <v>#VALUE!</v>
      </c>
      <c r="L164" s="47" t="e" vm="1">
        <f t="shared" si="25"/>
        <v>#VALUE!</v>
      </c>
      <c r="M164" t="e" vm="1">
        <f t="shared" si="26"/>
        <v>#VALUE!</v>
      </c>
      <c r="N164" t="e" vm="2">
        <f>[1]!genUniform($N$9,$N$10)</f>
        <v>#VALUE!</v>
      </c>
      <c r="O164" t="e" vm="1">
        <f t="shared" si="27"/>
        <v>#VALUE!</v>
      </c>
      <c r="P164" s="47" t="e" vm="1">
        <f t="shared" si="28"/>
        <v>#VALUE!</v>
      </c>
      <c r="Q164" t="e" vm="1">
        <f t="shared" si="29"/>
        <v>#VALUE!</v>
      </c>
      <c r="R164" t="e" vm="2">
        <f>[1]!genUniform($R$9,$R$10)</f>
        <v>#VALUE!</v>
      </c>
      <c r="S164" t="e" vm="1">
        <f t="shared" si="30"/>
        <v>#VALUE!</v>
      </c>
      <c r="T164" s="47" t="e" vm="1">
        <f t="shared" si="31"/>
        <v>#VALUE!</v>
      </c>
      <c r="U164" t="e" vm="1">
        <f t="shared" si="32"/>
        <v>#VALUE!</v>
      </c>
    </row>
    <row r="165" spans="1:21">
      <c r="A165">
        <v>155</v>
      </c>
      <c r="C165" t="e" vm="2">
        <f>[1]!GenLognormal($C$9,$C$10)</f>
        <v>#VALUE!</v>
      </c>
      <c r="D165" t="e" vm="2">
        <f>[1]!GenLognormal($D$9,$D$10)</f>
        <v>#VALUE!</v>
      </c>
      <c r="E165" t="e" vm="2">
        <f>[1]!genNormal($E$9,$E$10)</f>
        <v>#VALUE!</v>
      </c>
      <c r="F165" t="e" vm="1">
        <f t="shared" si="22"/>
        <v>#VALUE!</v>
      </c>
      <c r="G165" t="e" vm="2">
        <f>[1]!GenLognormal($G$9,$G$10)</f>
        <v>#VALUE!</v>
      </c>
      <c r="H165" t="e" vm="2">
        <f>[1]!genBinomial(1,0.593)</f>
        <v>#VALUE!</v>
      </c>
      <c r="I165" s="13" t="e" vm="1">
        <f t="shared" si="23"/>
        <v>#VALUE!</v>
      </c>
      <c r="J165" t="e" vm="2">
        <f>[1]!genUniform($J$9,$J$10)</f>
        <v>#VALUE!</v>
      </c>
      <c r="K165" t="e" vm="1">
        <f t="shared" si="24"/>
        <v>#VALUE!</v>
      </c>
      <c r="L165" s="47" t="e" vm="1">
        <f t="shared" si="25"/>
        <v>#VALUE!</v>
      </c>
      <c r="M165" t="e" vm="1">
        <f t="shared" si="26"/>
        <v>#VALUE!</v>
      </c>
      <c r="N165" t="e" vm="2">
        <f>[1]!genUniform($N$9,$N$10)</f>
        <v>#VALUE!</v>
      </c>
      <c r="O165" t="e" vm="1">
        <f t="shared" si="27"/>
        <v>#VALUE!</v>
      </c>
      <c r="P165" s="47" t="e" vm="1">
        <f t="shared" si="28"/>
        <v>#VALUE!</v>
      </c>
      <c r="Q165" t="e" vm="1">
        <f t="shared" si="29"/>
        <v>#VALUE!</v>
      </c>
      <c r="R165" t="e" vm="2">
        <f>[1]!genUniform($R$9,$R$10)</f>
        <v>#VALUE!</v>
      </c>
      <c r="S165" t="e" vm="1">
        <f t="shared" si="30"/>
        <v>#VALUE!</v>
      </c>
      <c r="T165" s="47" t="e" vm="1">
        <f t="shared" si="31"/>
        <v>#VALUE!</v>
      </c>
      <c r="U165" t="e" vm="1">
        <f t="shared" si="32"/>
        <v>#VALUE!</v>
      </c>
    </row>
    <row r="166" spans="1:21">
      <c r="A166">
        <v>156</v>
      </c>
      <c r="C166" t="e" vm="2">
        <f>[1]!GenLognormal($C$9,$C$10)</f>
        <v>#VALUE!</v>
      </c>
      <c r="D166" t="e" vm="2">
        <f>[1]!GenLognormal($D$9,$D$10)</f>
        <v>#VALUE!</v>
      </c>
      <c r="E166" t="e" vm="2">
        <f>[1]!genNormal($E$9,$E$10)</f>
        <v>#VALUE!</v>
      </c>
      <c r="F166" t="e" vm="1">
        <f t="shared" si="22"/>
        <v>#VALUE!</v>
      </c>
      <c r="G166" t="e" vm="2">
        <f>[1]!GenLognormal($G$9,$G$10)</f>
        <v>#VALUE!</v>
      </c>
      <c r="H166" t="e" vm="2">
        <f>[1]!genBinomial(1,0.593)</f>
        <v>#VALUE!</v>
      </c>
      <c r="I166" s="13" t="e" vm="1">
        <f t="shared" si="23"/>
        <v>#VALUE!</v>
      </c>
      <c r="J166" t="e" vm="2">
        <f>[1]!genUniform($J$9,$J$10)</f>
        <v>#VALUE!</v>
      </c>
      <c r="K166" t="e" vm="1">
        <f t="shared" si="24"/>
        <v>#VALUE!</v>
      </c>
      <c r="L166" s="47" t="e" vm="1">
        <f t="shared" si="25"/>
        <v>#VALUE!</v>
      </c>
      <c r="M166" t="e" vm="1">
        <f t="shared" si="26"/>
        <v>#VALUE!</v>
      </c>
      <c r="N166" t="e" vm="2">
        <f>[1]!genUniform($N$9,$N$10)</f>
        <v>#VALUE!</v>
      </c>
      <c r="O166" t="e" vm="1">
        <f t="shared" si="27"/>
        <v>#VALUE!</v>
      </c>
      <c r="P166" s="47" t="e" vm="1">
        <f t="shared" si="28"/>
        <v>#VALUE!</v>
      </c>
      <c r="Q166" t="e" vm="1">
        <f t="shared" si="29"/>
        <v>#VALUE!</v>
      </c>
      <c r="R166" t="e" vm="2">
        <f>[1]!genUniform($R$9,$R$10)</f>
        <v>#VALUE!</v>
      </c>
      <c r="S166" t="e" vm="1">
        <f t="shared" si="30"/>
        <v>#VALUE!</v>
      </c>
      <c r="T166" s="47" t="e" vm="1">
        <f t="shared" si="31"/>
        <v>#VALUE!</v>
      </c>
      <c r="U166" t="e" vm="1">
        <f t="shared" si="32"/>
        <v>#VALUE!</v>
      </c>
    </row>
    <row r="167" spans="1:21">
      <c r="A167">
        <v>157</v>
      </c>
      <c r="C167" t="e" vm="2">
        <f>[1]!GenLognormal($C$9,$C$10)</f>
        <v>#VALUE!</v>
      </c>
      <c r="D167" t="e" vm="2">
        <f>[1]!GenLognormal($D$9,$D$10)</f>
        <v>#VALUE!</v>
      </c>
      <c r="E167" t="e" vm="2">
        <f>[1]!genNormal($E$9,$E$10)</f>
        <v>#VALUE!</v>
      </c>
      <c r="F167" t="e" vm="1">
        <f t="shared" si="22"/>
        <v>#VALUE!</v>
      </c>
      <c r="G167" t="e" vm="2">
        <f>[1]!GenLognormal($G$9,$G$10)</f>
        <v>#VALUE!</v>
      </c>
      <c r="H167" t="e" vm="2">
        <f>[1]!genBinomial(1,0.593)</f>
        <v>#VALUE!</v>
      </c>
      <c r="I167" s="13" t="e" vm="1">
        <f t="shared" si="23"/>
        <v>#VALUE!</v>
      </c>
      <c r="J167" t="e" vm="2">
        <f>[1]!genUniform($J$9,$J$10)</f>
        <v>#VALUE!</v>
      </c>
      <c r="K167" t="e" vm="1">
        <f t="shared" si="24"/>
        <v>#VALUE!</v>
      </c>
      <c r="L167" s="47" t="e" vm="1">
        <f t="shared" si="25"/>
        <v>#VALUE!</v>
      </c>
      <c r="M167" t="e" vm="1">
        <f t="shared" si="26"/>
        <v>#VALUE!</v>
      </c>
      <c r="N167" t="e" vm="2">
        <f>[1]!genUniform($N$9,$N$10)</f>
        <v>#VALUE!</v>
      </c>
      <c r="O167" t="e" vm="1">
        <f t="shared" si="27"/>
        <v>#VALUE!</v>
      </c>
      <c r="P167" s="47" t="e" vm="1">
        <f t="shared" si="28"/>
        <v>#VALUE!</v>
      </c>
      <c r="Q167" t="e" vm="1">
        <f t="shared" si="29"/>
        <v>#VALUE!</v>
      </c>
      <c r="R167" t="e" vm="2">
        <f>[1]!genUniform($R$9,$R$10)</f>
        <v>#VALUE!</v>
      </c>
      <c r="S167" t="e" vm="1">
        <f t="shared" si="30"/>
        <v>#VALUE!</v>
      </c>
      <c r="T167" s="47" t="e" vm="1">
        <f t="shared" si="31"/>
        <v>#VALUE!</v>
      </c>
      <c r="U167" t="e" vm="1">
        <f t="shared" si="32"/>
        <v>#VALUE!</v>
      </c>
    </row>
    <row r="168" spans="1:21">
      <c r="A168">
        <v>158</v>
      </c>
      <c r="C168" t="e" vm="2">
        <f>[1]!GenLognormal($C$9,$C$10)</f>
        <v>#VALUE!</v>
      </c>
      <c r="D168" t="e" vm="2">
        <f>[1]!GenLognormal($D$9,$D$10)</f>
        <v>#VALUE!</v>
      </c>
      <c r="E168" t="e" vm="2">
        <f>[1]!genNormal($E$9,$E$10)</f>
        <v>#VALUE!</v>
      </c>
      <c r="F168" t="e" vm="1">
        <f t="shared" si="22"/>
        <v>#VALUE!</v>
      </c>
      <c r="G168" t="e" vm="2">
        <f>[1]!GenLognormal($G$9,$G$10)</f>
        <v>#VALUE!</v>
      </c>
      <c r="H168" t="e" vm="2">
        <f>[1]!genBinomial(1,0.593)</f>
        <v>#VALUE!</v>
      </c>
      <c r="I168" s="13" t="e" vm="1">
        <f t="shared" si="23"/>
        <v>#VALUE!</v>
      </c>
      <c r="J168" t="e" vm="2">
        <f>[1]!genUniform($J$9,$J$10)</f>
        <v>#VALUE!</v>
      </c>
      <c r="K168" t="e" vm="1">
        <f t="shared" si="24"/>
        <v>#VALUE!</v>
      </c>
      <c r="L168" s="47" t="e" vm="1">
        <f t="shared" si="25"/>
        <v>#VALUE!</v>
      </c>
      <c r="M168" t="e" vm="1">
        <f t="shared" si="26"/>
        <v>#VALUE!</v>
      </c>
      <c r="N168" t="e" vm="2">
        <f>[1]!genUniform($N$9,$N$10)</f>
        <v>#VALUE!</v>
      </c>
      <c r="O168" t="e" vm="1">
        <f t="shared" si="27"/>
        <v>#VALUE!</v>
      </c>
      <c r="P168" s="47" t="e" vm="1">
        <f t="shared" si="28"/>
        <v>#VALUE!</v>
      </c>
      <c r="Q168" t="e" vm="1">
        <f t="shared" si="29"/>
        <v>#VALUE!</v>
      </c>
      <c r="R168" t="e" vm="2">
        <f>[1]!genUniform($R$9,$R$10)</f>
        <v>#VALUE!</v>
      </c>
      <c r="S168" t="e" vm="1">
        <f t="shared" si="30"/>
        <v>#VALUE!</v>
      </c>
      <c r="T168" s="47" t="e" vm="1">
        <f t="shared" si="31"/>
        <v>#VALUE!</v>
      </c>
      <c r="U168" t="e" vm="1">
        <f t="shared" si="32"/>
        <v>#VALUE!</v>
      </c>
    </row>
    <row r="169" spans="1:21">
      <c r="A169">
        <v>159</v>
      </c>
      <c r="C169" t="e" vm="2">
        <f>[1]!GenLognormal($C$9,$C$10)</f>
        <v>#VALUE!</v>
      </c>
      <c r="D169" t="e" vm="2">
        <f>[1]!GenLognormal($D$9,$D$10)</f>
        <v>#VALUE!</v>
      </c>
      <c r="E169" t="e" vm="2">
        <f>[1]!genNormal($E$9,$E$10)</f>
        <v>#VALUE!</v>
      </c>
      <c r="F169" t="e" vm="1">
        <f t="shared" si="22"/>
        <v>#VALUE!</v>
      </c>
      <c r="G169" t="e" vm="2">
        <f>[1]!GenLognormal($G$9,$G$10)</f>
        <v>#VALUE!</v>
      </c>
      <c r="H169" t="e" vm="2">
        <f>[1]!genBinomial(1,0.593)</f>
        <v>#VALUE!</v>
      </c>
      <c r="I169" s="13" t="e" vm="1">
        <f t="shared" si="23"/>
        <v>#VALUE!</v>
      </c>
      <c r="J169" t="e" vm="2">
        <f>[1]!genUniform($J$9,$J$10)</f>
        <v>#VALUE!</v>
      </c>
      <c r="K169" t="e" vm="1">
        <f t="shared" si="24"/>
        <v>#VALUE!</v>
      </c>
      <c r="L169" s="47" t="e" vm="1">
        <f t="shared" si="25"/>
        <v>#VALUE!</v>
      </c>
      <c r="M169" t="e" vm="1">
        <f t="shared" si="26"/>
        <v>#VALUE!</v>
      </c>
      <c r="N169" t="e" vm="2">
        <f>[1]!genUniform($N$9,$N$10)</f>
        <v>#VALUE!</v>
      </c>
      <c r="O169" t="e" vm="1">
        <f t="shared" si="27"/>
        <v>#VALUE!</v>
      </c>
      <c r="P169" s="47" t="e" vm="1">
        <f t="shared" si="28"/>
        <v>#VALUE!</v>
      </c>
      <c r="Q169" t="e" vm="1">
        <f t="shared" si="29"/>
        <v>#VALUE!</v>
      </c>
      <c r="R169" t="e" vm="2">
        <f>[1]!genUniform($R$9,$R$10)</f>
        <v>#VALUE!</v>
      </c>
      <c r="S169" t="e" vm="1">
        <f t="shared" si="30"/>
        <v>#VALUE!</v>
      </c>
      <c r="T169" s="47" t="e" vm="1">
        <f t="shared" si="31"/>
        <v>#VALUE!</v>
      </c>
      <c r="U169" t="e" vm="1">
        <f t="shared" si="32"/>
        <v>#VALUE!</v>
      </c>
    </row>
    <row r="170" spans="1:21">
      <c r="A170">
        <v>160</v>
      </c>
      <c r="C170" t="e" vm="2">
        <f>[1]!GenLognormal($C$9,$C$10)</f>
        <v>#VALUE!</v>
      </c>
      <c r="D170" t="e" vm="2">
        <f>[1]!GenLognormal($D$9,$D$10)</f>
        <v>#VALUE!</v>
      </c>
      <c r="E170" t="e" vm="2">
        <f>[1]!genNormal($E$9,$E$10)</f>
        <v>#VALUE!</v>
      </c>
      <c r="F170" t="e" vm="1">
        <f t="shared" si="22"/>
        <v>#VALUE!</v>
      </c>
      <c r="G170" t="e" vm="2">
        <f>[1]!GenLognormal($G$9,$G$10)</f>
        <v>#VALUE!</v>
      </c>
      <c r="H170" t="e" vm="2">
        <f>[1]!genBinomial(1,0.593)</f>
        <v>#VALUE!</v>
      </c>
      <c r="I170" s="13" t="e" vm="1">
        <f t="shared" si="23"/>
        <v>#VALUE!</v>
      </c>
      <c r="J170" t="e" vm="2">
        <f>[1]!genUniform($J$9,$J$10)</f>
        <v>#VALUE!</v>
      </c>
      <c r="K170" t="e" vm="1">
        <f t="shared" si="24"/>
        <v>#VALUE!</v>
      </c>
      <c r="L170" s="47" t="e" vm="1">
        <f t="shared" si="25"/>
        <v>#VALUE!</v>
      </c>
      <c r="M170" t="e" vm="1">
        <f t="shared" si="26"/>
        <v>#VALUE!</v>
      </c>
      <c r="N170" t="e" vm="2">
        <f>[1]!genUniform($N$9,$N$10)</f>
        <v>#VALUE!</v>
      </c>
      <c r="O170" t="e" vm="1">
        <f t="shared" si="27"/>
        <v>#VALUE!</v>
      </c>
      <c r="P170" s="47" t="e" vm="1">
        <f t="shared" si="28"/>
        <v>#VALUE!</v>
      </c>
      <c r="Q170" t="e" vm="1">
        <f t="shared" si="29"/>
        <v>#VALUE!</v>
      </c>
      <c r="R170" t="e" vm="2">
        <f>[1]!genUniform($R$9,$R$10)</f>
        <v>#VALUE!</v>
      </c>
      <c r="S170" t="e" vm="1">
        <f t="shared" si="30"/>
        <v>#VALUE!</v>
      </c>
      <c r="T170" s="47" t="e" vm="1">
        <f t="shared" si="31"/>
        <v>#VALUE!</v>
      </c>
      <c r="U170" t="e" vm="1">
        <f t="shared" si="32"/>
        <v>#VALUE!</v>
      </c>
    </row>
    <row r="171" spans="1:21">
      <c r="A171">
        <v>161</v>
      </c>
      <c r="C171" t="e" vm="2">
        <f>[1]!GenLognormal($C$9,$C$10)</f>
        <v>#VALUE!</v>
      </c>
      <c r="D171" t="e" vm="2">
        <f>[1]!GenLognormal($D$9,$D$10)</f>
        <v>#VALUE!</v>
      </c>
      <c r="E171" t="e" vm="2">
        <f>[1]!genNormal($E$9,$E$10)</f>
        <v>#VALUE!</v>
      </c>
      <c r="F171" t="e" vm="1">
        <f t="shared" si="22"/>
        <v>#VALUE!</v>
      </c>
      <c r="G171" t="e" vm="2">
        <f>[1]!GenLognormal($G$9,$G$10)</f>
        <v>#VALUE!</v>
      </c>
      <c r="H171" t="e" vm="2">
        <f>[1]!genBinomial(1,0.593)</f>
        <v>#VALUE!</v>
      </c>
      <c r="I171" s="13" t="e" vm="1">
        <f t="shared" si="23"/>
        <v>#VALUE!</v>
      </c>
      <c r="J171" t="e" vm="2">
        <f>[1]!genUniform($J$9,$J$10)</f>
        <v>#VALUE!</v>
      </c>
      <c r="K171" t="e" vm="1">
        <f t="shared" si="24"/>
        <v>#VALUE!</v>
      </c>
      <c r="L171" s="47" t="e" vm="1">
        <f t="shared" si="25"/>
        <v>#VALUE!</v>
      </c>
      <c r="M171" t="e" vm="1">
        <f t="shared" si="26"/>
        <v>#VALUE!</v>
      </c>
      <c r="N171" t="e" vm="2">
        <f>[1]!genUniform($N$9,$N$10)</f>
        <v>#VALUE!</v>
      </c>
      <c r="O171" t="e" vm="1">
        <f t="shared" si="27"/>
        <v>#VALUE!</v>
      </c>
      <c r="P171" s="47" t="e" vm="1">
        <f t="shared" si="28"/>
        <v>#VALUE!</v>
      </c>
      <c r="Q171" t="e" vm="1">
        <f t="shared" si="29"/>
        <v>#VALUE!</v>
      </c>
      <c r="R171" t="e" vm="2">
        <f>[1]!genUniform($R$9,$R$10)</f>
        <v>#VALUE!</v>
      </c>
      <c r="S171" t="e" vm="1">
        <f t="shared" si="30"/>
        <v>#VALUE!</v>
      </c>
      <c r="T171" s="47" t="e" vm="1">
        <f t="shared" si="31"/>
        <v>#VALUE!</v>
      </c>
      <c r="U171" t="e" vm="1">
        <f t="shared" si="32"/>
        <v>#VALUE!</v>
      </c>
    </row>
    <row r="172" spans="1:21">
      <c r="A172">
        <v>162</v>
      </c>
      <c r="C172" t="e" vm="2">
        <f>[1]!GenLognormal($C$9,$C$10)</f>
        <v>#VALUE!</v>
      </c>
      <c r="D172" t="e" vm="2">
        <f>[1]!GenLognormal($D$9,$D$10)</f>
        <v>#VALUE!</v>
      </c>
      <c r="E172" t="e" vm="2">
        <f>[1]!genNormal($E$9,$E$10)</f>
        <v>#VALUE!</v>
      </c>
      <c r="F172" t="e" vm="1">
        <f t="shared" si="22"/>
        <v>#VALUE!</v>
      </c>
      <c r="G172" t="e" vm="2">
        <f>[1]!GenLognormal($G$9,$G$10)</f>
        <v>#VALUE!</v>
      </c>
      <c r="H172" t="e" vm="2">
        <f>[1]!genBinomial(1,0.593)</f>
        <v>#VALUE!</v>
      </c>
      <c r="I172" s="13" t="e" vm="1">
        <f t="shared" si="23"/>
        <v>#VALUE!</v>
      </c>
      <c r="J172" t="e" vm="2">
        <f>[1]!genUniform($J$9,$J$10)</f>
        <v>#VALUE!</v>
      </c>
      <c r="K172" t="e" vm="1">
        <f t="shared" si="24"/>
        <v>#VALUE!</v>
      </c>
      <c r="L172" s="47" t="e" vm="1">
        <f t="shared" si="25"/>
        <v>#VALUE!</v>
      </c>
      <c r="M172" t="e" vm="1">
        <f t="shared" si="26"/>
        <v>#VALUE!</v>
      </c>
      <c r="N172" t="e" vm="2">
        <f>[1]!genUniform($N$9,$N$10)</f>
        <v>#VALUE!</v>
      </c>
      <c r="O172" t="e" vm="1">
        <f t="shared" si="27"/>
        <v>#VALUE!</v>
      </c>
      <c r="P172" s="47" t="e" vm="1">
        <f t="shared" si="28"/>
        <v>#VALUE!</v>
      </c>
      <c r="Q172" t="e" vm="1">
        <f t="shared" si="29"/>
        <v>#VALUE!</v>
      </c>
      <c r="R172" t="e" vm="2">
        <f>[1]!genUniform($R$9,$R$10)</f>
        <v>#VALUE!</v>
      </c>
      <c r="S172" t="e" vm="1">
        <f t="shared" si="30"/>
        <v>#VALUE!</v>
      </c>
      <c r="T172" s="47" t="e" vm="1">
        <f t="shared" si="31"/>
        <v>#VALUE!</v>
      </c>
      <c r="U172" t="e" vm="1">
        <f t="shared" si="32"/>
        <v>#VALUE!</v>
      </c>
    </row>
    <row r="173" spans="1:21">
      <c r="A173">
        <v>163</v>
      </c>
      <c r="C173" t="e" vm="2">
        <f>[1]!GenLognormal($C$9,$C$10)</f>
        <v>#VALUE!</v>
      </c>
      <c r="D173" t="e" vm="2">
        <f>[1]!GenLognormal($D$9,$D$10)</f>
        <v>#VALUE!</v>
      </c>
      <c r="E173" t="e" vm="2">
        <f>[1]!genNormal($E$9,$E$10)</f>
        <v>#VALUE!</v>
      </c>
      <c r="F173" t="e" vm="1">
        <f t="shared" si="22"/>
        <v>#VALUE!</v>
      </c>
      <c r="G173" t="e" vm="2">
        <f>[1]!GenLognormal($G$9,$G$10)</f>
        <v>#VALUE!</v>
      </c>
      <c r="H173" t="e" vm="2">
        <f>[1]!genBinomial(1,0.593)</f>
        <v>#VALUE!</v>
      </c>
      <c r="I173" s="13" t="e" vm="1">
        <f t="shared" si="23"/>
        <v>#VALUE!</v>
      </c>
      <c r="J173" t="e" vm="2">
        <f>[1]!genUniform($J$9,$J$10)</f>
        <v>#VALUE!</v>
      </c>
      <c r="K173" t="e" vm="1">
        <f t="shared" si="24"/>
        <v>#VALUE!</v>
      </c>
      <c r="L173" s="47" t="e" vm="1">
        <f t="shared" si="25"/>
        <v>#VALUE!</v>
      </c>
      <c r="M173" t="e" vm="1">
        <f t="shared" si="26"/>
        <v>#VALUE!</v>
      </c>
      <c r="N173" t="e" vm="2">
        <f>[1]!genUniform($N$9,$N$10)</f>
        <v>#VALUE!</v>
      </c>
      <c r="O173" t="e" vm="1">
        <f t="shared" si="27"/>
        <v>#VALUE!</v>
      </c>
      <c r="P173" s="47" t="e" vm="1">
        <f t="shared" si="28"/>
        <v>#VALUE!</v>
      </c>
      <c r="Q173" t="e" vm="1">
        <f t="shared" si="29"/>
        <v>#VALUE!</v>
      </c>
      <c r="R173" t="e" vm="2">
        <f>[1]!genUniform($R$9,$R$10)</f>
        <v>#VALUE!</v>
      </c>
      <c r="S173" t="e" vm="1">
        <f t="shared" si="30"/>
        <v>#VALUE!</v>
      </c>
      <c r="T173" s="47" t="e" vm="1">
        <f t="shared" si="31"/>
        <v>#VALUE!</v>
      </c>
      <c r="U173" t="e" vm="1">
        <f t="shared" si="32"/>
        <v>#VALUE!</v>
      </c>
    </row>
    <row r="174" spans="1:21">
      <c r="A174">
        <v>164</v>
      </c>
      <c r="C174" t="e" vm="2">
        <f>[1]!GenLognormal($C$9,$C$10)</f>
        <v>#VALUE!</v>
      </c>
      <c r="D174" t="e" vm="2">
        <f>[1]!GenLognormal($D$9,$D$10)</f>
        <v>#VALUE!</v>
      </c>
      <c r="E174" t="e" vm="2">
        <f>[1]!genNormal($E$9,$E$10)</f>
        <v>#VALUE!</v>
      </c>
      <c r="F174" t="e" vm="1">
        <f t="shared" si="22"/>
        <v>#VALUE!</v>
      </c>
      <c r="G174" t="e" vm="2">
        <f>[1]!GenLognormal($G$9,$G$10)</f>
        <v>#VALUE!</v>
      </c>
      <c r="H174" t="e" vm="2">
        <f>[1]!genBinomial(1,0.593)</f>
        <v>#VALUE!</v>
      </c>
      <c r="I174" s="13" t="e" vm="1">
        <f t="shared" si="23"/>
        <v>#VALUE!</v>
      </c>
      <c r="J174" t="e" vm="2">
        <f>[1]!genUniform($J$9,$J$10)</f>
        <v>#VALUE!</v>
      </c>
      <c r="K174" t="e" vm="1">
        <f t="shared" si="24"/>
        <v>#VALUE!</v>
      </c>
      <c r="L174" s="47" t="e" vm="1">
        <f t="shared" si="25"/>
        <v>#VALUE!</v>
      </c>
      <c r="M174" t="e" vm="1">
        <f t="shared" si="26"/>
        <v>#VALUE!</v>
      </c>
      <c r="N174" t="e" vm="2">
        <f>[1]!genUniform($N$9,$N$10)</f>
        <v>#VALUE!</v>
      </c>
      <c r="O174" t="e" vm="1">
        <f t="shared" si="27"/>
        <v>#VALUE!</v>
      </c>
      <c r="P174" s="47" t="e" vm="1">
        <f t="shared" si="28"/>
        <v>#VALUE!</v>
      </c>
      <c r="Q174" t="e" vm="1">
        <f t="shared" si="29"/>
        <v>#VALUE!</v>
      </c>
      <c r="R174" t="e" vm="2">
        <f>[1]!genUniform($R$9,$R$10)</f>
        <v>#VALUE!</v>
      </c>
      <c r="S174" t="e" vm="1">
        <f t="shared" si="30"/>
        <v>#VALUE!</v>
      </c>
      <c r="T174" s="47" t="e" vm="1">
        <f t="shared" si="31"/>
        <v>#VALUE!</v>
      </c>
      <c r="U174" t="e" vm="1">
        <f t="shared" si="32"/>
        <v>#VALUE!</v>
      </c>
    </row>
    <row r="175" spans="1:21">
      <c r="A175">
        <v>165</v>
      </c>
      <c r="C175" t="e" vm="2">
        <f>[1]!GenLognormal($C$9,$C$10)</f>
        <v>#VALUE!</v>
      </c>
      <c r="D175" t="e" vm="2">
        <f>[1]!GenLognormal($D$9,$D$10)</f>
        <v>#VALUE!</v>
      </c>
      <c r="E175" t="e" vm="2">
        <f>[1]!genNormal($E$9,$E$10)</f>
        <v>#VALUE!</v>
      </c>
      <c r="F175" t="e" vm="1">
        <f t="shared" si="22"/>
        <v>#VALUE!</v>
      </c>
      <c r="G175" t="e" vm="2">
        <f>[1]!GenLognormal($G$9,$G$10)</f>
        <v>#VALUE!</v>
      </c>
      <c r="H175" t="e" vm="2">
        <f>[1]!genBinomial(1,0.593)</f>
        <v>#VALUE!</v>
      </c>
      <c r="I175" s="13" t="e" vm="1">
        <f t="shared" si="23"/>
        <v>#VALUE!</v>
      </c>
      <c r="J175" t="e" vm="2">
        <f>[1]!genUniform($J$9,$J$10)</f>
        <v>#VALUE!</v>
      </c>
      <c r="K175" t="e" vm="1">
        <f t="shared" si="24"/>
        <v>#VALUE!</v>
      </c>
      <c r="L175" s="47" t="e" vm="1">
        <f t="shared" si="25"/>
        <v>#VALUE!</v>
      </c>
      <c r="M175" t="e" vm="1">
        <f t="shared" si="26"/>
        <v>#VALUE!</v>
      </c>
      <c r="N175" t="e" vm="2">
        <f>[1]!genUniform($N$9,$N$10)</f>
        <v>#VALUE!</v>
      </c>
      <c r="O175" t="e" vm="1">
        <f t="shared" si="27"/>
        <v>#VALUE!</v>
      </c>
      <c r="P175" s="47" t="e" vm="1">
        <f t="shared" si="28"/>
        <v>#VALUE!</v>
      </c>
      <c r="Q175" t="e" vm="1">
        <f t="shared" si="29"/>
        <v>#VALUE!</v>
      </c>
      <c r="R175" t="e" vm="2">
        <f>[1]!genUniform($R$9,$R$10)</f>
        <v>#VALUE!</v>
      </c>
      <c r="S175" t="e" vm="1">
        <f t="shared" si="30"/>
        <v>#VALUE!</v>
      </c>
      <c r="T175" s="47" t="e" vm="1">
        <f t="shared" si="31"/>
        <v>#VALUE!</v>
      </c>
      <c r="U175" t="e" vm="1">
        <f t="shared" si="32"/>
        <v>#VALUE!</v>
      </c>
    </row>
    <row r="176" spans="1:21">
      <c r="A176">
        <v>166</v>
      </c>
      <c r="C176" t="e" vm="2">
        <f>[1]!GenLognormal($C$9,$C$10)</f>
        <v>#VALUE!</v>
      </c>
      <c r="D176" t="e" vm="2">
        <f>[1]!GenLognormal($D$9,$D$10)</f>
        <v>#VALUE!</v>
      </c>
      <c r="E176" t="e" vm="2">
        <f>[1]!genNormal($E$9,$E$10)</f>
        <v>#VALUE!</v>
      </c>
      <c r="F176" t="e" vm="1">
        <f t="shared" si="22"/>
        <v>#VALUE!</v>
      </c>
      <c r="G176" t="e" vm="2">
        <f>[1]!GenLognormal($G$9,$G$10)</f>
        <v>#VALUE!</v>
      </c>
      <c r="H176" t="e" vm="2">
        <f>[1]!genBinomial(1,0.593)</f>
        <v>#VALUE!</v>
      </c>
      <c r="I176" s="13" t="e" vm="1">
        <f t="shared" si="23"/>
        <v>#VALUE!</v>
      </c>
      <c r="J176" t="e" vm="2">
        <f>[1]!genUniform($J$9,$J$10)</f>
        <v>#VALUE!</v>
      </c>
      <c r="K176" t="e" vm="1">
        <f t="shared" si="24"/>
        <v>#VALUE!</v>
      </c>
      <c r="L176" s="47" t="e" vm="1">
        <f t="shared" si="25"/>
        <v>#VALUE!</v>
      </c>
      <c r="M176" t="e" vm="1">
        <f t="shared" si="26"/>
        <v>#VALUE!</v>
      </c>
      <c r="N176" t="e" vm="2">
        <f>[1]!genUniform($N$9,$N$10)</f>
        <v>#VALUE!</v>
      </c>
      <c r="O176" t="e" vm="1">
        <f t="shared" si="27"/>
        <v>#VALUE!</v>
      </c>
      <c r="P176" s="47" t="e" vm="1">
        <f t="shared" si="28"/>
        <v>#VALUE!</v>
      </c>
      <c r="Q176" t="e" vm="1">
        <f t="shared" si="29"/>
        <v>#VALUE!</v>
      </c>
      <c r="R176" t="e" vm="2">
        <f>[1]!genUniform($R$9,$R$10)</f>
        <v>#VALUE!</v>
      </c>
      <c r="S176" t="e" vm="1">
        <f t="shared" si="30"/>
        <v>#VALUE!</v>
      </c>
      <c r="T176" s="47" t="e" vm="1">
        <f t="shared" si="31"/>
        <v>#VALUE!</v>
      </c>
      <c r="U176" t="e" vm="1">
        <f t="shared" si="32"/>
        <v>#VALUE!</v>
      </c>
    </row>
    <row r="177" spans="1:21">
      <c r="A177">
        <v>167</v>
      </c>
      <c r="C177" t="e" vm="2">
        <f>[1]!GenLognormal($C$9,$C$10)</f>
        <v>#VALUE!</v>
      </c>
      <c r="D177" t="e" vm="2">
        <f>[1]!GenLognormal($D$9,$D$10)</f>
        <v>#VALUE!</v>
      </c>
      <c r="E177" t="e" vm="2">
        <f>[1]!genNormal($E$9,$E$10)</f>
        <v>#VALUE!</v>
      </c>
      <c r="F177" t="e" vm="1">
        <f t="shared" si="22"/>
        <v>#VALUE!</v>
      </c>
      <c r="G177" t="e" vm="2">
        <f>[1]!GenLognormal($G$9,$G$10)</f>
        <v>#VALUE!</v>
      </c>
      <c r="H177" t="e" vm="2">
        <f>[1]!genBinomial(1,0.593)</f>
        <v>#VALUE!</v>
      </c>
      <c r="I177" s="13" t="e" vm="1">
        <f t="shared" si="23"/>
        <v>#VALUE!</v>
      </c>
      <c r="J177" t="e" vm="2">
        <f>[1]!genUniform($J$9,$J$10)</f>
        <v>#VALUE!</v>
      </c>
      <c r="K177" t="e" vm="1">
        <f t="shared" si="24"/>
        <v>#VALUE!</v>
      </c>
      <c r="L177" s="47" t="e" vm="1">
        <f t="shared" si="25"/>
        <v>#VALUE!</v>
      </c>
      <c r="M177" t="e" vm="1">
        <f t="shared" si="26"/>
        <v>#VALUE!</v>
      </c>
      <c r="N177" t="e" vm="2">
        <f>[1]!genUniform($N$9,$N$10)</f>
        <v>#VALUE!</v>
      </c>
      <c r="O177" t="e" vm="1">
        <f t="shared" si="27"/>
        <v>#VALUE!</v>
      </c>
      <c r="P177" s="47" t="e" vm="1">
        <f t="shared" si="28"/>
        <v>#VALUE!</v>
      </c>
      <c r="Q177" t="e" vm="1">
        <f t="shared" si="29"/>
        <v>#VALUE!</v>
      </c>
      <c r="R177" t="e" vm="2">
        <f>[1]!genUniform($R$9,$R$10)</f>
        <v>#VALUE!</v>
      </c>
      <c r="S177" t="e" vm="1">
        <f t="shared" si="30"/>
        <v>#VALUE!</v>
      </c>
      <c r="T177" s="47" t="e" vm="1">
        <f t="shared" si="31"/>
        <v>#VALUE!</v>
      </c>
      <c r="U177" t="e" vm="1">
        <f t="shared" si="32"/>
        <v>#VALUE!</v>
      </c>
    </row>
    <row r="178" spans="1:21">
      <c r="A178">
        <v>168</v>
      </c>
      <c r="C178" t="e" vm="2">
        <f>[1]!GenLognormal($C$9,$C$10)</f>
        <v>#VALUE!</v>
      </c>
      <c r="D178" t="e" vm="2">
        <f>[1]!GenLognormal($D$9,$D$10)</f>
        <v>#VALUE!</v>
      </c>
      <c r="E178" t="e" vm="2">
        <f>[1]!genNormal($E$9,$E$10)</f>
        <v>#VALUE!</v>
      </c>
      <c r="F178" t="e" vm="1">
        <f t="shared" si="22"/>
        <v>#VALUE!</v>
      </c>
      <c r="G178" t="e" vm="2">
        <f>[1]!GenLognormal($G$9,$G$10)</f>
        <v>#VALUE!</v>
      </c>
      <c r="H178" t="e" vm="2">
        <f>[1]!genBinomial(1,0.593)</f>
        <v>#VALUE!</v>
      </c>
      <c r="I178" s="13" t="e" vm="1">
        <f t="shared" si="23"/>
        <v>#VALUE!</v>
      </c>
      <c r="J178" t="e" vm="2">
        <f>[1]!genUniform($J$9,$J$10)</f>
        <v>#VALUE!</v>
      </c>
      <c r="K178" t="e" vm="1">
        <f t="shared" si="24"/>
        <v>#VALUE!</v>
      </c>
      <c r="L178" s="47" t="e" vm="1">
        <f t="shared" si="25"/>
        <v>#VALUE!</v>
      </c>
      <c r="M178" t="e" vm="1">
        <f t="shared" si="26"/>
        <v>#VALUE!</v>
      </c>
      <c r="N178" t="e" vm="2">
        <f>[1]!genUniform($N$9,$N$10)</f>
        <v>#VALUE!</v>
      </c>
      <c r="O178" t="e" vm="1">
        <f t="shared" si="27"/>
        <v>#VALUE!</v>
      </c>
      <c r="P178" s="47" t="e" vm="1">
        <f t="shared" si="28"/>
        <v>#VALUE!</v>
      </c>
      <c r="Q178" t="e" vm="1">
        <f t="shared" si="29"/>
        <v>#VALUE!</v>
      </c>
      <c r="R178" t="e" vm="2">
        <f>[1]!genUniform($R$9,$R$10)</f>
        <v>#VALUE!</v>
      </c>
      <c r="S178" t="e" vm="1">
        <f t="shared" si="30"/>
        <v>#VALUE!</v>
      </c>
      <c r="T178" s="47" t="e" vm="1">
        <f t="shared" si="31"/>
        <v>#VALUE!</v>
      </c>
      <c r="U178" t="e" vm="1">
        <f t="shared" si="32"/>
        <v>#VALUE!</v>
      </c>
    </row>
    <row r="179" spans="1:21">
      <c r="A179">
        <v>169</v>
      </c>
      <c r="C179" t="e" vm="2">
        <f>[1]!GenLognormal($C$9,$C$10)</f>
        <v>#VALUE!</v>
      </c>
      <c r="D179" t="e" vm="2">
        <f>[1]!GenLognormal($D$9,$D$10)</f>
        <v>#VALUE!</v>
      </c>
      <c r="E179" t="e" vm="2">
        <f>[1]!genNormal($E$9,$E$10)</f>
        <v>#VALUE!</v>
      </c>
      <c r="F179" t="e" vm="1">
        <f t="shared" si="22"/>
        <v>#VALUE!</v>
      </c>
      <c r="G179" t="e" vm="2">
        <f>[1]!GenLognormal($G$9,$G$10)</f>
        <v>#VALUE!</v>
      </c>
      <c r="H179" t="e" vm="2">
        <f>[1]!genBinomial(1,0.593)</f>
        <v>#VALUE!</v>
      </c>
      <c r="I179" s="13" t="e" vm="1">
        <f t="shared" si="23"/>
        <v>#VALUE!</v>
      </c>
      <c r="J179" t="e" vm="2">
        <f>[1]!genUniform($J$9,$J$10)</f>
        <v>#VALUE!</v>
      </c>
      <c r="K179" t="e" vm="1">
        <f t="shared" si="24"/>
        <v>#VALUE!</v>
      </c>
      <c r="L179" s="47" t="e" vm="1">
        <f t="shared" si="25"/>
        <v>#VALUE!</v>
      </c>
      <c r="M179" t="e" vm="1">
        <f t="shared" si="26"/>
        <v>#VALUE!</v>
      </c>
      <c r="N179" t="e" vm="2">
        <f>[1]!genUniform($N$9,$N$10)</f>
        <v>#VALUE!</v>
      </c>
      <c r="O179" t="e" vm="1">
        <f t="shared" si="27"/>
        <v>#VALUE!</v>
      </c>
      <c r="P179" s="47" t="e" vm="1">
        <f t="shared" si="28"/>
        <v>#VALUE!</v>
      </c>
      <c r="Q179" t="e" vm="1">
        <f t="shared" si="29"/>
        <v>#VALUE!</v>
      </c>
      <c r="R179" t="e" vm="2">
        <f>[1]!genUniform($R$9,$R$10)</f>
        <v>#VALUE!</v>
      </c>
      <c r="S179" t="e" vm="1">
        <f t="shared" si="30"/>
        <v>#VALUE!</v>
      </c>
      <c r="T179" s="47" t="e" vm="1">
        <f t="shared" si="31"/>
        <v>#VALUE!</v>
      </c>
      <c r="U179" t="e" vm="1">
        <f t="shared" si="32"/>
        <v>#VALUE!</v>
      </c>
    </row>
    <row r="180" spans="1:21">
      <c r="A180">
        <v>170</v>
      </c>
      <c r="C180" t="e" vm="2">
        <f>[1]!GenLognormal($C$9,$C$10)</f>
        <v>#VALUE!</v>
      </c>
      <c r="D180" t="e" vm="2">
        <f>[1]!GenLognormal($D$9,$D$10)</f>
        <v>#VALUE!</v>
      </c>
      <c r="E180" t="e" vm="2">
        <f>[1]!genNormal($E$9,$E$10)</f>
        <v>#VALUE!</v>
      </c>
      <c r="F180" t="e" vm="1">
        <f t="shared" si="22"/>
        <v>#VALUE!</v>
      </c>
      <c r="G180" t="e" vm="2">
        <f>[1]!GenLognormal($G$9,$G$10)</f>
        <v>#VALUE!</v>
      </c>
      <c r="H180" t="e" vm="2">
        <f>[1]!genBinomial(1,0.593)</f>
        <v>#VALUE!</v>
      </c>
      <c r="I180" s="13" t="e" vm="1">
        <f t="shared" si="23"/>
        <v>#VALUE!</v>
      </c>
      <c r="J180" t="e" vm="2">
        <f>[1]!genUniform($J$9,$J$10)</f>
        <v>#VALUE!</v>
      </c>
      <c r="K180" t="e" vm="1">
        <f t="shared" si="24"/>
        <v>#VALUE!</v>
      </c>
      <c r="L180" s="47" t="e" vm="1">
        <f t="shared" si="25"/>
        <v>#VALUE!</v>
      </c>
      <c r="M180" t="e" vm="1">
        <f t="shared" si="26"/>
        <v>#VALUE!</v>
      </c>
      <c r="N180" t="e" vm="2">
        <f>[1]!genUniform($N$9,$N$10)</f>
        <v>#VALUE!</v>
      </c>
      <c r="O180" t="e" vm="1">
        <f t="shared" si="27"/>
        <v>#VALUE!</v>
      </c>
      <c r="P180" s="47" t="e" vm="1">
        <f t="shared" si="28"/>
        <v>#VALUE!</v>
      </c>
      <c r="Q180" t="e" vm="1">
        <f t="shared" si="29"/>
        <v>#VALUE!</v>
      </c>
      <c r="R180" t="e" vm="2">
        <f>[1]!genUniform($R$9,$R$10)</f>
        <v>#VALUE!</v>
      </c>
      <c r="S180" t="e" vm="1">
        <f t="shared" si="30"/>
        <v>#VALUE!</v>
      </c>
      <c r="T180" s="47" t="e" vm="1">
        <f t="shared" si="31"/>
        <v>#VALUE!</v>
      </c>
      <c r="U180" t="e" vm="1">
        <f t="shared" si="32"/>
        <v>#VALUE!</v>
      </c>
    </row>
    <row r="181" spans="1:21">
      <c r="A181">
        <v>171</v>
      </c>
      <c r="C181" t="e" vm="2">
        <f>[1]!GenLognormal($C$9,$C$10)</f>
        <v>#VALUE!</v>
      </c>
      <c r="D181" t="e" vm="2">
        <f>[1]!GenLognormal($D$9,$D$10)</f>
        <v>#VALUE!</v>
      </c>
      <c r="E181" t="e" vm="2">
        <f>[1]!genNormal($E$9,$E$10)</f>
        <v>#VALUE!</v>
      </c>
      <c r="F181" t="e" vm="1">
        <f t="shared" si="22"/>
        <v>#VALUE!</v>
      </c>
      <c r="G181" t="e" vm="2">
        <f>[1]!GenLognormal($G$9,$G$10)</f>
        <v>#VALUE!</v>
      </c>
      <c r="H181" t="e" vm="2">
        <f>[1]!genBinomial(1,0.593)</f>
        <v>#VALUE!</v>
      </c>
      <c r="I181" s="13" t="e" vm="1">
        <f t="shared" si="23"/>
        <v>#VALUE!</v>
      </c>
      <c r="J181" t="e" vm="2">
        <f>[1]!genUniform($J$9,$J$10)</f>
        <v>#VALUE!</v>
      </c>
      <c r="K181" t="e" vm="1">
        <f t="shared" si="24"/>
        <v>#VALUE!</v>
      </c>
      <c r="L181" s="47" t="e" vm="1">
        <f t="shared" si="25"/>
        <v>#VALUE!</v>
      </c>
      <c r="M181" t="e" vm="1">
        <f t="shared" si="26"/>
        <v>#VALUE!</v>
      </c>
      <c r="N181" t="e" vm="2">
        <f>[1]!genUniform($N$9,$N$10)</f>
        <v>#VALUE!</v>
      </c>
      <c r="O181" t="e" vm="1">
        <f t="shared" si="27"/>
        <v>#VALUE!</v>
      </c>
      <c r="P181" s="47" t="e" vm="1">
        <f t="shared" si="28"/>
        <v>#VALUE!</v>
      </c>
      <c r="Q181" t="e" vm="1">
        <f t="shared" si="29"/>
        <v>#VALUE!</v>
      </c>
      <c r="R181" t="e" vm="2">
        <f>[1]!genUniform($R$9,$R$10)</f>
        <v>#VALUE!</v>
      </c>
      <c r="S181" t="e" vm="1">
        <f t="shared" si="30"/>
        <v>#VALUE!</v>
      </c>
      <c r="T181" s="47" t="e" vm="1">
        <f t="shared" si="31"/>
        <v>#VALUE!</v>
      </c>
      <c r="U181" t="e" vm="1">
        <f t="shared" si="32"/>
        <v>#VALUE!</v>
      </c>
    </row>
    <row r="182" spans="1:21">
      <c r="A182">
        <v>172</v>
      </c>
      <c r="C182" t="e" vm="2">
        <f>[1]!GenLognormal($C$9,$C$10)</f>
        <v>#VALUE!</v>
      </c>
      <c r="D182" t="e" vm="2">
        <f>[1]!GenLognormal($D$9,$D$10)</f>
        <v>#VALUE!</v>
      </c>
      <c r="E182" t="e" vm="2">
        <f>[1]!genNormal($E$9,$E$10)</f>
        <v>#VALUE!</v>
      </c>
      <c r="F182" t="e" vm="1">
        <f t="shared" si="22"/>
        <v>#VALUE!</v>
      </c>
      <c r="G182" t="e" vm="2">
        <f>[1]!GenLognormal($G$9,$G$10)</f>
        <v>#VALUE!</v>
      </c>
      <c r="H182" t="e" vm="2">
        <f>[1]!genBinomial(1,0.593)</f>
        <v>#VALUE!</v>
      </c>
      <c r="I182" s="13" t="e" vm="1">
        <f t="shared" si="23"/>
        <v>#VALUE!</v>
      </c>
      <c r="J182" t="e" vm="2">
        <f>[1]!genUniform($J$9,$J$10)</f>
        <v>#VALUE!</v>
      </c>
      <c r="K182" t="e" vm="1">
        <f t="shared" si="24"/>
        <v>#VALUE!</v>
      </c>
      <c r="L182" s="47" t="e" vm="1">
        <f t="shared" si="25"/>
        <v>#VALUE!</v>
      </c>
      <c r="M182" t="e" vm="1">
        <f t="shared" si="26"/>
        <v>#VALUE!</v>
      </c>
      <c r="N182" t="e" vm="2">
        <f>[1]!genUniform($N$9,$N$10)</f>
        <v>#VALUE!</v>
      </c>
      <c r="O182" t="e" vm="1">
        <f t="shared" si="27"/>
        <v>#VALUE!</v>
      </c>
      <c r="P182" s="47" t="e" vm="1">
        <f t="shared" si="28"/>
        <v>#VALUE!</v>
      </c>
      <c r="Q182" t="e" vm="1">
        <f t="shared" si="29"/>
        <v>#VALUE!</v>
      </c>
      <c r="R182" t="e" vm="2">
        <f>[1]!genUniform($R$9,$R$10)</f>
        <v>#VALUE!</v>
      </c>
      <c r="S182" t="e" vm="1">
        <f t="shared" si="30"/>
        <v>#VALUE!</v>
      </c>
      <c r="T182" s="47" t="e" vm="1">
        <f t="shared" si="31"/>
        <v>#VALUE!</v>
      </c>
      <c r="U182" t="e" vm="1">
        <f t="shared" si="32"/>
        <v>#VALUE!</v>
      </c>
    </row>
    <row r="183" spans="1:21">
      <c r="A183">
        <v>173</v>
      </c>
      <c r="C183" t="e" vm="2">
        <f>[1]!GenLognormal($C$9,$C$10)</f>
        <v>#VALUE!</v>
      </c>
      <c r="D183" t="e" vm="2">
        <f>[1]!GenLognormal($D$9,$D$10)</f>
        <v>#VALUE!</v>
      </c>
      <c r="E183" t="e" vm="2">
        <f>[1]!genNormal($E$9,$E$10)</f>
        <v>#VALUE!</v>
      </c>
      <c r="F183" t="e" vm="1">
        <f t="shared" si="22"/>
        <v>#VALUE!</v>
      </c>
      <c r="G183" t="e" vm="2">
        <f>[1]!GenLognormal($G$9,$G$10)</f>
        <v>#VALUE!</v>
      </c>
      <c r="H183" t="e" vm="2">
        <f>[1]!genBinomial(1,0.593)</f>
        <v>#VALUE!</v>
      </c>
      <c r="I183" s="13" t="e" vm="1">
        <f t="shared" si="23"/>
        <v>#VALUE!</v>
      </c>
      <c r="J183" t="e" vm="2">
        <f>[1]!genUniform($J$9,$J$10)</f>
        <v>#VALUE!</v>
      </c>
      <c r="K183" t="e" vm="1">
        <f t="shared" si="24"/>
        <v>#VALUE!</v>
      </c>
      <c r="L183" s="47" t="e" vm="1">
        <f t="shared" si="25"/>
        <v>#VALUE!</v>
      </c>
      <c r="M183" t="e" vm="1">
        <f t="shared" si="26"/>
        <v>#VALUE!</v>
      </c>
      <c r="N183" t="e" vm="2">
        <f>[1]!genUniform($N$9,$N$10)</f>
        <v>#VALUE!</v>
      </c>
      <c r="O183" t="e" vm="1">
        <f t="shared" si="27"/>
        <v>#VALUE!</v>
      </c>
      <c r="P183" s="47" t="e" vm="1">
        <f t="shared" si="28"/>
        <v>#VALUE!</v>
      </c>
      <c r="Q183" t="e" vm="1">
        <f t="shared" si="29"/>
        <v>#VALUE!</v>
      </c>
      <c r="R183" t="e" vm="2">
        <f>[1]!genUniform($R$9,$R$10)</f>
        <v>#VALUE!</v>
      </c>
      <c r="S183" t="e" vm="1">
        <f t="shared" si="30"/>
        <v>#VALUE!</v>
      </c>
      <c r="T183" s="47" t="e" vm="1">
        <f t="shared" si="31"/>
        <v>#VALUE!</v>
      </c>
      <c r="U183" t="e" vm="1">
        <f t="shared" si="32"/>
        <v>#VALUE!</v>
      </c>
    </row>
    <row r="184" spans="1:21">
      <c r="A184">
        <v>174</v>
      </c>
      <c r="C184" t="e" vm="2">
        <f>[1]!GenLognormal($C$9,$C$10)</f>
        <v>#VALUE!</v>
      </c>
      <c r="D184" t="e" vm="2">
        <f>[1]!GenLognormal($D$9,$D$10)</f>
        <v>#VALUE!</v>
      </c>
      <c r="E184" t="e" vm="2">
        <f>[1]!genNormal($E$9,$E$10)</f>
        <v>#VALUE!</v>
      </c>
      <c r="F184" t="e" vm="1">
        <f t="shared" si="22"/>
        <v>#VALUE!</v>
      </c>
      <c r="G184" t="e" vm="2">
        <f>[1]!GenLognormal($G$9,$G$10)</f>
        <v>#VALUE!</v>
      </c>
      <c r="H184" t="e" vm="2">
        <f>[1]!genBinomial(1,0.593)</f>
        <v>#VALUE!</v>
      </c>
      <c r="I184" s="13" t="e" vm="1">
        <f t="shared" si="23"/>
        <v>#VALUE!</v>
      </c>
      <c r="J184" t="e" vm="2">
        <f>[1]!genUniform($J$9,$J$10)</f>
        <v>#VALUE!</v>
      </c>
      <c r="K184" t="e" vm="1">
        <f t="shared" si="24"/>
        <v>#VALUE!</v>
      </c>
      <c r="L184" s="47" t="e" vm="1">
        <f t="shared" si="25"/>
        <v>#VALUE!</v>
      </c>
      <c r="M184" t="e" vm="1">
        <f t="shared" si="26"/>
        <v>#VALUE!</v>
      </c>
      <c r="N184" t="e" vm="2">
        <f>[1]!genUniform($N$9,$N$10)</f>
        <v>#VALUE!</v>
      </c>
      <c r="O184" t="e" vm="1">
        <f t="shared" si="27"/>
        <v>#VALUE!</v>
      </c>
      <c r="P184" s="47" t="e" vm="1">
        <f t="shared" si="28"/>
        <v>#VALUE!</v>
      </c>
      <c r="Q184" t="e" vm="1">
        <f t="shared" si="29"/>
        <v>#VALUE!</v>
      </c>
      <c r="R184" t="e" vm="2">
        <f>[1]!genUniform($R$9,$R$10)</f>
        <v>#VALUE!</v>
      </c>
      <c r="S184" t="e" vm="1">
        <f t="shared" si="30"/>
        <v>#VALUE!</v>
      </c>
      <c r="T184" s="47" t="e" vm="1">
        <f t="shared" si="31"/>
        <v>#VALUE!</v>
      </c>
      <c r="U184" t="e" vm="1">
        <f t="shared" si="32"/>
        <v>#VALUE!</v>
      </c>
    </row>
    <row r="185" spans="1:21">
      <c r="A185">
        <v>175</v>
      </c>
      <c r="C185" t="e" vm="2">
        <f>[1]!GenLognormal($C$9,$C$10)</f>
        <v>#VALUE!</v>
      </c>
      <c r="D185" t="e" vm="2">
        <f>[1]!GenLognormal($D$9,$D$10)</f>
        <v>#VALUE!</v>
      </c>
      <c r="E185" t="e" vm="2">
        <f>[1]!genNormal($E$9,$E$10)</f>
        <v>#VALUE!</v>
      </c>
      <c r="F185" t="e" vm="1">
        <f t="shared" si="22"/>
        <v>#VALUE!</v>
      </c>
      <c r="G185" t="e" vm="2">
        <f>[1]!GenLognormal($G$9,$G$10)</f>
        <v>#VALUE!</v>
      </c>
      <c r="H185" t="e" vm="2">
        <f>[1]!genBinomial(1,0.593)</f>
        <v>#VALUE!</v>
      </c>
      <c r="I185" s="13" t="e" vm="1">
        <f t="shared" si="23"/>
        <v>#VALUE!</v>
      </c>
      <c r="J185" t="e" vm="2">
        <f>[1]!genUniform($J$9,$J$10)</f>
        <v>#VALUE!</v>
      </c>
      <c r="K185" t="e" vm="1">
        <f t="shared" si="24"/>
        <v>#VALUE!</v>
      </c>
      <c r="L185" s="47" t="e" vm="1">
        <f t="shared" si="25"/>
        <v>#VALUE!</v>
      </c>
      <c r="M185" t="e" vm="1">
        <f t="shared" si="26"/>
        <v>#VALUE!</v>
      </c>
      <c r="N185" t="e" vm="2">
        <f>[1]!genUniform($N$9,$N$10)</f>
        <v>#VALUE!</v>
      </c>
      <c r="O185" t="e" vm="1">
        <f t="shared" si="27"/>
        <v>#VALUE!</v>
      </c>
      <c r="P185" s="47" t="e" vm="1">
        <f t="shared" si="28"/>
        <v>#VALUE!</v>
      </c>
      <c r="Q185" t="e" vm="1">
        <f t="shared" si="29"/>
        <v>#VALUE!</v>
      </c>
      <c r="R185" t="e" vm="2">
        <f>[1]!genUniform($R$9,$R$10)</f>
        <v>#VALUE!</v>
      </c>
      <c r="S185" t="e" vm="1">
        <f t="shared" si="30"/>
        <v>#VALUE!</v>
      </c>
      <c r="T185" s="47" t="e" vm="1">
        <f t="shared" si="31"/>
        <v>#VALUE!</v>
      </c>
      <c r="U185" t="e" vm="1">
        <f t="shared" si="32"/>
        <v>#VALUE!</v>
      </c>
    </row>
    <row r="186" spans="1:21">
      <c r="A186">
        <v>176</v>
      </c>
      <c r="C186" t="e" vm="2">
        <f>[1]!GenLognormal($C$9,$C$10)</f>
        <v>#VALUE!</v>
      </c>
      <c r="D186" t="e" vm="2">
        <f>[1]!GenLognormal($D$9,$D$10)</f>
        <v>#VALUE!</v>
      </c>
      <c r="E186" t="e" vm="2">
        <f>[1]!genNormal($E$9,$E$10)</f>
        <v>#VALUE!</v>
      </c>
      <c r="F186" t="e" vm="1">
        <f t="shared" si="22"/>
        <v>#VALUE!</v>
      </c>
      <c r="G186" t="e" vm="2">
        <f>[1]!GenLognormal($G$9,$G$10)</f>
        <v>#VALUE!</v>
      </c>
      <c r="H186" t="e" vm="2">
        <f>[1]!genBinomial(1,0.593)</f>
        <v>#VALUE!</v>
      </c>
      <c r="I186" s="13" t="e" vm="1">
        <f t="shared" si="23"/>
        <v>#VALUE!</v>
      </c>
      <c r="J186" t="e" vm="2">
        <f>[1]!genUniform($J$9,$J$10)</f>
        <v>#VALUE!</v>
      </c>
      <c r="K186" t="e" vm="1">
        <f t="shared" si="24"/>
        <v>#VALUE!</v>
      </c>
      <c r="L186" s="47" t="e" vm="1">
        <f t="shared" si="25"/>
        <v>#VALUE!</v>
      </c>
      <c r="M186" t="e" vm="1">
        <f t="shared" si="26"/>
        <v>#VALUE!</v>
      </c>
      <c r="N186" t="e" vm="2">
        <f>[1]!genUniform($N$9,$N$10)</f>
        <v>#VALUE!</v>
      </c>
      <c r="O186" t="e" vm="1">
        <f t="shared" si="27"/>
        <v>#VALUE!</v>
      </c>
      <c r="P186" s="47" t="e" vm="1">
        <f t="shared" si="28"/>
        <v>#VALUE!</v>
      </c>
      <c r="Q186" t="e" vm="1">
        <f t="shared" si="29"/>
        <v>#VALUE!</v>
      </c>
      <c r="R186" t="e" vm="2">
        <f>[1]!genUniform($R$9,$R$10)</f>
        <v>#VALUE!</v>
      </c>
      <c r="S186" t="e" vm="1">
        <f t="shared" si="30"/>
        <v>#VALUE!</v>
      </c>
      <c r="T186" s="47" t="e" vm="1">
        <f t="shared" si="31"/>
        <v>#VALUE!</v>
      </c>
      <c r="U186" t="e" vm="1">
        <f t="shared" si="32"/>
        <v>#VALUE!</v>
      </c>
    </row>
    <row r="187" spans="1:21">
      <c r="A187">
        <v>177</v>
      </c>
      <c r="C187" t="e" vm="2">
        <f>[1]!GenLognormal($C$9,$C$10)</f>
        <v>#VALUE!</v>
      </c>
      <c r="D187" t="e" vm="2">
        <f>[1]!GenLognormal($D$9,$D$10)</f>
        <v>#VALUE!</v>
      </c>
      <c r="E187" t="e" vm="2">
        <f>[1]!genNormal($E$9,$E$10)</f>
        <v>#VALUE!</v>
      </c>
      <c r="F187" t="e" vm="1">
        <f t="shared" si="22"/>
        <v>#VALUE!</v>
      </c>
      <c r="G187" t="e" vm="2">
        <f>[1]!GenLognormal($G$9,$G$10)</f>
        <v>#VALUE!</v>
      </c>
      <c r="H187" t="e" vm="2">
        <f>[1]!genBinomial(1,0.593)</f>
        <v>#VALUE!</v>
      </c>
      <c r="I187" s="13" t="e" vm="1">
        <f t="shared" si="23"/>
        <v>#VALUE!</v>
      </c>
      <c r="J187" t="e" vm="2">
        <f>[1]!genUniform($J$9,$J$10)</f>
        <v>#VALUE!</v>
      </c>
      <c r="K187" t="e" vm="1">
        <f t="shared" si="24"/>
        <v>#VALUE!</v>
      </c>
      <c r="L187" s="47" t="e" vm="1">
        <f t="shared" si="25"/>
        <v>#VALUE!</v>
      </c>
      <c r="M187" t="e" vm="1">
        <f t="shared" si="26"/>
        <v>#VALUE!</v>
      </c>
      <c r="N187" t="e" vm="2">
        <f>[1]!genUniform($N$9,$N$10)</f>
        <v>#VALUE!</v>
      </c>
      <c r="O187" t="e" vm="1">
        <f t="shared" si="27"/>
        <v>#VALUE!</v>
      </c>
      <c r="P187" s="47" t="e" vm="1">
        <f t="shared" si="28"/>
        <v>#VALUE!</v>
      </c>
      <c r="Q187" t="e" vm="1">
        <f t="shared" si="29"/>
        <v>#VALUE!</v>
      </c>
      <c r="R187" t="e" vm="2">
        <f>[1]!genUniform($R$9,$R$10)</f>
        <v>#VALUE!</v>
      </c>
      <c r="S187" t="e" vm="1">
        <f t="shared" si="30"/>
        <v>#VALUE!</v>
      </c>
      <c r="T187" s="47" t="e" vm="1">
        <f t="shared" si="31"/>
        <v>#VALUE!</v>
      </c>
      <c r="U187" t="e" vm="1">
        <f t="shared" si="32"/>
        <v>#VALUE!</v>
      </c>
    </row>
    <row r="188" spans="1:21">
      <c r="A188">
        <v>178</v>
      </c>
      <c r="C188" t="e" vm="2">
        <f>[1]!GenLognormal($C$9,$C$10)</f>
        <v>#VALUE!</v>
      </c>
      <c r="D188" t="e" vm="2">
        <f>[1]!GenLognormal($D$9,$D$10)</f>
        <v>#VALUE!</v>
      </c>
      <c r="E188" t="e" vm="2">
        <f>[1]!genNormal($E$9,$E$10)</f>
        <v>#VALUE!</v>
      </c>
      <c r="F188" t="e" vm="1">
        <f t="shared" si="22"/>
        <v>#VALUE!</v>
      </c>
      <c r="G188" t="e" vm="2">
        <f>[1]!GenLognormal($G$9,$G$10)</f>
        <v>#VALUE!</v>
      </c>
      <c r="H188" t="e" vm="2">
        <f>[1]!genBinomial(1,0.593)</f>
        <v>#VALUE!</v>
      </c>
      <c r="I188" s="13" t="e" vm="1">
        <f t="shared" si="23"/>
        <v>#VALUE!</v>
      </c>
      <c r="J188" t="e" vm="2">
        <f>[1]!genUniform($J$9,$J$10)</f>
        <v>#VALUE!</v>
      </c>
      <c r="K188" t="e" vm="1">
        <f t="shared" si="24"/>
        <v>#VALUE!</v>
      </c>
      <c r="L188" s="47" t="e" vm="1">
        <f t="shared" si="25"/>
        <v>#VALUE!</v>
      </c>
      <c r="M188" t="e" vm="1">
        <f t="shared" si="26"/>
        <v>#VALUE!</v>
      </c>
      <c r="N188" t="e" vm="2">
        <f>[1]!genUniform($N$9,$N$10)</f>
        <v>#VALUE!</v>
      </c>
      <c r="O188" t="e" vm="1">
        <f t="shared" si="27"/>
        <v>#VALUE!</v>
      </c>
      <c r="P188" s="47" t="e" vm="1">
        <f t="shared" si="28"/>
        <v>#VALUE!</v>
      </c>
      <c r="Q188" t="e" vm="1">
        <f t="shared" si="29"/>
        <v>#VALUE!</v>
      </c>
      <c r="R188" t="e" vm="2">
        <f>[1]!genUniform($R$9,$R$10)</f>
        <v>#VALUE!</v>
      </c>
      <c r="S188" t="e" vm="1">
        <f t="shared" si="30"/>
        <v>#VALUE!</v>
      </c>
      <c r="T188" s="47" t="e" vm="1">
        <f t="shared" si="31"/>
        <v>#VALUE!</v>
      </c>
      <c r="U188" t="e" vm="1">
        <f t="shared" si="32"/>
        <v>#VALUE!</v>
      </c>
    </row>
    <row r="189" spans="1:21">
      <c r="A189">
        <v>179</v>
      </c>
      <c r="C189" t="e" vm="2">
        <f>[1]!GenLognormal($C$9,$C$10)</f>
        <v>#VALUE!</v>
      </c>
      <c r="D189" t="e" vm="2">
        <f>[1]!GenLognormal($D$9,$D$10)</f>
        <v>#VALUE!</v>
      </c>
      <c r="E189" t="e" vm="2">
        <f>[1]!genNormal($E$9,$E$10)</f>
        <v>#VALUE!</v>
      </c>
      <c r="F189" t="e" vm="1">
        <f t="shared" si="22"/>
        <v>#VALUE!</v>
      </c>
      <c r="G189" t="e" vm="2">
        <f>[1]!GenLognormal($G$9,$G$10)</f>
        <v>#VALUE!</v>
      </c>
      <c r="H189" t="e" vm="2">
        <f>[1]!genBinomial(1,0.593)</f>
        <v>#VALUE!</v>
      </c>
      <c r="I189" s="13" t="e" vm="1">
        <f t="shared" si="23"/>
        <v>#VALUE!</v>
      </c>
      <c r="J189" t="e" vm="2">
        <f>[1]!genUniform($J$9,$J$10)</f>
        <v>#VALUE!</v>
      </c>
      <c r="K189" t="e" vm="1">
        <f t="shared" si="24"/>
        <v>#VALUE!</v>
      </c>
      <c r="L189" s="47" t="e" vm="1">
        <f t="shared" si="25"/>
        <v>#VALUE!</v>
      </c>
      <c r="M189" t="e" vm="1">
        <f t="shared" si="26"/>
        <v>#VALUE!</v>
      </c>
      <c r="N189" t="e" vm="2">
        <f>[1]!genUniform($N$9,$N$10)</f>
        <v>#VALUE!</v>
      </c>
      <c r="O189" t="e" vm="1">
        <f t="shared" si="27"/>
        <v>#VALUE!</v>
      </c>
      <c r="P189" s="47" t="e" vm="1">
        <f t="shared" si="28"/>
        <v>#VALUE!</v>
      </c>
      <c r="Q189" t="e" vm="1">
        <f t="shared" si="29"/>
        <v>#VALUE!</v>
      </c>
      <c r="R189" t="e" vm="2">
        <f>[1]!genUniform($R$9,$R$10)</f>
        <v>#VALUE!</v>
      </c>
      <c r="S189" t="e" vm="1">
        <f t="shared" si="30"/>
        <v>#VALUE!</v>
      </c>
      <c r="T189" s="47" t="e" vm="1">
        <f t="shared" si="31"/>
        <v>#VALUE!</v>
      </c>
      <c r="U189" t="e" vm="1">
        <f t="shared" si="32"/>
        <v>#VALUE!</v>
      </c>
    </row>
    <row r="190" spans="1:21">
      <c r="A190">
        <v>180</v>
      </c>
      <c r="C190" t="e" vm="2">
        <f>[1]!GenLognormal($C$9,$C$10)</f>
        <v>#VALUE!</v>
      </c>
      <c r="D190" t="e" vm="2">
        <f>[1]!GenLognormal($D$9,$D$10)</f>
        <v>#VALUE!</v>
      </c>
      <c r="E190" t="e" vm="2">
        <f>[1]!genNormal($E$9,$E$10)</f>
        <v>#VALUE!</v>
      </c>
      <c r="F190" t="e" vm="1">
        <f t="shared" si="22"/>
        <v>#VALUE!</v>
      </c>
      <c r="G190" t="e" vm="2">
        <f>[1]!GenLognormal($G$9,$G$10)</f>
        <v>#VALUE!</v>
      </c>
      <c r="H190" t="e" vm="2">
        <f>[1]!genBinomial(1,0.593)</f>
        <v>#VALUE!</v>
      </c>
      <c r="I190" s="13" t="e" vm="1">
        <f t="shared" si="23"/>
        <v>#VALUE!</v>
      </c>
      <c r="J190" t="e" vm="2">
        <f>[1]!genUniform($J$9,$J$10)</f>
        <v>#VALUE!</v>
      </c>
      <c r="K190" t="e" vm="1">
        <f t="shared" si="24"/>
        <v>#VALUE!</v>
      </c>
      <c r="L190" s="47" t="e" vm="1">
        <f t="shared" si="25"/>
        <v>#VALUE!</v>
      </c>
      <c r="M190" t="e" vm="1">
        <f t="shared" si="26"/>
        <v>#VALUE!</v>
      </c>
      <c r="N190" t="e" vm="2">
        <f>[1]!genUniform($N$9,$N$10)</f>
        <v>#VALUE!</v>
      </c>
      <c r="O190" t="e" vm="1">
        <f t="shared" si="27"/>
        <v>#VALUE!</v>
      </c>
      <c r="P190" s="47" t="e" vm="1">
        <f t="shared" si="28"/>
        <v>#VALUE!</v>
      </c>
      <c r="Q190" t="e" vm="1">
        <f t="shared" si="29"/>
        <v>#VALUE!</v>
      </c>
      <c r="R190" t="e" vm="2">
        <f>[1]!genUniform($R$9,$R$10)</f>
        <v>#VALUE!</v>
      </c>
      <c r="S190" t="e" vm="1">
        <f t="shared" si="30"/>
        <v>#VALUE!</v>
      </c>
      <c r="T190" s="47" t="e" vm="1">
        <f t="shared" si="31"/>
        <v>#VALUE!</v>
      </c>
      <c r="U190" t="e" vm="1">
        <f t="shared" si="32"/>
        <v>#VALUE!</v>
      </c>
    </row>
    <row r="191" spans="1:21">
      <c r="A191">
        <v>181</v>
      </c>
      <c r="C191" t="e" vm="2">
        <f>[1]!GenLognormal($C$9,$C$10)</f>
        <v>#VALUE!</v>
      </c>
      <c r="D191" t="e" vm="2">
        <f>[1]!GenLognormal($D$9,$D$10)</f>
        <v>#VALUE!</v>
      </c>
      <c r="E191" t="e" vm="2">
        <f>[1]!genNormal($E$9,$E$10)</f>
        <v>#VALUE!</v>
      </c>
      <c r="F191" t="e" vm="1">
        <f t="shared" si="22"/>
        <v>#VALUE!</v>
      </c>
      <c r="G191" t="e" vm="2">
        <f>[1]!GenLognormal($G$9,$G$10)</f>
        <v>#VALUE!</v>
      </c>
      <c r="H191" t="e" vm="2">
        <f>[1]!genBinomial(1,0.593)</f>
        <v>#VALUE!</v>
      </c>
      <c r="I191" s="13" t="e" vm="1">
        <f t="shared" si="23"/>
        <v>#VALUE!</v>
      </c>
      <c r="J191" t="e" vm="2">
        <f>[1]!genUniform($J$9,$J$10)</f>
        <v>#VALUE!</v>
      </c>
      <c r="K191" t="e" vm="1">
        <f t="shared" si="24"/>
        <v>#VALUE!</v>
      </c>
      <c r="L191" s="47" t="e" vm="1">
        <f t="shared" si="25"/>
        <v>#VALUE!</v>
      </c>
      <c r="M191" t="e" vm="1">
        <f t="shared" si="26"/>
        <v>#VALUE!</v>
      </c>
      <c r="N191" t="e" vm="2">
        <f>[1]!genUniform($N$9,$N$10)</f>
        <v>#VALUE!</v>
      </c>
      <c r="O191" t="e" vm="1">
        <f t="shared" si="27"/>
        <v>#VALUE!</v>
      </c>
      <c r="P191" s="47" t="e" vm="1">
        <f t="shared" si="28"/>
        <v>#VALUE!</v>
      </c>
      <c r="Q191" t="e" vm="1">
        <f t="shared" si="29"/>
        <v>#VALUE!</v>
      </c>
      <c r="R191" t="e" vm="2">
        <f>[1]!genUniform($R$9,$R$10)</f>
        <v>#VALUE!</v>
      </c>
      <c r="S191" t="e" vm="1">
        <f t="shared" si="30"/>
        <v>#VALUE!</v>
      </c>
      <c r="T191" s="47" t="e" vm="1">
        <f t="shared" si="31"/>
        <v>#VALUE!</v>
      </c>
      <c r="U191" t="e" vm="1">
        <f t="shared" si="32"/>
        <v>#VALUE!</v>
      </c>
    </row>
    <row r="192" spans="1:21">
      <c r="A192">
        <v>182</v>
      </c>
      <c r="C192" t="e" vm="2">
        <f>[1]!GenLognormal($C$9,$C$10)</f>
        <v>#VALUE!</v>
      </c>
      <c r="D192" t="e" vm="2">
        <f>[1]!GenLognormal($D$9,$D$10)</f>
        <v>#VALUE!</v>
      </c>
      <c r="E192" t="e" vm="2">
        <f>[1]!genNormal($E$9,$E$10)</f>
        <v>#VALUE!</v>
      </c>
      <c r="F192" t="e" vm="1">
        <f t="shared" si="22"/>
        <v>#VALUE!</v>
      </c>
      <c r="G192" t="e" vm="2">
        <f>[1]!GenLognormal($G$9,$G$10)</f>
        <v>#VALUE!</v>
      </c>
      <c r="H192" t="e" vm="2">
        <f>[1]!genBinomial(1,0.593)</f>
        <v>#VALUE!</v>
      </c>
      <c r="I192" s="13" t="e" vm="1">
        <f t="shared" si="23"/>
        <v>#VALUE!</v>
      </c>
      <c r="J192" t="e" vm="2">
        <f>[1]!genUniform($J$9,$J$10)</f>
        <v>#VALUE!</v>
      </c>
      <c r="K192" t="e" vm="1">
        <f t="shared" si="24"/>
        <v>#VALUE!</v>
      </c>
      <c r="L192" s="47" t="e" vm="1">
        <f t="shared" si="25"/>
        <v>#VALUE!</v>
      </c>
      <c r="M192" t="e" vm="1">
        <f t="shared" si="26"/>
        <v>#VALUE!</v>
      </c>
      <c r="N192" t="e" vm="2">
        <f>[1]!genUniform($N$9,$N$10)</f>
        <v>#VALUE!</v>
      </c>
      <c r="O192" t="e" vm="1">
        <f t="shared" si="27"/>
        <v>#VALUE!</v>
      </c>
      <c r="P192" s="47" t="e" vm="1">
        <f t="shared" si="28"/>
        <v>#VALUE!</v>
      </c>
      <c r="Q192" t="e" vm="1">
        <f t="shared" si="29"/>
        <v>#VALUE!</v>
      </c>
      <c r="R192" t="e" vm="2">
        <f>[1]!genUniform($R$9,$R$10)</f>
        <v>#VALUE!</v>
      </c>
      <c r="S192" t="e" vm="1">
        <f t="shared" si="30"/>
        <v>#VALUE!</v>
      </c>
      <c r="T192" s="47" t="e" vm="1">
        <f t="shared" si="31"/>
        <v>#VALUE!</v>
      </c>
      <c r="U192" t="e" vm="1">
        <f t="shared" si="32"/>
        <v>#VALUE!</v>
      </c>
    </row>
    <row r="193" spans="1:21">
      <c r="A193">
        <v>183</v>
      </c>
      <c r="C193" t="e" vm="2">
        <f>[1]!GenLognormal($C$9,$C$10)</f>
        <v>#VALUE!</v>
      </c>
      <c r="D193" t="e" vm="2">
        <f>[1]!GenLognormal($D$9,$D$10)</f>
        <v>#VALUE!</v>
      </c>
      <c r="E193" t="e" vm="2">
        <f>[1]!genNormal($E$9,$E$10)</f>
        <v>#VALUE!</v>
      </c>
      <c r="F193" t="e" vm="1">
        <f t="shared" si="22"/>
        <v>#VALUE!</v>
      </c>
      <c r="G193" t="e" vm="2">
        <f>[1]!GenLognormal($G$9,$G$10)</f>
        <v>#VALUE!</v>
      </c>
      <c r="H193" t="e" vm="2">
        <f>[1]!genBinomial(1,0.593)</f>
        <v>#VALUE!</v>
      </c>
      <c r="I193" s="13" t="e" vm="1">
        <f t="shared" si="23"/>
        <v>#VALUE!</v>
      </c>
      <c r="J193" t="e" vm="2">
        <f>[1]!genUniform($J$9,$J$10)</f>
        <v>#VALUE!</v>
      </c>
      <c r="K193" t="e" vm="1">
        <f t="shared" si="24"/>
        <v>#VALUE!</v>
      </c>
      <c r="L193" s="47" t="e" vm="1">
        <f t="shared" si="25"/>
        <v>#VALUE!</v>
      </c>
      <c r="M193" t="e" vm="1">
        <f t="shared" si="26"/>
        <v>#VALUE!</v>
      </c>
      <c r="N193" t="e" vm="2">
        <f>[1]!genUniform($N$9,$N$10)</f>
        <v>#VALUE!</v>
      </c>
      <c r="O193" t="e" vm="1">
        <f t="shared" si="27"/>
        <v>#VALUE!</v>
      </c>
      <c r="P193" s="47" t="e" vm="1">
        <f t="shared" si="28"/>
        <v>#VALUE!</v>
      </c>
      <c r="Q193" t="e" vm="1">
        <f t="shared" si="29"/>
        <v>#VALUE!</v>
      </c>
      <c r="R193" t="e" vm="2">
        <f>[1]!genUniform($R$9,$R$10)</f>
        <v>#VALUE!</v>
      </c>
      <c r="S193" t="e" vm="1">
        <f t="shared" si="30"/>
        <v>#VALUE!</v>
      </c>
      <c r="T193" s="47" t="e" vm="1">
        <f t="shared" si="31"/>
        <v>#VALUE!</v>
      </c>
      <c r="U193" t="e" vm="1">
        <f t="shared" si="32"/>
        <v>#VALUE!</v>
      </c>
    </row>
    <row r="194" spans="1:21">
      <c r="A194">
        <v>184</v>
      </c>
      <c r="C194" t="e" vm="2">
        <f>[1]!GenLognormal($C$9,$C$10)</f>
        <v>#VALUE!</v>
      </c>
      <c r="D194" t="e" vm="2">
        <f>[1]!GenLognormal($D$9,$D$10)</f>
        <v>#VALUE!</v>
      </c>
      <c r="E194" t="e" vm="2">
        <f>[1]!genNormal($E$9,$E$10)</f>
        <v>#VALUE!</v>
      </c>
      <c r="F194" t="e" vm="1">
        <f t="shared" si="22"/>
        <v>#VALUE!</v>
      </c>
      <c r="G194" t="e" vm="2">
        <f>[1]!GenLognormal($G$9,$G$10)</f>
        <v>#VALUE!</v>
      </c>
      <c r="H194" t="e" vm="2">
        <f>[1]!genBinomial(1,0.593)</f>
        <v>#VALUE!</v>
      </c>
      <c r="I194" s="13" t="e" vm="1">
        <f t="shared" si="23"/>
        <v>#VALUE!</v>
      </c>
      <c r="J194" t="e" vm="2">
        <f>[1]!genUniform($J$9,$J$10)</f>
        <v>#VALUE!</v>
      </c>
      <c r="K194" t="e" vm="1">
        <f t="shared" si="24"/>
        <v>#VALUE!</v>
      </c>
      <c r="L194" s="47" t="e" vm="1">
        <f t="shared" si="25"/>
        <v>#VALUE!</v>
      </c>
      <c r="M194" t="e" vm="1">
        <f t="shared" si="26"/>
        <v>#VALUE!</v>
      </c>
      <c r="N194" t="e" vm="2">
        <f>[1]!genUniform($N$9,$N$10)</f>
        <v>#VALUE!</v>
      </c>
      <c r="O194" t="e" vm="1">
        <f t="shared" si="27"/>
        <v>#VALUE!</v>
      </c>
      <c r="P194" s="47" t="e" vm="1">
        <f t="shared" si="28"/>
        <v>#VALUE!</v>
      </c>
      <c r="Q194" t="e" vm="1">
        <f t="shared" si="29"/>
        <v>#VALUE!</v>
      </c>
      <c r="R194" t="e" vm="2">
        <f>[1]!genUniform($R$9,$R$10)</f>
        <v>#VALUE!</v>
      </c>
      <c r="S194" t="e" vm="1">
        <f t="shared" si="30"/>
        <v>#VALUE!</v>
      </c>
      <c r="T194" s="47" t="e" vm="1">
        <f t="shared" si="31"/>
        <v>#VALUE!</v>
      </c>
      <c r="U194" t="e" vm="1">
        <f t="shared" si="32"/>
        <v>#VALUE!</v>
      </c>
    </row>
    <row r="195" spans="1:21">
      <c r="A195">
        <v>185</v>
      </c>
      <c r="C195" t="e" vm="2">
        <f>[1]!GenLognormal($C$9,$C$10)</f>
        <v>#VALUE!</v>
      </c>
      <c r="D195" t="e" vm="2">
        <f>[1]!GenLognormal($D$9,$D$10)</f>
        <v>#VALUE!</v>
      </c>
      <c r="E195" t="e" vm="2">
        <f>[1]!genNormal($E$9,$E$10)</f>
        <v>#VALUE!</v>
      </c>
      <c r="F195" t="e" vm="1">
        <f t="shared" si="22"/>
        <v>#VALUE!</v>
      </c>
      <c r="G195" t="e" vm="2">
        <f>[1]!GenLognormal($G$9,$G$10)</f>
        <v>#VALUE!</v>
      </c>
      <c r="H195" t="e" vm="2">
        <f>[1]!genBinomial(1,0.593)</f>
        <v>#VALUE!</v>
      </c>
      <c r="I195" s="13" t="e" vm="1">
        <f t="shared" si="23"/>
        <v>#VALUE!</v>
      </c>
      <c r="J195" t="e" vm="2">
        <f>[1]!genUniform($J$9,$J$10)</f>
        <v>#VALUE!</v>
      </c>
      <c r="K195" t="e" vm="1">
        <f t="shared" si="24"/>
        <v>#VALUE!</v>
      </c>
      <c r="L195" s="47" t="e" vm="1">
        <f t="shared" si="25"/>
        <v>#VALUE!</v>
      </c>
      <c r="M195" t="e" vm="1">
        <f t="shared" si="26"/>
        <v>#VALUE!</v>
      </c>
      <c r="N195" t="e" vm="2">
        <f>[1]!genUniform($N$9,$N$10)</f>
        <v>#VALUE!</v>
      </c>
      <c r="O195" t="e" vm="1">
        <f t="shared" si="27"/>
        <v>#VALUE!</v>
      </c>
      <c r="P195" s="47" t="e" vm="1">
        <f t="shared" si="28"/>
        <v>#VALUE!</v>
      </c>
      <c r="Q195" t="e" vm="1">
        <f t="shared" si="29"/>
        <v>#VALUE!</v>
      </c>
      <c r="R195" t="e" vm="2">
        <f>[1]!genUniform($R$9,$R$10)</f>
        <v>#VALUE!</v>
      </c>
      <c r="S195" t="e" vm="1">
        <f t="shared" si="30"/>
        <v>#VALUE!</v>
      </c>
      <c r="T195" s="47" t="e" vm="1">
        <f t="shared" si="31"/>
        <v>#VALUE!</v>
      </c>
      <c r="U195" t="e" vm="1">
        <f t="shared" si="32"/>
        <v>#VALUE!</v>
      </c>
    </row>
    <row r="196" spans="1:21">
      <c r="A196">
        <v>186</v>
      </c>
      <c r="C196" t="e" vm="2">
        <f>[1]!GenLognormal($C$9,$C$10)</f>
        <v>#VALUE!</v>
      </c>
      <c r="D196" t="e" vm="2">
        <f>[1]!GenLognormal($D$9,$D$10)</f>
        <v>#VALUE!</v>
      </c>
      <c r="E196" t="e" vm="2">
        <f>[1]!genNormal($E$9,$E$10)</f>
        <v>#VALUE!</v>
      </c>
      <c r="F196" t="e" vm="1">
        <f t="shared" si="22"/>
        <v>#VALUE!</v>
      </c>
      <c r="G196" t="e" vm="2">
        <f>[1]!GenLognormal($G$9,$G$10)</f>
        <v>#VALUE!</v>
      </c>
      <c r="H196" t="e" vm="2">
        <f>[1]!genBinomial(1,0.593)</f>
        <v>#VALUE!</v>
      </c>
      <c r="I196" s="13" t="e" vm="1">
        <f t="shared" si="23"/>
        <v>#VALUE!</v>
      </c>
      <c r="J196" t="e" vm="2">
        <f>[1]!genUniform($J$9,$J$10)</f>
        <v>#VALUE!</v>
      </c>
      <c r="K196" t="e" vm="1">
        <f t="shared" si="24"/>
        <v>#VALUE!</v>
      </c>
      <c r="L196" s="47" t="e" vm="1">
        <f t="shared" si="25"/>
        <v>#VALUE!</v>
      </c>
      <c r="M196" t="e" vm="1">
        <f t="shared" si="26"/>
        <v>#VALUE!</v>
      </c>
      <c r="N196" t="e" vm="2">
        <f>[1]!genUniform($N$9,$N$10)</f>
        <v>#VALUE!</v>
      </c>
      <c r="O196" t="e" vm="1">
        <f t="shared" si="27"/>
        <v>#VALUE!</v>
      </c>
      <c r="P196" s="47" t="e" vm="1">
        <f t="shared" si="28"/>
        <v>#VALUE!</v>
      </c>
      <c r="Q196" t="e" vm="1">
        <f t="shared" si="29"/>
        <v>#VALUE!</v>
      </c>
      <c r="R196" t="e" vm="2">
        <f>[1]!genUniform($R$9,$R$10)</f>
        <v>#VALUE!</v>
      </c>
      <c r="S196" t="e" vm="1">
        <f t="shared" si="30"/>
        <v>#VALUE!</v>
      </c>
      <c r="T196" s="47" t="e" vm="1">
        <f t="shared" si="31"/>
        <v>#VALUE!</v>
      </c>
      <c r="U196" t="e" vm="1">
        <f t="shared" si="32"/>
        <v>#VALUE!</v>
      </c>
    </row>
    <row r="197" spans="1:21">
      <c r="A197">
        <v>187</v>
      </c>
      <c r="C197" t="e" vm="2">
        <f>[1]!GenLognormal($C$9,$C$10)</f>
        <v>#VALUE!</v>
      </c>
      <c r="D197" t="e" vm="2">
        <f>[1]!GenLognormal($D$9,$D$10)</f>
        <v>#VALUE!</v>
      </c>
      <c r="E197" t="e" vm="2">
        <f>[1]!genNormal($E$9,$E$10)</f>
        <v>#VALUE!</v>
      </c>
      <c r="F197" t="e" vm="1">
        <f t="shared" si="22"/>
        <v>#VALUE!</v>
      </c>
      <c r="G197" t="e" vm="2">
        <f>[1]!GenLognormal($G$9,$G$10)</f>
        <v>#VALUE!</v>
      </c>
      <c r="H197" t="e" vm="2">
        <f>[1]!genBinomial(1,0.593)</f>
        <v>#VALUE!</v>
      </c>
      <c r="I197" s="13" t="e" vm="1">
        <f t="shared" si="23"/>
        <v>#VALUE!</v>
      </c>
      <c r="J197" t="e" vm="2">
        <f>[1]!genUniform($J$9,$J$10)</f>
        <v>#VALUE!</v>
      </c>
      <c r="K197" t="e" vm="1">
        <f t="shared" si="24"/>
        <v>#VALUE!</v>
      </c>
      <c r="L197" s="47" t="e" vm="1">
        <f t="shared" si="25"/>
        <v>#VALUE!</v>
      </c>
      <c r="M197" t="e" vm="1">
        <f t="shared" si="26"/>
        <v>#VALUE!</v>
      </c>
      <c r="N197" t="e" vm="2">
        <f>[1]!genUniform($N$9,$N$10)</f>
        <v>#VALUE!</v>
      </c>
      <c r="O197" t="e" vm="1">
        <f t="shared" si="27"/>
        <v>#VALUE!</v>
      </c>
      <c r="P197" s="47" t="e" vm="1">
        <f t="shared" si="28"/>
        <v>#VALUE!</v>
      </c>
      <c r="Q197" t="e" vm="1">
        <f t="shared" si="29"/>
        <v>#VALUE!</v>
      </c>
      <c r="R197" t="e" vm="2">
        <f>[1]!genUniform($R$9,$R$10)</f>
        <v>#VALUE!</v>
      </c>
      <c r="S197" t="e" vm="1">
        <f t="shared" si="30"/>
        <v>#VALUE!</v>
      </c>
      <c r="T197" s="47" t="e" vm="1">
        <f t="shared" si="31"/>
        <v>#VALUE!</v>
      </c>
      <c r="U197" t="e" vm="1">
        <f t="shared" si="32"/>
        <v>#VALUE!</v>
      </c>
    </row>
    <row r="198" spans="1:21">
      <c r="A198">
        <v>188</v>
      </c>
      <c r="C198" t="e" vm="2">
        <f>[1]!GenLognormal($C$9,$C$10)</f>
        <v>#VALUE!</v>
      </c>
      <c r="D198" t="e" vm="2">
        <f>[1]!GenLognormal($D$9,$D$10)</f>
        <v>#VALUE!</v>
      </c>
      <c r="E198" t="e" vm="2">
        <f>[1]!genNormal($E$9,$E$10)</f>
        <v>#VALUE!</v>
      </c>
      <c r="F198" t="e" vm="1">
        <f t="shared" si="22"/>
        <v>#VALUE!</v>
      </c>
      <c r="G198" t="e" vm="2">
        <f>[1]!GenLognormal($G$9,$G$10)</f>
        <v>#VALUE!</v>
      </c>
      <c r="H198" t="e" vm="2">
        <f>[1]!genBinomial(1,0.593)</f>
        <v>#VALUE!</v>
      </c>
      <c r="I198" s="13" t="e" vm="1">
        <f t="shared" si="23"/>
        <v>#VALUE!</v>
      </c>
      <c r="J198" t="e" vm="2">
        <f>[1]!genUniform($J$9,$J$10)</f>
        <v>#VALUE!</v>
      </c>
      <c r="K198" t="e" vm="1">
        <f t="shared" si="24"/>
        <v>#VALUE!</v>
      </c>
      <c r="L198" s="47" t="e" vm="1">
        <f t="shared" si="25"/>
        <v>#VALUE!</v>
      </c>
      <c r="M198" t="e" vm="1">
        <f t="shared" si="26"/>
        <v>#VALUE!</v>
      </c>
      <c r="N198" t="e" vm="2">
        <f>[1]!genUniform($N$9,$N$10)</f>
        <v>#VALUE!</v>
      </c>
      <c r="O198" t="e" vm="1">
        <f t="shared" si="27"/>
        <v>#VALUE!</v>
      </c>
      <c r="P198" s="47" t="e" vm="1">
        <f t="shared" si="28"/>
        <v>#VALUE!</v>
      </c>
      <c r="Q198" t="e" vm="1">
        <f t="shared" si="29"/>
        <v>#VALUE!</v>
      </c>
      <c r="R198" t="e" vm="2">
        <f>[1]!genUniform($R$9,$R$10)</f>
        <v>#VALUE!</v>
      </c>
      <c r="S198" t="e" vm="1">
        <f t="shared" si="30"/>
        <v>#VALUE!</v>
      </c>
      <c r="T198" s="47" t="e" vm="1">
        <f t="shared" si="31"/>
        <v>#VALUE!</v>
      </c>
      <c r="U198" t="e" vm="1">
        <f t="shared" si="32"/>
        <v>#VALUE!</v>
      </c>
    </row>
    <row r="199" spans="1:21">
      <c r="A199">
        <v>189</v>
      </c>
      <c r="C199" t="e" vm="2">
        <f>[1]!GenLognormal($C$9,$C$10)</f>
        <v>#VALUE!</v>
      </c>
      <c r="D199" t="e" vm="2">
        <f>[1]!GenLognormal($D$9,$D$10)</f>
        <v>#VALUE!</v>
      </c>
      <c r="E199" t="e" vm="2">
        <f>[1]!genNormal($E$9,$E$10)</f>
        <v>#VALUE!</v>
      </c>
      <c r="F199" t="e" vm="1">
        <f t="shared" si="22"/>
        <v>#VALUE!</v>
      </c>
      <c r="G199" t="e" vm="2">
        <f>[1]!GenLognormal($G$9,$G$10)</f>
        <v>#VALUE!</v>
      </c>
      <c r="H199" t="e" vm="2">
        <f>[1]!genBinomial(1,0.593)</f>
        <v>#VALUE!</v>
      </c>
      <c r="I199" s="13" t="e" vm="1">
        <f t="shared" si="23"/>
        <v>#VALUE!</v>
      </c>
      <c r="J199" t="e" vm="2">
        <f>[1]!genUniform($J$9,$J$10)</f>
        <v>#VALUE!</v>
      </c>
      <c r="K199" t="e" vm="1">
        <f t="shared" si="24"/>
        <v>#VALUE!</v>
      </c>
      <c r="L199" s="47" t="e" vm="1">
        <f t="shared" si="25"/>
        <v>#VALUE!</v>
      </c>
      <c r="M199" t="e" vm="1">
        <f t="shared" si="26"/>
        <v>#VALUE!</v>
      </c>
      <c r="N199" t="e" vm="2">
        <f>[1]!genUniform($N$9,$N$10)</f>
        <v>#VALUE!</v>
      </c>
      <c r="O199" t="e" vm="1">
        <f t="shared" si="27"/>
        <v>#VALUE!</v>
      </c>
      <c r="P199" s="47" t="e" vm="1">
        <f t="shared" si="28"/>
        <v>#VALUE!</v>
      </c>
      <c r="Q199" t="e" vm="1">
        <f t="shared" si="29"/>
        <v>#VALUE!</v>
      </c>
      <c r="R199" t="e" vm="2">
        <f>[1]!genUniform($R$9,$R$10)</f>
        <v>#VALUE!</v>
      </c>
      <c r="S199" t="e" vm="1">
        <f t="shared" si="30"/>
        <v>#VALUE!</v>
      </c>
      <c r="T199" s="47" t="e" vm="1">
        <f t="shared" si="31"/>
        <v>#VALUE!</v>
      </c>
      <c r="U199" t="e" vm="1">
        <f t="shared" si="32"/>
        <v>#VALUE!</v>
      </c>
    </row>
    <row r="200" spans="1:21">
      <c r="A200">
        <v>190</v>
      </c>
      <c r="C200" t="e" vm="2">
        <f>[1]!GenLognormal($C$9,$C$10)</f>
        <v>#VALUE!</v>
      </c>
      <c r="D200" t="e" vm="2">
        <f>[1]!GenLognormal($D$9,$D$10)</f>
        <v>#VALUE!</v>
      </c>
      <c r="E200" t="e" vm="2">
        <f>[1]!genNormal($E$9,$E$10)</f>
        <v>#VALUE!</v>
      </c>
      <c r="F200" t="e" vm="1">
        <f t="shared" si="22"/>
        <v>#VALUE!</v>
      </c>
      <c r="G200" t="e" vm="2">
        <f>[1]!GenLognormal($G$9,$G$10)</f>
        <v>#VALUE!</v>
      </c>
      <c r="H200" t="e" vm="2">
        <f>[1]!genBinomial(1,0.593)</f>
        <v>#VALUE!</v>
      </c>
      <c r="I200" s="13" t="e" vm="1">
        <f t="shared" si="23"/>
        <v>#VALUE!</v>
      </c>
      <c r="J200" t="e" vm="2">
        <f>[1]!genUniform($J$9,$J$10)</f>
        <v>#VALUE!</v>
      </c>
      <c r="K200" t="e" vm="1">
        <f t="shared" si="24"/>
        <v>#VALUE!</v>
      </c>
      <c r="L200" s="47" t="e" vm="1">
        <f t="shared" si="25"/>
        <v>#VALUE!</v>
      </c>
      <c r="M200" t="e" vm="1">
        <f t="shared" si="26"/>
        <v>#VALUE!</v>
      </c>
      <c r="N200" t="e" vm="2">
        <f>[1]!genUniform($N$9,$N$10)</f>
        <v>#VALUE!</v>
      </c>
      <c r="O200" t="e" vm="1">
        <f t="shared" si="27"/>
        <v>#VALUE!</v>
      </c>
      <c r="P200" s="47" t="e" vm="1">
        <f t="shared" si="28"/>
        <v>#VALUE!</v>
      </c>
      <c r="Q200" t="e" vm="1">
        <f t="shared" si="29"/>
        <v>#VALUE!</v>
      </c>
      <c r="R200" t="e" vm="2">
        <f>[1]!genUniform($R$9,$R$10)</f>
        <v>#VALUE!</v>
      </c>
      <c r="S200" t="e" vm="1">
        <f t="shared" si="30"/>
        <v>#VALUE!</v>
      </c>
      <c r="T200" s="47" t="e" vm="1">
        <f t="shared" si="31"/>
        <v>#VALUE!</v>
      </c>
      <c r="U200" t="e" vm="1">
        <f t="shared" si="32"/>
        <v>#VALUE!</v>
      </c>
    </row>
    <row r="201" spans="1:21">
      <c r="A201">
        <v>191</v>
      </c>
      <c r="C201" t="e" vm="2">
        <f>[1]!GenLognormal($C$9,$C$10)</f>
        <v>#VALUE!</v>
      </c>
      <c r="D201" t="e" vm="2">
        <f>[1]!GenLognormal($D$9,$D$10)</f>
        <v>#VALUE!</v>
      </c>
      <c r="E201" t="e" vm="2">
        <f>[1]!genNormal($E$9,$E$10)</f>
        <v>#VALUE!</v>
      </c>
      <c r="F201" t="e" vm="1">
        <f t="shared" si="22"/>
        <v>#VALUE!</v>
      </c>
      <c r="G201" t="e" vm="2">
        <f>[1]!GenLognormal($G$9,$G$10)</f>
        <v>#VALUE!</v>
      </c>
      <c r="H201" t="e" vm="2">
        <f>[1]!genBinomial(1,0.593)</f>
        <v>#VALUE!</v>
      </c>
      <c r="I201" s="13" t="e" vm="1">
        <f t="shared" si="23"/>
        <v>#VALUE!</v>
      </c>
      <c r="J201" t="e" vm="2">
        <f>[1]!genUniform($J$9,$J$10)</f>
        <v>#VALUE!</v>
      </c>
      <c r="K201" t="e" vm="1">
        <f t="shared" si="24"/>
        <v>#VALUE!</v>
      </c>
      <c r="L201" s="47" t="e" vm="1">
        <f t="shared" si="25"/>
        <v>#VALUE!</v>
      </c>
      <c r="M201" t="e" vm="1">
        <f t="shared" si="26"/>
        <v>#VALUE!</v>
      </c>
      <c r="N201" t="e" vm="2">
        <f>[1]!genUniform($N$9,$N$10)</f>
        <v>#VALUE!</v>
      </c>
      <c r="O201" t="e" vm="1">
        <f t="shared" si="27"/>
        <v>#VALUE!</v>
      </c>
      <c r="P201" s="47" t="e" vm="1">
        <f t="shared" si="28"/>
        <v>#VALUE!</v>
      </c>
      <c r="Q201" t="e" vm="1">
        <f t="shared" si="29"/>
        <v>#VALUE!</v>
      </c>
      <c r="R201" t="e" vm="2">
        <f>[1]!genUniform($R$9,$R$10)</f>
        <v>#VALUE!</v>
      </c>
      <c r="S201" t="e" vm="1">
        <f t="shared" si="30"/>
        <v>#VALUE!</v>
      </c>
      <c r="T201" s="47" t="e" vm="1">
        <f t="shared" si="31"/>
        <v>#VALUE!</v>
      </c>
      <c r="U201" t="e" vm="1">
        <f t="shared" si="32"/>
        <v>#VALUE!</v>
      </c>
    </row>
    <row r="202" spans="1:21">
      <c r="A202">
        <v>192</v>
      </c>
      <c r="C202" t="e" vm="2">
        <f>[1]!GenLognormal($C$9,$C$10)</f>
        <v>#VALUE!</v>
      </c>
      <c r="D202" t="e" vm="2">
        <f>[1]!GenLognormal($D$9,$D$10)</f>
        <v>#VALUE!</v>
      </c>
      <c r="E202" t="e" vm="2">
        <f>[1]!genNormal($E$9,$E$10)</f>
        <v>#VALUE!</v>
      </c>
      <c r="F202" t="e" vm="1">
        <f t="shared" si="22"/>
        <v>#VALUE!</v>
      </c>
      <c r="G202" t="e" vm="2">
        <f>[1]!GenLognormal($G$9,$G$10)</f>
        <v>#VALUE!</v>
      </c>
      <c r="H202" t="e" vm="2">
        <f>[1]!genBinomial(1,0.593)</f>
        <v>#VALUE!</v>
      </c>
      <c r="I202" s="13" t="e" vm="1">
        <f t="shared" si="23"/>
        <v>#VALUE!</v>
      </c>
      <c r="J202" t="e" vm="2">
        <f>[1]!genUniform($J$9,$J$10)</f>
        <v>#VALUE!</v>
      </c>
      <c r="K202" t="e" vm="1">
        <f t="shared" si="24"/>
        <v>#VALUE!</v>
      </c>
      <c r="L202" s="47" t="e" vm="1">
        <f t="shared" si="25"/>
        <v>#VALUE!</v>
      </c>
      <c r="M202" t="e" vm="1">
        <f t="shared" si="26"/>
        <v>#VALUE!</v>
      </c>
      <c r="N202" t="e" vm="2">
        <f>[1]!genUniform($N$9,$N$10)</f>
        <v>#VALUE!</v>
      </c>
      <c r="O202" t="e" vm="1">
        <f t="shared" si="27"/>
        <v>#VALUE!</v>
      </c>
      <c r="P202" s="47" t="e" vm="1">
        <f t="shared" si="28"/>
        <v>#VALUE!</v>
      </c>
      <c r="Q202" t="e" vm="1">
        <f t="shared" si="29"/>
        <v>#VALUE!</v>
      </c>
      <c r="R202" t="e" vm="2">
        <f>[1]!genUniform($R$9,$R$10)</f>
        <v>#VALUE!</v>
      </c>
      <c r="S202" t="e" vm="1">
        <f t="shared" si="30"/>
        <v>#VALUE!</v>
      </c>
      <c r="T202" s="47" t="e" vm="1">
        <f t="shared" si="31"/>
        <v>#VALUE!</v>
      </c>
      <c r="U202" t="e" vm="1">
        <f t="shared" si="32"/>
        <v>#VALUE!</v>
      </c>
    </row>
    <row r="203" spans="1:21">
      <c r="A203">
        <v>193</v>
      </c>
      <c r="C203" t="e" vm="2">
        <f>[1]!GenLognormal($C$9,$C$10)</f>
        <v>#VALUE!</v>
      </c>
      <c r="D203" t="e" vm="2">
        <f>[1]!GenLognormal($D$9,$D$10)</f>
        <v>#VALUE!</v>
      </c>
      <c r="E203" t="e" vm="2">
        <f>[1]!genNormal($E$9,$E$10)</f>
        <v>#VALUE!</v>
      </c>
      <c r="F203" t="e" vm="1">
        <f t="shared" si="22"/>
        <v>#VALUE!</v>
      </c>
      <c r="G203" t="e" vm="2">
        <f>[1]!GenLognormal($G$9,$G$10)</f>
        <v>#VALUE!</v>
      </c>
      <c r="H203" t="e" vm="2">
        <f>[1]!genBinomial(1,0.593)</f>
        <v>#VALUE!</v>
      </c>
      <c r="I203" s="13" t="e" vm="1">
        <f t="shared" si="23"/>
        <v>#VALUE!</v>
      </c>
      <c r="J203" t="e" vm="2">
        <f>[1]!genUniform($J$9,$J$10)</f>
        <v>#VALUE!</v>
      </c>
      <c r="K203" t="e" vm="1">
        <f t="shared" si="24"/>
        <v>#VALUE!</v>
      </c>
      <c r="L203" s="47" t="e" vm="1">
        <f t="shared" si="25"/>
        <v>#VALUE!</v>
      </c>
      <c r="M203" t="e" vm="1">
        <f t="shared" si="26"/>
        <v>#VALUE!</v>
      </c>
      <c r="N203" t="e" vm="2">
        <f>[1]!genUniform($N$9,$N$10)</f>
        <v>#VALUE!</v>
      </c>
      <c r="O203" t="e" vm="1">
        <f t="shared" si="27"/>
        <v>#VALUE!</v>
      </c>
      <c r="P203" s="47" t="e" vm="1">
        <f t="shared" si="28"/>
        <v>#VALUE!</v>
      </c>
      <c r="Q203" t="e" vm="1">
        <f t="shared" si="29"/>
        <v>#VALUE!</v>
      </c>
      <c r="R203" t="e" vm="2">
        <f>[1]!genUniform($R$9,$R$10)</f>
        <v>#VALUE!</v>
      </c>
      <c r="S203" t="e" vm="1">
        <f t="shared" si="30"/>
        <v>#VALUE!</v>
      </c>
      <c r="T203" s="47" t="e" vm="1">
        <f t="shared" si="31"/>
        <v>#VALUE!</v>
      </c>
      <c r="U203" t="e" vm="1">
        <f t="shared" si="32"/>
        <v>#VALUE!</v>
      </c>
    </row>
    <row r="204" spans="1:21">
      <c r="A204">
        <v>194</v>
      </c>
      <c r="C204" t="e" vm="2">
        <f>[1]!GenLognormal($C$9,$C$10)</f>
        <v>#VALUE!</v>
      </c>
      <c r="D204" t="e" vm="2">
        <f>[1]!GenLognormal($D$9,$D$10)</f>
        <v>#VALUE!</v>
      </c>
      <c r="E204" t="e" vm="2">
        <f>[1]!genNormal($E$9,$E$10)</f>
        <v>#VALUE!</v>
      </c>
      <c r="F204" t="e" vm="1">
        <f t="shared" ref="F204:F267" si="33">IF(E204&gt;45,E204,45)</f>
        <v>#VALUE!</v>
      </c>
      <c r="G204" t="e" vm="2">
        <f>[1]!GenLognormal($G$9,$G$10)</f>
        <v>#VALUE!</v>
      </c>
      <c r="H204" t="e" vm="2">
        <f>[1]!genBinomial(1,0.593)</f>
        <v>#VALUE!</v>
      </c>
      <c r="I204" s="13" t="e" vm="1">
        <f t="shared" ref="I204:I212" si="34">(266.16-47.17*H204-2.33*G204+0.66*F204+0.017*(F204^2))*113.12/1000000*D204</f>
        <v>#VALUE!</v>
      </c>
      <c r="J204" t="e" vm="2">
        <f>[1]!genUniform($J$9,$J$10)</f>
        <v>#VALUE!</v>
      </c>
      <c r="K204" t="e" vm="1">
        <f t="shared" ref="K204:K267" si="35">_xlfn.LOGNORM.INV($J204,$K$9,$K$10)</f>
        <v>#VALUE!</v>
      </c>
      <c r="L204" s="47" t="e" vm="1">
        <f t="shared" ref="L204:L267" si="36">K204*$I204/24/60</f>
        <v>#VALUE!</v>
      </c>
      <c r="M204" t="e" vm="1">
        <f t="shared" ref="M204:M267" si="37">L204*24*60/$D204</f>
        <v>#VALUE!</v>
      </c>
      <c r="N204" t="e" vm="2">
        <f>[1]!genUniform($N$9,$N$10)</f>
        <v>#VALUE!</v>
      </c>
      <c r="O204" t="e" vm="1">
        <f t="shared" ref="O204:O267" si="38">_xlfn.LOGNORM.INV($N204,$O$9,$O$10)</f>
        <v>#VALUE!</v>
      </c>
      <c r="P204" s="47" t="e" vm="1">
        <f t="shared" ref="P204:P267" si="39">O204*$I204/24/60</f>
        <v>#VALUE!</v>
      </c>
      <c r="Q204" t="e" vm="1">
        <f t="shared" ref="Q204:Q267" si="40">P204*24*60/$D204</f>
        <v>#VALUE!</v>
      </c>
      <c r="R204" t="e" vm="2">
        <f>[1]!genUniform($R$9,$R$10)</f>
        <v>#VALUE!</v>
      </c>
      <c r="S204" t="e" vm="1">
        <f t="shared" ref="S204:S267" si="41">_xlfn.LOGNORM.INV($R204,$S$9,$S$10)</f>
        <v>#VALUE!</v>
      </c>
      <c r="T204" s="47" t="e" vm="1">
        <f t="shared" ref="T204:T267" si="42">S204*$I204/24/60</f>
        <v>#VALUE!</v>
      </c>
      <c r="U204" t="e" vm="1">
        <f t="shared" ref="U204:U267" si="43">T204*24*60/$D204</f>
        <v>#VALUE!</v>
      </c>
    </row>
    <row r="205" spans="1:21">
      <c r="A205">
        <v>195</v>
      </c>
      <c r="C205" t="e" vm="2">
        <f>[1]!GenLognormal($C$9,$C$10)</f>
        <v>#VALUE!</v>
      </c>
      <c r="D205" t="e" vm="2">
        <f>[1]!GenLognormal($D$9,$D$10)</f>
        <v>#VALUE!</v>
      </c>
      <c r="E205" t="e" vm="2">
        <f>[1]!genNormal($E$9,$E$10)</f>
        <v>#VALUE!</v>
      </c>
      <c r="F205" t="e" vm="1">
        <f t="shared" si="33"/>
        <v>#VALUE!</v>
      </c>
      <c r="G205" t="e" vm="2">
        <f>[1]!GenLognormal($G$9,$G$10)</f>
        <v>#VALUE!</v>
      </c>
      <c r="H205" t="e" vm="2">
        <f>[1]!genBinomial(1,0.593)</f>
        <v>#VALUE!</v>
      </c>
      <c r="I205" s="13" t="e" vm="1">
        <f t="shared" si="34"/>
        <v>#VALUE!</v>
      </c>
      <c r="J205" t="e" vm="2">
        <f>[1]!genUniform($J$9,$J$10)</f>
        <v>#VALUE!</v>
      </c>
      <c r="K205" t="e" vm="1">
        <f t="shared" si="35"/>
        <v>#VALUE!</v>
      </c>
      <c r="L205" s="47" t="e" vm="1">
        <f t="shared" si="36"/>
        <v>#VALUE!</v>
      </c>
      <c r="M205" t="e" vm="1">
        <f t="shared" si="37"/>
        <v>#VALUE!</v>
      </c>
      <c r="N205" t="e" vm="2">
        <f>[1]!genUniform($N$9,$N$10)</f>
        <v>#VALUE!</v>
      </c>
      <c r="O205" t="e" vm="1">
        <f t="shared" si="38"/>
        <v>#VALUE!</v>
      </c>
      <c r="P205" s="47" t="e" vm="1">
        <f t="shared" si="39"/>
        <v>#VALUE!</v>
      </c>
      <c r="Q205" t="e" vm="1">
        <f t="shared" si="40"/>
        <v>#VALUE!</v>
      </c>
      <c r="R205" t="e" vm="2">
        <f>[1]!genUniform($R$9,$R$10)</f>
        <v>#VALUE!</v>
      </c>
      <c r="S205" t="e" vm="1">
        <f t="shared" si="41"/>
        <v>#VALUE!</v>
      </c>
      <c r="T205" s="47" t="e" vm="1">
        <f t="shared" si="42"/>
        <v>#VALUE!</v>
      </c>
      <c r="U205" t="e" vm="1">
        <f t="shared" si="43"/>
        <v>#VALUE!</v>
      </c>
    </row>
    <row r="206" spans="1:21">
      <c r="A206">
        <v>196</v>
      </c>
      <c r="C206" t="e" vm="2">
        <f>[1]!GenLognormal($C$9,$C$10)</f>
        <v>#VALUE!</v>
      </c>
      <c r="D206" t="e" vm="2">
        <f>[1]!GenLognormal($D$9,$D$10)</f>
        <v>#VALUE!</v>
      </c>
      <c r="E206" t="e" vm="2">
        <f>[1]!genNormal($E$9,$E$10)</f>
        <v>#VALUE!</v>
      </c>
      <c r="F206" t="e" vm="1">
        <f t="shared" si="33"/>
        <v>#VALUE!</v>
      </c>
      <c r="G206" t="e" vm="2">
        <f>[1]!GenLognormal($G$9,$G$10)</f>
        <v>#VALUE!</v>
      </c>
      <c r="H206" t="e" vm="2">
        <f>[1]!genBinomial(1,0.593)</f>
        <v>#VALUE!</v>
      </c>
      <c r="I206" s="13" t="e" vm="1">
        <f t="shared" si="34"/>
        <v>#VALUE!</v>
      </c>
      <c r="J206" t="e" vm="2">
        <f>[1]!genUniform($J$9,$J$10)</f>
        <v>#VALUE!</v>
      </c>
      <c r="K206" t="e" vm="1">
        <f t="shared" si="35"/>
        <v>#VALUE!</v>
      </c>
      <c r="L206" s="47" t="e" vm="1">
        <f t="shared" si="36"/>
        <v>#VALUE!</v>
      </c>
      <c r="M206" t="e" vm="1">
        <f t="shared" si="37"/>
        <v>#VALUE!</v>
      </c>
      <c r="N206" t="e" vm="2">
        <f>[1]!genUniform($N$9,$N$10)</f>
        <v>#VALUE!</v>
      </c>
      <c r="O206" t="e" vm="1">
        <f t="shared" si="38"/>
        <v>#VALUE!</v>
      </c>
      <c r="P206" s="47" t="e" vm="1">
        <f t="shared" si="39"/>
        <v>#VALUE!</v>
      </c>
      <c r="Q206" t="e" vm="1">
        <f t="shared" si="40"/>
        <v>#VALUE!</v>
      </c>
      <c r="R206" t="e" vm="2">
        <f>[1]!genUniform($R$9,$R$10)</f>
        <v>#VALUE!</v>
      </c>
      <c r="S206" t="e" vm="1">
        <f t="shared" si="41"/>
        <v>#VALUE!</v>
      </c>
      <c r="T206" s="47" t="e" vm="1">
        <f t="shared" si="42"/>
        <v>#VALUE!</v>
      </c>
      <c r="U206" t="e" vm="1">
        <f t="shared" si="43"/>
        <v>#VALUE!</v>
      </c>
    </row>
    <row r="207" spans="1:21">
      <c r="A207">
        <v>197</v>
      </c>
      <c r="C207" t="e" vm="2">
        <f>[1]!GenLognormal($C$9,$C$10)</f>
        <v>#VALUE!</v>
      </c>
      <c r="D207" t="e" vm="2">
        <f>[1]!GenLognormal($D$9,$D$10)</f>
        <v>#VALUE!</v>
      </c>
      <c r="E207" t="e" vm="2">
        <f>[1]!genNormal($E$9,$E$10)</f>
        <v>#VALUE!</v>
      </c>
      <c r="F207" t="e" vm="1">
        <f t="shared" si="33"/>
        <v>#VALUE!</v>
      </c>
      <c r="G207" t="e" vm="2">
        <f>[1]!GenLognormal($G$9,$G$10)</f>
        <v>#VALUE!</v>
      </c>
      <c r="H207" t="e" vm="2">
        <f>[1]!genBinomial(1,0.593)</f>
        <v>#VALUE!</v>
      </c>
      <c r="I207" s="13" t="e" vm="1">
        <f t="shared" si="34"/>
        <v>#VALUE!</v>
      </c>
      <c r="J207" t="e" vm="2">
        <f>[1]!genUniform($J$9,$J$10)</f>
        <v>#VALUE!</v>
      </c>
      <c r="K207" t="e" vm="1">
        <f t="shared" si="35"/>
        <v>#VALUE!</v>
      </c>
      <c r="L207" s="47" t="e" vm="1">
        <f t="shared" si="36"/>
        <v>#VALUE!</v>
      </c>
      <c r="M207" t="e" vm="1">
        <f t="shared" si="37"/>
        <v>#VALUE!</v>
      </c>
      <c r="N207" t="e" vm="2">
        <f>[1]!genUniform($N$9,$N$10)</f>
        <v>#VALUE!</v>
      </c>
      <c r="O207" t="e" vm="1">
        <f t="shared" si="38"/>
        <v>#VALUE!</v>
      </c>
      <c r="P207" s="47" t="e" vm="1">
        <f t="shared" si="39"/>
        <v>#VALUE!</v>
      </c>
      <c r="Q207" t="e" vm="1">
        <f t="shared" si="40"/>
        <v>#VALUE!</v>
      </c>
      <c r="R207" t="e" vm="2">
        <f>[1]!genUniform($R$9,$R$10)</f>
        <v>#VALUE!</v>
      </c>
      <c r="S207" t="e" vm="1">
        <f t="shared" si="41"/>
        <v>#VALUE!</v>
      </c>
      <c r="T207" s="47" t="e" vm="1">
        <f t="shared" si="42"/>
        <v>#VALUE!</v>
      </c>
      <c r="U207" t="e" vm="1">
        <f t="shared" si="43"/>
        <v>#VALUE!</v>
      </c>
    </row>
    <row r="208" spans="1:21">
      <c r="A208">
        <v>198</v>
      </c>
      <c r="C208" t="e" vm="2">
        <f>[1]!GenLognormal($C$9,$C$10)</f>
        <v>#VALUE!</v>
      </c>
      <c r="D208" t="e" vm="2">
        <f>[1]!GenLognormal($D$9,$D$10)</f>
        <v>#VALUE!</v>
      </c>
      <c r="E208" t="e" vm="2">
        <f>[1]!genNormal($E$9,$E$10)</f>
        <v>#VALUE!</v>
      </c>
      <c r="F208" t="e" vm="1">
        <f t="shared" si="33"/>
        <v>#VALUE!</v>
      </c>
      <c r="G208" t="e" vm="2">
        <f>[1]!GenLognormal($G$9,$G$10)</f>
        <v>#VALUE!</v>
      </c>
      <c r="H208" t="e" vm="2">
        <f>[1]!genBinomial(1,0.593)</f>
        <v>#VALUE!</v>
      </c>
      <c r="I208" s="13" t="e" vm="1">
        <f t="shared" si="34"/>
        <v>#VALUE!</v>
      </c>
      <c r="J208" t="e" vm="2">
        <f>[1]!genUniform($J$9,$J$10)</f>
        <v>#VALUE!</v>
      </c>
      <c r="K208" t="e" vm="1">
        <f t="shared" si="35"/>
        <v>#VALUE!</v>
      </c>
      <c r="L208" s="47" t="e" vm="1">
        <f t="shared" si="36"/>
        <v>#VALUE!</v>
      </c>
      <c r="M208" t="e" vm="1">
        <f t="shared" si="37"/>
        <v>#VALUE!</v>
      </c>
      <c r="N208" t="e" vm="2">
        <f>[1]!genUniform($N$9,$N$10)</f>
        <v>#VALUE!</v>
      </c>
      <c r="O208" t="e" vm="1">
        <f t="shared" si="38"/>
        <v>#VALUE!</v>
      </c>
      <c r="P208" s="47" t="e" vm="1">
        <f t="shared" si="39"/>
        <v>#VALUE!</v>
      </c>
      <c r="Q208" t="e" vm="1">
        <f t="shared" si="40"/>
        <v>#VALUE!</v>
      </c>
      <c r="R208" t="e" vm="2">
        <f>[1]!genUniform($R$9,$R$10)</f>
        <v>#VALUE!</v>
      </c>
      <c r="S208" t="e" vm="1">
        <f t="shared" si="41"/>
        <v>#VALUE!</v>
      </c>
      <c r="T208" s="47" t="e" vm="1">
        <f t="shared" si="42"/>
        <v>#VALUE!</v>
      </c>
      <c r="U208" t="e" vm="1">
        <f t="shared" si="43"/>
        <v>#VALUE!</v>
      </c>
    </row>
    <row r="209" spans="1:21">
      <c r="A209">
        <v>199</v>
      </c>
      <c r="C209" t="e" vm="2">
        <f>[1]!GenLognormal($C$9,$C$10)</f>
        <v>#VALUE!</v>
      </c>
      <c r="D209" t="e" vm="2">
        <f>[1]!GenLognormal($D$9,$D$10)</f>
        <v>#VALUE!</v>
      </c>
      <c r="E209" t="e" vm="2">
        <f>[1]!genNormal($E$9,$E$10)</f>
        <v>#VALUE!</v>
      </c>
      <c r="F209" t="e" vm="1">
        <f t="shared" si="33"/>
        <v>#VALUE!</v>
      </c>
      <c r="G209" t="e" vm="2">
        <f>[1]!GenLognormal($G$9,$G$10)</f>
        <v>#VALUE!</v>
      </c>
      <c r="H209" t="e" vm="2">
        <f>[1]!genBinomial(1,0.593)</f>
        <v>#VALUE!</v>
      </c>
      <c r="I209" s="13" t="e" vm="1">
        <f t="shared" si="34"/>
        <v>#VALUE!</v>
      </c>
      <c r="J209" t="e" vm="2">
        <f>[1]!genUniform($J$9,$J$10)</f>
        <v>#VALUE!</v>
      </c>
      <c r="K209" t="e" vm="1">
        <f t="shared" si="35"/>
        <v>#VALUE!</v>
      </c>
      <c r="L209" s="47" t="e" vm="1">
        <f t="shared" si="36"/>
        <v>#VALUE!</v>
      </c>
      <c r="M209" t="e" vm="1">
        <f t="shared" si="37"/>
        <v>#VALUE!</v>
      </c>
      <c r="N209" t="e" vm="2">
        <f>[1]!genUniform($N$9,$N$10)</f>
        <v>#VALUE!</v>
      </c>
      <c r="O209" t="e" vm="1">
        <f t="shared" si="38"/>
        <v>#VALUE!</v>
      </c>
      <c r="P209" s="47" t="e" vm="1">
        <f t="shared" si="39"/>
        <v>#VALUE!</v>
      </c>
      <c r="Q209" t="e" vm="1">
        <f t="shared" si="40"/>
        <v>#VALUE!</v>
      </c>
      <c r="R209" t="e" vm="2">
        <f>[1]!genUniform($R$9,$R$10)</f>
        <v>#VALUE!</v>
      </c>
      <c r="S209" t="e" vm="1">
        <f t="shared" si="41"/>
        <v>#VALUE!</v>
      </c>
      <c r="T209" s="47" t="e" vm="1">
        <f t="shared" si="42"/>
        <v>#VALUE!</v>
      </c>
      <c r="U209" t="e" vm="1">
        <f t="shared" si="43"/>
        <v>#VALUE!</v>
      </c>
    </row>
    <row r="210" spans="1:21">
      <c r="A210">
        <v>200</v>
      </c>
      <c r="C210" t="e" vm="2">
        <f>[1]!GenLognormal($C$9,$C$10)</f>
        <v>#VALUE!</v>
      </c>
      <c r="D210" t="e" vm="2">
        <f>[1]!GenLognormal($D$9,$D$10)</f>
        <v>#VALUE!</v>
      </c>
      <c r="E210" t="e" vm="2">
        <f>[1]!genNormal($E$9,$E$10)</f>
        <v>#VALUE!</v>
      </c>
      <c r="F210" t="e" vm="1">
        <f t="shared" si="33"/>
        <v>#VALUE!</v>
      </c>
      <c r="G210" t="e" vm="2">
        <f>[1]!GenLognormal($G$9,$G$10)</f>
        <v>#VALUE!</v>
      </c>
      <c r="H210" t="e" vm="2">
        <f>[1]!genBinomial(1,0.593)</f>
        <v>#VALUE!</v>
      </c>
      <c r="I210" s="13" t="e" vm="1">
        <f t="shared" si="34"/>
        <v>#VALUE!</v>
      </c>
      <c r="J210" t="e" vm="2">
        <f>[1]!genUniform($J$9,$J$10)</f>
        <v>#VALUE!</v>
      </c>
      <c r="K210" t="e" vm="1">
        <f t="shared" si="35"/>
        <v>#VALUE!</v>
      </c>
      <c r="L210" s="47" t="e" vm="1">
        <f t="shared" si="36"/>
        <v>#VALUE!</v>
      </c>
      <c r="M210" t="e" vm="1">
        <f t="shared" si="37"/>
        <v>#VALUE!</v>
      </c>
      <c r="N210" t="e" vm="2">
        <f>[1]!genUniform($N$9,$N$10)</f>
        <v>#VALUE!</v>
      </c>
      <c r="O210" t="e" vm="1">
        <f t="shared" si="38"/>
        <v>#VALUE!</v>
      </c>
      <c r="P210" s="47" t="e" vm="1">
        <f t="shared" si="39"/>
        <v>#VALUE!</v>
      </c>
      <c r="Q210" t="e" vm="1">
        <f t="shared" si="40"/>
        <v>#VALUE!</v>
      </c>
      <c r="R210" t="e" vm="2">
        <f>[1]!genUniform($R$9,$R$10)</f>
        <v>#VALUE!</v>
      </c>
      <c r="S210" t="e" vm="1">
        <f t="shared" si="41"/>
        <v>#VALUE!</v>
      </c>
      <c r="T210" s="47" t="e" vm="1">
        <f t="shared" si="42"/>
        <v>#VALUE!</v>
      </c>
      <c r="U210" t="e" vm="1">
        <f t="shared" si="43"/>
        <v>#VALUE!</v>
      </c>
    </row>
    <row r="211" spans="1:21">
      <c r="A211">
        <v>201</v>
      </c>
      <c r="C211" t="e" vm="2">
        <f>[1]!GenLognormal($C$9,$C$10)</f>
        <v>#VALUE!</v>
      </c>
      <c r="D211" t="e" vm="2">
        <f>[1]!GenLognormal($D$9,$D$10)</f>
        <v>#VALUE!</v>
      </c>
      <c r="E211" t="e" vm="2">
        <f>[1]!genNormal($E$9,$E$10)</f>
        <v>#VALUE!</v>
      </c>
      <c r="F211" t="e" vm="1">
        <f t="shared" si="33"/>
        <v>#VALUE!</v>
      </c>
      <c r="G211" t="e" vm="2">
        <f>[1]!GenLognormal($G$9,$G$10)</f>
        <v>#VALUE!</v>
      </c>
      <c r="H211" t="e" vm="2">
        <f>[1]!genBinomial(1,0.593)</f>
        <v>#VALUE!</v>
      </c>
      <c r="I211" s="13" t="e" vm="1">
        <f t="shared" si="34"/>
        <v>#VALUE!</v>
      </c>
      <c r="J211" t="e" vm="2">
        <f>[1]!genUniform($J$9,$J$10)</f>
        <v>#VALUE!</v>
      </c>
      <c r="K211" t="e" vm="1">
        <f t="shared" si="35"/>
        <v>#VALUE!</v>
      </c>
      <c r="L211" s="47" t="e" vm="1">
        <f t="shared" si="36"/>
        <v>#VALUE!</v>
      </c>
      <c r="M211" t="e" vm="1">
        <f t="shared" si="37"/>
        <v>#VALUE!</v>
      </c>
      <c r="N211" t="e" vm="2">
        <f>[1]!genUniform($N$9,$N$10)</f>
        <v>#VALUE!</v>
      </c>
      <c r="O211" t="e" vm="1">
        <f t="shared" si="38"/>
        <v>#VALUE!</v>
      </c>
      <c r="P211" s="47" t="e" vm="1">
        <f t="shared" si="39"/>
        <v>#VALUE!</v>
      </c>
      <c r="Q211" t="e" vm="1">
        <f t="shared" si="40"/>
        <v>#VALUE!</v>
      </c>
      <c r="R211" t="e" vm="2">
        <f>[1]!genUniform($R$9,$R$10)</f>
        <v>#VALUE!</v>
      </c>
      <c r="S211" t="e" vm="1">
        <f t="shared" si="41"/>
        <v>#VALUE!</v>
      </c>
      <c r="T211" s="47" t="e" vm="1">
        <f t="shared" si="42"/>
        <v>#VALUE!</v>
      </c>
      <c r="U211" t="e" vm="1">
        <f t="shared" si="43"/>
        <v>#VALUE!</v>
      </c>
    </row>
    <row r="212" spans="1:21">
      <c r="A212">
        <v>202</v>
      </c>
      <c r="C212" t="e" vm="2">
        <f>[1]!GenLognormal($C$9,$C$10)</f>
        <v>#VALUE!</v>
      </c>
      <c r="D212" t="e" vm="2">
        <f>[1]!GenLognormal($D$9,$D$10)</f>
        <v>#VALUE!</v>
      </c>
      <c r="E212" t="e" vm="2">
        <f>[1]!genNormal($E$9,$E$10)</f>
        <v>#VALUE!</v>
      </c>
      <c r="F212" t="e" vm="1">
        <f t="shared" si="33"/>
        <v>#VALUE!</v>
      </c>
      <c r="G212" t="e" vm="2">
        <f>[1]!GenLognormal($G$9,$G$10)</f>
        <v>#VALUE!</v>
      </c>
      <c r="H212" t="e" vm="2">
        <f>[1]!genBinomial(1,0.593)</f>
        <v>#VALUE!</v>
      </c>
      <c r="I212" s="13" t="e" vm="1">
        <f t="shared" si="34"/>
        <v>#VALUE!</v>
      </c>
      <c r="J212" t="e" vm="2">
        <f>[1]!genUniform($J$9,$J$10)</f>
        <v>#VALUE!</v>
      </c>
      <c r="K212" t="e" vm="1">
        <f t="shared" si="35"/>
        <v>#VALUE!</v>
      </c>
      <c r="L212" s="47" t="e" vm="1">
        <f t="shared" si="36"/>
        <v>#VALUE!</v>
      </c>
      <c r="M212" t="e" vm="1">
        <f t="shared" si="37"/>
        <v>#VALUE!</v>
      </c>
      <c r="N212" t="e" vm="2">
        <f>[1]!genUniform($N$9,$N$10)</f>
        <v>#VALUE!</v>
      </c>
      <c r="O212" t="e" vm="1">
        <f t="shared" si="38"/>
        <v>#VALUE!</v>
      </c>
      <c r="P212" s="47" t="e" vm="1">
        <f t="shared" si="39"/>
        <v>#VALUE!</v>
      </c>
      <c r="Q212" t="e" vm="1">
        <f t="shared" si="40"/>
        <v>#VALUE!</v>
      </c>
      <c r="R212" t="e" vm="2">
        <f>[1]!genUniform($R$9,$R$10)</f>
        <v>#VALUE!</v>
      </c>
      <c r="S212" t="e" vm="1">
        <f t="shared" si="41"/>
        <v>#VALUE!</v>
      </c>
      <c r="T212" s="47" t="e" vm="1">
        <f t="shared" si="42"/>
        <v>#VALUE!</v>
      </c>
      <c r="U212" t="e" vm="1">
        <f t="shared" si="43"/>
        <v>#VALUE!</v>
      </c>
    </row>
    <row r="213" spans="1:21">
      <c r="A213">
        <v>203</v>
      </c>
      <c r="C213" t="e" vm="2">
        <f>[1]!GenLognormal($C$9,$C$10)</f>
        <v>#VALUE!</v>
      </c>
      <c r="D213" t="e" vm="2">
        <f>[1]!GenLognormal($D$9,$D$10)</f>
        <v>#VALUE!</v>
      </c>
      <c r="E213" t="e" vm="2">
        <f>[1]!genNormal($E$9,$E$10)</f>
        <v>#VALUE!</v>
      </c>
      <c r="F213" t="e" vm="1">
        <f t="shared" si="33"/>
        <v>#VALUE!</v>
      </c>
      <c r="G213" t="e" vm="2">
        <f>[1]!GenLognormal($G$9,$G$10)</f>
        <v>#VALUE!</v>
      </c>
      <c r="H213" t="e" vm="2">
        <f>[1]!genBinomial(1,0.593)</f>
        <v>#VALUE!</v>
      </c>
      <c r="I213" s="13" t="e" vm="1">
        <f t="shared" ref="I213:I276" si="44">(266.16-47.17*H213-2.33*G213+0.66*F213+0.017*(F213^2))*113.12/1000000*D213</f>
        <v>#VALUE!</v>
      </c>
      <c r="J213" t="e" vm="2">
        <f>[1]!genUniform($J$9,$J$10)</f>
        <v>#VALUE!</v>
      </c>
      <c r="K213" t="e" vm="1">
        <f t="shared" si="35"/>
        <v>#VALUE!</v>
      </c>
      <c r="L213" s="47" t="e" vm="1">
        <f t="shared" si="36"/>
        <v>#VALUE!</v>
      </c>
      <c r="M213" t="e" vm="1">
        <f t="shared" si="37"/>
        <v>#VALUE!</v>
      </c>
      <c r="N213" t="e" vm="2">
        <f>[1]!genUniform($N$9,$N$10)</f>
        <v>#VALUE!</v>
      </c>
      <c r="O213" t="e" vm="1">
        <f t="shared" si="38"/>
        <v>#VALUE!</v>
      </c>
      <c r="P213" s="47" t="e" vm="1">
        <f t="shared" si="39"/>
        <v>#VALUE!</v>
      </c>
      <c r="Q213" t="e" vm="1">
        <f t="shared" si="40"/>
        <v>#VALUE!</v>
      </c>
      <c r="R213" t="e" vm="2">
        <f>[1]!genUniform($R$9,$R$10)</f>
        <v>#VALUE!</v>
      </c>
      <c r="S213" t="e" vm="1">
        <f t="shared" si="41"/>
        <v>#VALUE!</v>
      </c>
      <c r="T213" s="47" t="e" vm="1">
        <f t="shared" si="42"/>
        <v>#VALUE!</v>
      </c>
      <c r="U213" t="e" vm="1">
        <f t="shared" si="43"/>
        <v>#VALUE!</v>
      </c>
    </row>
    <row r="214" spans="1:21">
      <c r="A214">
        <v>204</v>
      </c>
      <c r="C214" t="e" vm="2">
        <f>[1]!GenLognormal($C$9,$C$10)</f>
        <v>#VALUE!</v>
      </c>
      <c r="D214" t="e" vm="2">
        <f>[1]!GenLognormal($D$9,$D$10)</f>
        <v>#VALUE!</v>
      </c>
      <c r="E214" t="e" vm="2">
        <f>[1]!genNormal($E$9,$E$10)</f>
        <v>#VALUE!</v>
      </c>
      <c r="F214" t="e" vm="1">
        <f t="shared" si="33"/>
        <v>#VALUE!</v>
      </c>
      <c r="G214" t="e" vm="2">
        <f>[1]!GenLognormal($G$9,$G$10)</f>
        <v>#VALUE!</v>
      </c>
      <c r="H214" t="e" vm="2">
        <f>[1]!genBinomial(1,0.593)</f>
        <v>#VALUE!</v>
      </c>
      <c r="I214" s="13" t="e" vm="1">
        <f t="shared" si="44"/>
        <v>#VALUE!</v>
      </c>
      <c r="J214" t="e" vm="2">
        <f>[1]!genUniform($J$9,$J$10)</f>
        <v>#VALUE!</v>
      </c>
      <c r="K214" t="e" vm="1">
        <f t="shared" si="35"/>
        <v>#VALUE!</v>
      </c>
      <c r="L214" s="47" t="e" vm="1">
        <f t="shared" si="36"/>
        <v>#VALUE!</v>
      </c>
      <c r="M214" t="e" vm="1">
        <f t="shared" si="37"/>
        <v>#VALUE!</v>
      </c>
      <c r="N214" t="e" vm="2">
        <f>[1]!genUniform($N$9,$N$10)</f>
        <v>#VALUE!</v>
      </c>
      <c r="O214" t="e" vm="1">
        <f t="shared" si="38"/>
        <v>#VALUE!</v>
      </c>
      <c r="P214" s="47" t="e" vm="1">
        <f t="shared" si="39"/>
        <v>#VALUE!</v>
      </c>
      <c r="Q214" t="e" vm="1">
        <f t="shared" si="40"/>
        <v>#VALUE!</v>
      </c>
      <c r="R214" t="e" vm="2">
        <f>[1]!genUniform($R$9,$R$10)</f>
        <v>#VALUE!</v>
      </c>
      <c r="S214" t="e" vm="1">
        <f t="shared" si="41"/>
        <v>#VALUE!</v>
      </c>
      <c r="T214" s="47" t="e" vm="1">
        <f t="shared" si="42"/>
        <v>#VALUE!</v>
      </c>
      <c r="U214" t="e" vm="1">
        <f t="shared" si="43"/>
        <v>#VALUE!</v>
      </c>
    </row>
    <row r="215" spans="1:21">
      <c r="A215">
        <v>205</v>
      </c>
      <c r="C215" t="e" vm="2">
        <f>[1]!GenLognormal($C$9,$C$10)</f>
        <v>#VALUE!</v>
      </c>
      <c r="D215" t="e" vm="2">
        <f>[1]!GenLognormal($D$9,$D$10)</f>
        <v>#VALUE!</v>
      </c>
      <c r="E215" t="e" vm="2">
        <f>[1]!genNormal($E$9,$E$10)</f>
        <v>#VALUE!</v>
      </c>
      <c r="F215" t="e" vm="1">
        <f t="shared" si="33"/>
        <v>#VALUE!</v>
      </c>
      <c r="G215" t="e" vm="2">
        <f>[1]!GenLognormal($G$9,$G$10)</f>
        <v>#VALUE!</v>
      </c>
      <c r="H215" t="e" vm="2">
        <f>[1]!genBinomial(1,0.593)</f>
        <v>#VALUE!</v>
      </c>
      <c r="I215" s="13" t="e" vm="1">
        <f t="shared" si="44"/>
        <v>#VALUE!</v>
      </c>
      <c r="J215" t="e" vm="2">
        <f>[1]!genUniform($J$9,$J$10)</f>
        <v>#VALUE!</v>
      </c>
      <c r="K215" t="e" vm="1">
        <f t="shared" si="35"/>
        <v>#VALUE!</v>
      </c>
      <c r="L215" s="47" t="e" vm="1">
        <f t="shared" si="36"/>
        <v>#VALUE!</v>
      </c>
      <c r="M215" t="e" vm="1">
        <f t="shared" si="37"/>
        <v>#VALUE!</v>
      </c>
      <c r="N215" t="e" vm="2">
        <f>[1]!genUniform($N$9,$N$10)</f>
        <v>#VALUE!</v>
      </c>
      <c r="O215" t="e" vm="1">
        <f t="shared" si="38"/>
        <v>#VALUE!</v>
      </c>
      <c r="P215" s="47" t="e" vm="1">
        <f t="shared" si="39"/>
        <v>#VALUE!</v>
      </c>
      <c r="Q215" t="e" vm="1">
        <f t="shared" si="40"/>
        <v>#VALUE!</v>
      </c>
      <c r="R215" t="e" vm="2">
        <f>[1]!genUniform($R$9,$R$10)</f>
        <v>#VALUE!</v>
      </c>
      <c r="S215" t="e" vm="1">
        <f t="shared" si="41"/>
        <v>#VALUE!</v>
      </c>
      <c r="T215" s="47" t="e" vm="1">
        <f t="shared" si="42"/>
        <v>#VALUE!</v>
      </c>
      <c r="U215" t="e" vm="1">
        <f t="shared" si="43"/>
        <v>#VALUE!</v>
      </c>
    </row>
    <row r="216" spans="1:21">
      <c r="A216">
        <v>206</v>
      </c>
      <c r="C216" t="e" vm="2">
        <f>[1]!GenLognormal($C$9,$C$10)</f>
        <v>#VALUE!</v>
      </c>
      <c r="D216" t="e" vm="2">
        <f>[1]!GenLognormal($D$9,$D$10)</f>
        <v>#VALUE!</v>
      </c>
      <c r="E216" t="e" vm="2">
        <f>[1]!genNormal($E$9,$E$10)</f>
        <v>#VALUE!</v>
      </c>
      <c r="F216" t="e" vm="1">
        <f t="shared" si="33"/>
        <v>#VALUE!</v>
      </c>
      <c r="G216" t="e" vm="2">
        <f>[1]!GenLognormal($G$9,$G$10)</f>
        <v>#VALUE!</v>
      </c>
      <c r="H216" t="e" vm="2">
        <f>[1]!genBinomial(1,0.593)</f>
        <v>#VALUE!</v>
      </c>
      <c r="I216" s="13" t="e" vm="1">
        <f t="shared" si="44"/>
        <v>#VALUE!</v>
      </c>
      <c r="J216" t="e" vm="2">
        <f>[1]!genUniform($J$9,$J$10)</f>
        <v>#VALUE!</v>
      </c>
      <c r="K216" t="e" vm="1">
        <f t="shared" si="35"/>
        <v>#VALUE!</v>
      </c>
      <c r="L216" s="47" t="e" vm="1">
        <f t="shared" si="36"/>
        <v>#VALUE!</v>
      </c>
      <c r="M216" t="e" vm="1">
        <f t="shared" si="37"/>
        <v>#VALUE!</v>
      </c>
      <c r="N216" t="e" vm="2">
        <f>[1]!genUniform($N$9,$N$10)</f>
        <v>#VALUE!</v>
      </c>
      <c r="O216" t="e" vm="1">
        <f t="shared" si="38"/>
        <v>#VALUE!</v>
      </c>
      <c r="P216" s="47" t="e" vm="1">
        <f t="shared" si="39"/>
        <v>#VALUE!</v>
      </c>
      <c r="Q216" t="e" vm="1">
        <f t="shared" si="40"/>
        <v>#VALUE!</v>
      </c>
      <c r="R216" t="e" vm="2">
        <f>[1]!genUniform($R$9,$R$10)</f>
        <v>#VALUE!</v>
      </c>
      <c r="S216" t="e" vm="1">
        <f t="shared" si="41"/>
        <v>#VALUE!</v>
      </c>
      <c r="T216" s="47" t="e" vm="1">
        <f t="shared" si="42"/>
        <v>#VALUE!</v>
      </c>
      <c r="U216" t="e" vm="1">
        <f t="shared" si="43"/>
        <v>#VALUE!</v>
      </c>
    </row>
    <row r="217" spans="1:21">
      <c r="A217">
        <v>207</v>
      </c>
      <c r="C217" t="e" vm="2">
        <f>[1]!GenLognormal($C$9,$C$10)</f>
        <v>#VALUE!</v>
      </c>
      <c r="D217" t="e" vm="2">
        <f>[1]!GenLognormal($D$9,$D$10)</f>
        <v>#VALUE!</v>
      </c>
      <c r="E217" t="e" vm="2">
        <f>[1]!genNormal($E$9,$E$10)</f>
        <v>#VALUE!</v>
      </c>
      <c r="F217" t="e" vm="1">
        <f t="shared" si="33"/>
        <v>#VALUE!</v>
      </c>
      <c r="G217" t="e" vm="2">
        <f>[1]!GenLognormal($G$9,$G$10)</f>
        <v>#VALUE!</v>
      </c>
      <c r="H217" t="e" vm="2">
        <f>[1]!genBinomial(1,0.593)</f>
        <v>#VALUE!</v>
      </c>
      <c r="I217" s="13" t="e" vm="1">
        <f t="shared" si="44"/>
        <v>#VALUE!</v>
      </c>
      <c r="J217" t="e" vm="2">
        <f>[1]!genUniform($J$9,$J$10)</f>
        <v>#VALUE!</v>
      </c>
      <c r="K217" t="e" vm="1">
        <f t="shared" si="35"/>
        <v>#VALUE!</v>
      </c>
      <c r="L217" s="47" t="e" vm="1">
        <f t="shared" si="36"/>
        <v>#VALUE!</v>
      </c>
      <c r="M217" t="e" vm="1">
        <f t="shared" si="37"/>
        <v>#VALUE!</v>
      </c>
      <c r="N217" t="e" vm="2">
        <f>[1]!genUniform($N$9,$N$10)</f>
        <v>#VALUE!</v>
      </c>
      <c r="O217" t="e" vm="1">
        <f t="shared" si="38"/>
        <v>#VALUE!</v>
      </c>
      <c r="P217" s="47" t="e" vm="1">
        <f t="shared" si="39"/>
        <v>#VALUE!</v>
      </c>
      <c r="Q217" t="e" vm="1">
        <f t="shared" si="40"/>
        <v>#VALUE!</v>
      </c>
      <c r="R217" t="e" vm="2">
        <f>[1]!genUniform($R$9,$R$10)</f>
        <v>#VALUE!</v>
      </c>
      <c r="S217" t="e" vm="1">
        <f t="shared" si="41"/>
        <v>#VALUE!</v>
      </c>
      <c r="T217" s="47" t="e" vm="1">
        <f t="shared" si="42"/>
        <v>#VALUE!</v>
      </c>
      <c r="U217" t="e" vm="1">
        <f t="shared" si="43"/>
        <v>#VALUE!</v>
      </c>
    </row>
    <row r="218" spans="1:21">
      <c r="A218">
        <v>208</v>
      </c>
      <c r="C218" t="e" vm="2">
        <f>[1]!GenLognormal($C$9,$C$10)</f>
        <v>#VALUE!</v>
      </c>
      <c r="D218" t="e" vm="2">
        <f>[1]!GenLognormal($D$9,$D$10)</f>
        <v>#VALUE!</v>
      </c>
      <c r="E218" t="e" vm="2">
        <f>[1]!genNormal($E$9,$E$10)</f>
        <v>#VALUE!</v>
      </c>
      <c r="F218" t="e" vm="1">
        <f t="shared" si="33"/>
        <v>#VALUE!</v>
      </c>
      <c r="G218" t="e" vm="2">
        <f>[1]!GenLognormal($G$9,$G$10)</f>
        <v>#VALUE!</v>
      </c>
      <c r="H218" t="e" vm="2">
        <f>[1]!genBinomial(1,0.593)</f>
        <v>#VALUE!</v>
      </c>
      <c r="I218" s="13" t="e" vm="1">
        <f t="shared" si="44"/>
        <v>#VALUE!</v>
      </c>
      <c r="J218" t="e" vm="2">
        <f>[1]!genUniform($J$9,$J$10)</f>
        <v>#VALUE!</v>
      </c>
      <c r="K218" t="e" vm="1">
        <f t="shared" si="35"/>
        <v>#VALUE!</v>
      </c>
      <c r="L218" s="47" t="e" vm="1">
        <f t="shared" si="36"/>
        <v>#VALUE!</v>
      </c>
      <c r="M218" t="e" vm="1">
        <f t="shared" si="37"/>
        <v>#VALUE!</v>
      </c>
      <c r="N218" t="e" vm="2">
        <f>[1]!genUniform($N$9,$N$10)</f>
        <v>#VALUE!</v>
      </c>
      <c r="O218" t="e" vm="1">
        <f t="shared" si="38"/>
        <v>#VALUE!</v>
      </c>
      <c r="P218" s="47" t="e" vm="1">
        <f t="shared" si="39"/>
        <v>#VALUE!</v>
      </c>
      <c r="Q218" t="e" vm="1">
        <f t="shared" si="40"/>
        <v>#VALUE!</v>
      </c>
      <c r="R218" t="e" vm="2">
        <f>[1]!genUniform($R$9,$R$10)</f>
        <v>#VALUE!</v>
      </c>
      <c r="S218" t="e" vm="1">
        <f t="shared" si="41"/>
        <v>#VALUE!</v>
      </c>
      <c r="T218" s="47" t="e" vm="1">
        <f t="shared" si="42"/>
        <v>#VALUE!</v>
      </c>
      <c r="U218" t="e" vm="1">
        <f t="shared" si="43"/>
        <v>#VALUE!</v>
      </c>
    </row>
    <row r="219" spans="1:21">
      <c r="A219">
        <v>209</v>
      </c>
      <c r="C219" t="e" vm="2">
        <f>[1]!GenLognormal($C$9,$C$10)</f>
        <v>#VALUE!</v>
      </c>
      <c r="D219" t="e" vm="2">
        <f>[1]!GenLognormal($D$9,$D$10)</f>
        <v>#VALUE!</v>
      </c>
      <c r="E219" t="e" vm="2">
        <f>[1]!genNormal($E$9,$E$10)</f>
        <v>#VALUE!</v>
      </c>
      <c r="F219" t="e" vm="1">
        <f t="shared" si="33"/>
        <v>#VALUE!</v>
      </c>
      <c r="G219" t="e" vm="2">
        <f>[1]!GenLognormal($G$9,$G$10)</f>
        <v>#VALUE!</v>
      </c>
      <c r="H219" t="e" vm="2">
        <f>[1]!genBinomial(1,0.593)</f>
        <v>#VALUE!</v>
      </c>
      <c r="I219" s="13" t="e" vm="1">
        <f t="shared" si="44"/>
        <v>#VALUE!</v>
      </c>
      <c r="J219" t="e" vm="2">
        <f>[1]!genUniform($J$9,$J$10)</f>
        <v>#VALUE!</v>
      </c>
      <c r="K219" t="e" vm="1">
        <f t="shared" si="35"/>
        <v>#VALUE!</v>
      </c>
      <c r="L219" s="47" t="e" vm="1">
        <f t="shared" si="36"/>
        <v>#VALUE!</v>
      </c>
      <c r="M219" t="e" vm="1">
        <f t="shared" si="37"/>
        <v>#VALUE!</v>
      </c>
      <c r="N219" t="e" vm="2">
        <f>[1]!genUniform($N$9,$N$10)</f>
        <v>#VALUE!</v>
      </c>
      <c r="O219" t="e" vm="1">
        <f t="shared" si="38"/>
        <v>#VALUE!</v>
      </c>
      <c r="P219" s="47" t="e" vm="1">
        <f t="shared" si="39"/>
        <v>#VALUE!</v>
      </c>
      <c r="Q219" t="e" vm="1">
        <f t="shared" si="40"/>
        <v>#VALUE!</v>
      </c>
      <c r="R219" t="e" vm="2">
        <f>[1]!genUniform($R$9,$R$10)</f>
        <v>#VALUE!</v>
      </c>
      <c r="S219" t="e" vm="1">
        <f t="shared" si="41"/>
        <v>#VALUE!</v>
      </c>
      <c r="T219" s="47" t="e" vm="1">
        <f t="shared" si="42"/>
        <v>#VALUE!</v>
      </c>
      <c r="U219" t="e" vm="1">
        <f t="shared" si="43"/>
        <v>#VALUE!</v>
      </c>
    </row>
    <row r="220" spans="1:21">
      <c r="A220">
        <v>210</v>
      </c>
      <c r="C220" t="e" vm="2">
        <f>[1]!GenLognormal($C$9,$C$10)</f>
        <v>#VALUE!</v>
      </c>
      <c r="D220" t="e" vm="2">
        <f>[1]!GenLognormal($D$9,$D$10)</f>
        <v>#VALUE!</v>
      </c>
      <c r="E220" t="e" vm="2">
        <f>[1]!genNormal($E$9,$E$10)</f>
        <v>#VALUE!</v>
      </c>
      <c r="F220" t="e" vm="1">
        <f t="shared" si="33"/>
        <v>#VALUE!</v>
      </c>
      <c r="G220" t="e" vm="2">
        <f>[1]!GenLognormal($G$9,$G$10)</f>
        <v>#VALUE!</v>
      </c>
      <c r="H220" t="e" vm="2">
        <f>[1]!genBinomial(1,0.593)</f>
        <v>#VALUE!</v>
      </c>
      <c r="I220" s="13" t="e" vm="1">
        <f t="shared" si="44"/>
        <v>#VALUE!</v>
      </c>
      <c r="J220" t="e" vm="2">
        <f>[1]!genUniform($J$9,$J$10)</f>
        <v>#VALUE!</v>
      </c>
      <c r="K220" t="e" vm="1">
        <f t="shared" si="35"/>
        <v>#VALUE!</v>
      </c>
      <c r="L220" s="47" t="e" vm="1">
        <f t="shared" si="36"/>
        <v>#VALUE!</v>
      </c>
      <c r="M220" t="e" vm="1">
        <f t="shared" si="37"/>
        <v>#VALUE!</v>
      </c>
      <c r="N220" t="e" vm="2">
        <f>[1]!genUniform($N$9,$N$10)</f>
        <v>#VALUE!</v>
      </c>
      <c r="O220" t="e" vm="1">
        <f t="shared" si="38"/>
        <v>#VALUE!</v>
      </c>
      <c r="P220" s="47" t="e" vm="1">
        <f t="shared" si="39"/>
        <v>#VALUE!</v>
      </c>
      <c r="Q220" t="e" vm="1">
        <f t="shared" si="40"/>
        <v>#VALUE!</v>
      </c>
      <c r="R220" t="e" vm="2">
        <f>[1]!genUniform($R$9,$R$10)</f>
        <v>#VALUE!</v>
      </c>
      <c r="S220" t="e" vm="1">
        <f t="shared" si="41"/>
        <v>#VALUE!</v>
      </c>
      <c r="T220" s="47" t="e" vm="1">
        <f t="shared" si="42"/>
        <v>#VALUE!</v>
      </c>
      <c r="U220" t="e" vm="1">
        <f t="shared" si="43"/>
        <v>#VALUE!</v>
      </c>
    </row>
    <row r="221" spans="1:21">
      <c r="A221">
        <v>211</v>
      </c>
      <c r="C221" t="e" vm="2">
        <f>[1]!GenLognormal($C$9,$C$10)</f>
        <v>#VALUE!</v>
      </c>
      <c r="D221" t="e" vm="2">
        <f>[1]!GenLognormal($D$9,$D$10)</f>
        <v>#VALUE!</v>
      </c>
      <c r="E221" t="e" vm="2">
        <f>[1]!genNormal($E$9,$E$10)</f>
        <v>#VALUE!</v>
      </c>
      <c r="F221" t="e" vm="1">
        <f t="shared" si="33"/>
        <v>#VALUE!</v>
      </c>
      <c r="G221" t="e" vm="2">
        <f>[1]!GenLognormal($G$9,$G$10)</f>
        <v>#VALUE!</v>
      </c>
      <c r="H221" t="e" vm="2">
        <f>[1]!genBinomial(1,0.593)</f>
        <v>#VALUE!</v>
      </c>
      <c r="I221" s="13" t="e" vm="1">
        <f t="shared" si="44"/>
        <v>#VALUE!</v>
      </c>
      <c r="J221" t="e" vm="2">
        <f>[1]!genUniform($J$9,$J$10)</f>
        <v>#VALUE!</v>
      </c>
      <c r="K221" t="e" vm="1">
        <f t="shared" si="35"/>
        <v>#VALUE!</v>
      </c>
      <c r="L221" s="47" t="e" vm="1">
        <f t="shared" si="36"/>
        <v>#VALUE!</v>
      </c>
      <c r="M221" t="e" vm="1">
        <f t="shared" si="37"/>
        <v>#VALUE!</v>
      </c>
      <c r="N221" t="e" vm="2">
        <f>[1]!genUniform($N$9,$N$10)</f>
        <v>#VALUE!</v>
      </c>
      <c r="O221" t="e" vm="1">
        <f t="shared" si="38"/>
        <v>#VALUE!</v>
      </c>
      <c r="P221" s="47" t="e" vm="1">
        <f t="shared" si="39"/>
        <v>#VALUE!</v>
      </c>
      <c r="Q221" t="e" vm="1">
        <f t="shared" si="40"/>
        <v>#VALUE!</v>
      </c>
      <c r="R221" t="e" vm="2">
        <f>[1]!genUniform($R$9,$R$10)</f>
        <v>#VALUE!</v>
      </c>
      <c r="S221" t="e" vm="1">
        <f t="shared" si="41"/>
        <v>#VALUE!</v>
      </c>
      <c r="T221" s="47" t="e" vm="1">
        <f t="shared" si="42"/>
        <v>#VALUE!</v>
      </c>
      <c r="U221" t="e" vm="1">
        <f t="shared" si="43"/>
        <v>#VALUE!</v>
      </c>
    </row>
    <row r="222" spans="1:21">
      <c r="A222">
        <v>212</v>
      </c>
      <c r="C222" t="e" vm="2">
        <f>[1]!GenLognormal($C$9,$C$10)</f>
        <v>#VALUE!</v>
      </c>
      <c r="D222" t="e" vm="2">
        <f>[1]!GenLognormal($D$9,$D$10)</f>
        <v>#VALUE!</v>
      </c>
      <c r="E222" t="e" vm="2">
        <f>[1]!genNormal($E$9,$E$10)</f>
        <v>#VALUE!</v>
      </c>
      <c r="F222" t="e" vm="1">
        <f t="shared" si="33"/>
        <v>#VALUE!</v>
      </c>
      <c r="G222" t="e" vm="2">
        <f>[1]!GenLognormal($G$9,$G$10)</f>
        <v>#VALUE!</v>
      </c>
      <c r="H222" t="e" vm="2">
        <f>[1]!genBinomial(1,0.593)</f>
        <v>#VALUE!</v>
      </c>
      <c r="I222" s="13" t="e" vm="1">
        <f t="shared" si="44"/>
        <v>#VALUE!</v>
      </c>
      <c r="J222" t="e" vm="2">
        <f>[1]!genUniform($J$9,$J$10)</f>
        <v>#VALUE!</v>
      </c>
      <c r="K222" t="e" vm="1">
        <f t="shared" si="35"/>
        <v>#VALUE!</v>
      </c>
      <c r="L222" s="47" t="e" vm="1">
        <f t="shared" si="36"/>
        <v>#VALUE!</v>
      </c>
      <c r="M222" t="e" vm="1">
        <f t="shared" si="37"/>
        <v>#VALUE!</v>
      </c>
      <c r="N222" t="e" vm="2">
        <f>[1]!genUniform($N$9,$N$10)</f>
        <v>#VALUE!</v>
      </c>
      <c r="O222" t="e" vm="1">
        <f t="shared" si="38"/>
        <v>#VALUE!</v>
      </c>
      <c r="P222" s="47" t="e" vm="1">
        <f t="shared" si="39"/>
        <v>#VALUE!</v>
      </c>
      <c r="Q222" t="e" vm="1">
        <f t="shared" si="40"/>
        <v>#VALUE!</v>
      </c>
      <c r="R222" t="e" vm="2">
        <f>[1]!genUniform($R$9,$R$10)</f>
        <v>#VALUE!</v>
      </c>
      <c r="S222" t="e" vm="1">
        <f t="shared" si="41"/>
        <v>#VALUE!</v>
      </c>
      <c r="T222" s="47" t="e" vm="1">
        <f t="shared" si="42"/>
        <v>#VALUE!</v>
      </c>
      <c r="U222" t="e" vm="1">
        <f t="shared" si="43"/>
        <v>#VALUE!</v>
      </c>
    </row>
    <row r="223" spans="1:21">
      <c r="A223">
        <v>213</v>
      </c>
      <c r="C223" t="e" vm="2">
        <f>[1]!GenLognormal($C$9,$C$10)</f>
        <v>#VALUE!</v>
      </c>
      <c r="D223" t="e" vm="2">
        <f>[1]!GenLognormal($D$9,$D$10)</f>
        <v>#VALUE!</v>
      </c>
      <c r="E223" t="e" vm="2">
        <f>[1]!genNormal($E$9,$E$10)</f>
        <v>#VALUE!</v>
      </c>
      <c r="F223" t="e" vm="1">
        <f t="shared" si="33"/>
        <v>#VALUE!</v>
      </c>
      <c r="G223" t="e" vm="2">
        <f>[1]!GenLognormal($G$9,$G$10)</f>
        <v>#VALUE!</v>
      </c>
      <c r="H223" t="e" vm="2">
        <f>[1]!genBinomial(1,0.593)</f>
        <v>#VALUE!</v>
      </c>
      <c r="I223" s="13" t="e" vm="1">
        <f t="shared" si="44"/>
        <v>#VALUE!</v>
      </c>
      <c r="J223" t="e" vm="2">
        <f>[1]!genUniform($J$9,$J$10)</f>
        <v>#VALUE!</v>
      </c>
      <c r="K223" t="e" vm="1">
        <f t="shared" si="35"/>
        <v>#VALUE!</v>
      </c>
      <c r="L223" s="47" t="e" vm="1">
        <f t="shared" si="36"/>
        <v>#VALUE!</v>
      </c>
      <c r="M223" t="e" vm="1">
        <f t="shared" si="37"/>
        <v>#VALUE!</v>
      </c>
      <c r="N223" t="e" vm="2">
        <f>[1]!genUniform($N$9,$N$10)</f>
        <v>#VALUE!</v>
      </c>
      <c r="O223" t="e" vm="1">
        <f t="shared" si="38"/>
        <v>#VALUE!</v>
      </c>
      <c r="P223" s="47" t="e" vm="1">
        <f t="shared" si="39"/>
        <v>#VALUE!</v>
      </c>
      <c r="Q223" t="e" vm="1">
        <f t="shared" si="40"/>
        <v>#VALUE!</v>
      </c>
      <c r="R223" t="e" vm="2">
        <f>[1]!genUniform($R$9,$R$10)</f>
        <v>#VALUE!</v>
      </c>
      <c r="S223" t="e" vm="1">
        <f t="shared" si="41"/>
        <v>#VALUE!</v>
      </c>
      <c r="T223" s="47" t="e" vm="1">
        <f t="shared" si="42"/>
        <v>#VALUE!</v>
      </c>
      <c r="U223" t="e" vm="1">
        <f t="shared" si="43"/>
        <v>#VALUE!</v>
      </c>
    </row>
    <row r="224" spans="1:21">
      <c r="A224">
        <v>214</v>
      </c>
      <c r="C224" t="e" vm="2">
        <f>[1]!GenLognormal($C$9,$C$10)</f>
        <v>#VALUE!</v>
      </c>
      <c r="D224" t="e" vm="2">
        <f>[1]!GenLognormal($D$9,$D$10)</f>
        <v>#VALUE!</v>
      </c>
      <c r="E224" t="e" vm="2">
        <f>[1]!genNormal($E$9,$E$10)</f>
        <v>#VALUE!</v>
      </c>
      <c r="F224" t="e" vm="1">
        <f t="shared" si="33"/>
        <v>#VALUE!</v>
      </c>
      <c r="G224" t="e" vm="2">
        <f>[1]!GenLognormal($G$9,$G$10)</f>
        <v>#VALUE!</v>
      </c>
      <c r="H224" t="e" vm="2">
        <f>[1]!genBinomial(1,0.593)</f>
        <v>#VALUE!</v>
      </c>
      <c r="I224" s="13" t="e" vm="1">
        <f t="shared" si="44"/>
        <v>#VALUE!</v>
      </c>
      <c r="J224" t="e" vm="2">
        <f>[1]!genUniform($J$9,$J$10)</f>
        <v>#VALUE!</v>
      </c>
      <c r="K224" t="e" vm="1">
        <f t="shared" si="35"/>
        <v>#VALUE!</v>
      </c>
      <c r="L224" s="47" t="e" vm="1">
        <f t="shared" si="36"/>
        <v>#VALUE!</v>
      </c>
      <c r="M224" t="e" vm="1">
        <f t="shared" si="37"/>
        <v>#VALUE!</v>
      </c>
      <c r="N224" t="e" vm="2">
        <f>[1]!genUniform($N$9,$N$10)</f>
        <v>#VALUE!</v>
      </c>
      <c r="O224" t="e" vm="1">
        <f t="shared" si="38"/>
        <v>#VALUE!</v>
      </c>
      <c r="P224" s="47" t="e" vm="1">
        <f t="shared" si="39"/>
        <v>#VALUE!</v>
      </c>
      <c r="Q224" t="e" vm="1">
        <f t="shared" si="40"/>
        <v>#VALUE!</v>
      </c>
      <c r="R224" t="e" vm="2">
        <f>[1]!genUniform($R$9,$R$10)</f>
        <v>#VALUE!</v>
      </c>
      <c r="S224" t="e" vm="1">
        <f t="shared" si="41"/>
        <v>#VALUE!</v>
      </c>
      <c r="T224" s="47" t="e" vm="1">
        <f t="shared" si="42"/>
        <v>#VALUE!</v>
      </c>
      <c r="U224" t="e" vm="1">
        <f t="shared" si="43"/>
        <v>#VALUE!</v>
      </c>
    </row>
    <row r="225" spans="1:21">
      <c r="A225">
        <v>215</v>
      </c>
      <c r="C225" t="e" vm="2">
        <f>[1]!GenLognormal($C$9,$C$10)</f>
        <v>#VALUE!</v>
      </c>
      <c r="D225" t="e" vm="2">
        <f>[1]!GenLognormal($D$9,$D$10)</f>
        <v>#VALUE!</v>
      </c>
      <c r="E225" t="e" vm="2">
        <f>[1]!genNormal($E$9,$E$10)</f>
        <v>#VALUE!</v>
      </c>
      <c r="F225" t="e" vm="1">
        <f t="shared" si="33"/>
        <v>#VALUE!</v>
      </c>
      <c r="G225" t="e" vm="2">
        <f>[1]!GenLognormal($G$9,$G$10)</f>
        <v>#VALUE!</v>
      </c>
      <c r="H225" t="e" vm="2">
        <f>[1]!genBinomial(1,0.593)</f>
        <v>#VALUE!</v>
      </c>
      <c r="I225" s="13" t="e" vm="1">
        <f t="shared" si="44"/>
        <v>#VALUE!</v>
      </c>
      <c r="J225" t="e" vm="2">
        <f>[1]!genUniform($J$9,$J$10)</f>
        <v>#VALUE!</v>
      </c>
      <c r="K225" t="e" vm="1">
        <f t="shared" si="35"/>
        <v>#VALUE!</v>
      </c>
      <c r="L225" s="47" t="e" vm="1">
        <f t="shared" si="36"/>
        <v>#VALUE!</v>
      </c>
      <c r="M225" t="e" vm="1">
        <f t="shared" si="37"/>
        <v>#VALUE!</v>
      </c>
      <c r="N225" t="e" vm="2">
        <f>[1]!genUniform($N$9,$N$10)</f>
        <v>#VALUE!</v>
      </c>
      <c r="O225" t="e" vm="1">
        <f t="shared" si="38"/>
        <v>#VALUE!</v>
      </c>
      <c r="P225" s="47" t="e" vm="1">
        <f t="shared" si="39"/>
        <v>#VALUE!</v>
      </c>
      <c r="Q225" t="e" vm="1">
        <f t="shared" si="40"/>
        <v>#VALUE!</v>
      </c>
      <c r="R225" t="e" vm="2">
        <f>[1]!genUniform($R$9,$R$10)</f>
        <v>#VALUE!</v>
      </c>
      <c r="S225" t="e" vm="1">
        <f t="shared" si="41"/>
        <v>#VALUE!</v>
      </c>
      <c r="T225" s="47" t="e" vm="1">
        <f t="shared" si="42"/>
        <v>#VALUE!</v>
      </c>
      <c r="U225" t="e" vm="1">
        <f t="shared" si="43"/>
        <v>#VALUE!</v>
      </c>
    </row>
    <row r="226" spans="1:21">
      <c r="A226">
        <v>216</v>
      </c>
      <c r="C226" t="e" vm="2">
        <f>[1]!GenLognormal($C$9,$C$10)</f>
        <v>#VALUE!</v>
      </c>
      <c r="D226" t="e" vm="2">
        <f>[1]!GenLognormal($D$9,$D$10)</f>
        <v>#VALUE!</v>
      </c>
      <c r="E226" t="e" vm="2">
        <f>[1]!genNormal($E$9,$E$10)</f>
        <v>#VALUE!</v>
      </c>
      <c r="F226" t="e" vm="1">
        <f t="shared" si="33"/>
        <v>#VALUE!</v>
      </c>
      <c r="G226" t="e" vm="2">
        <f>[1]!GenLognormal($G$9,$G$10)</f>
        <v>#VALUE!</v>
      </c>
      <c r="H226" t="e" vm="2">
        <f>[1]!genBinomial(1,0.593)</f>
        <v>#VALUE!</v>
      </c>
      <c r="I226" s="13" t="e" vm="1">
        <f t="shared" si="44"/>
        <v>#VALUE!</v>
      </c>
      <c r="J226" t="e" vm="2">
        <f>[1]!genUniform($J$9,$J$10)</f>
        <v>#VALUE!</v>
      </c>
      <c r="K226" t="e" vm="1">
        <f t="shared" si="35"/>
        <v>#VALUE!</v>
      </c>
      <c r="L226" s="47" t="e" vm="1">
        <f t="shared" si="36"/>
        <v>#VALUE!</v>
      </c>
      <c r="M226" t="e" vm="1">
        <f t="shared" si="37"/>
        <v>#VALUE!</v>
      </c>
      <c r="N226" t="e" vm="2">
        <f>[1]!genUniform($N$9,$N$10)</f>
        <v>#VALUE!</v>
      </c>
      <c r="O226" t="e" vm="1">
        <f t="shared" si="38"/>
        <v>#VALUE!</v>
      </c>
      <c r="P226" s="47" t="e" vm="1">
        <f t="shared" si="39"/>
        <v>#VALUE!</v>
      </c>
      <c r="Q226" t="e" vm="1">
        <f t="shared" si="40"/>
        <v>#VALUE!</v>
      </c>
      <c r="R226" t="e" vm="2">
        <f>[1]!genUniform($R$9,$R$10)</f>
        <v>#VALUE!</v>
      </c>
      <c r="S226" t="e" vm="1">
        <f t="shared" si="41"/>
        <v>#VALUE!</v>
      </c>
      <c r="T226" s="47" t="e" vm="1">
        <f t="shared" si="42"/>
        <v>#VALUE!</v>
      </c>
      <c r="U226" t="e" vm="1">
        <f t="shared" si="43"/>
        <v>#VALUE!</v>
      </c>
    </row>
    <row r="227" spans="1:21">
      <c r="A227">
        <v>217</v>
      </c>
      <c r="C227" t="e" vm="2">
        <f>[1]!GenLognormal($C$9,$C$10)</f>
        <v>#VALUE!</v>
      </c>
      <c r="D227" t="e" vm="2">
        <f>[1]!GenLognormal($D$9,$D$10)</f>
        <v>#VALUE!</v>
      </c>
      <c r="E227" t="e" vm="2">
        <f>[1]!genNormal($E$9,$E$10)</f>
        <v>#VALUE!</v>
      </c>
      <c r="F227" t="e" vm="1">
        <f t="shared" si="33"/>
        <v>#VALUE!</v>
      </c>
      <c r="G227" t="e" vm="2">
        <f>[1]!GenLognormal($G$9,$G$10)</f>
        <v>#VALUE!</v>
      </c>
      <c r="H227" t="e" vm="2">
        <f>[1]!genBinomial(1,0.593)</f>
        <v>#VALUE!</v>
      </c>
      <c r="I227" s="13" t="e" vm="1">
        <f t="shared" si="44"/>
        <v>#VALUE!</v>
      </c>
      <c r="J227" t="e" vm="2">
        <f>[1]!genUniform($J$9,$J$10)</f>
        <v>#VALUE!</v>
      </c>
      <c r="K227" t="e" vm="1">
        <f t="shared" si="35"/>
        <v>#VALUE!</v>
      </c>
      <c r="L227" s="47" t="e" vm="1">
        <f t="shared" si="36"/>
        <v>#VALUE!</v>
      </c>
      <c r="M227" t="e" vm="1">
        <f t="shared" si="37"/>
        <v>#VALUE!</v>
      </c>
      <c r="N227" t="e" vm="2">
        <f>[1]!genUniform($N$9,$N$10)</f>
        <v>#VALUE!</v>
      </c>
      <c r="O227" t="e" vm="1">
        <f t="shared" si="38"/>
        <v>#VALUE!</v>
      </c>
      <c r="P227" s="47" t="e" vm="1">
        <f t="shared" si="39"/>
        <v>#VALUE!</v>
      </c>
      <c r="Q227" t="e" vm="1">
        <f t="shared" si="40"/>
        <v>#VALUE!</v>
      </c>
      <c r="R227" t="e" vm="2">
        <f>[1]!genUniform($R$9,$R$10)</f>
        <v>#VALUE!</v>
      </c>
      <c r="S227" t="e" vm="1">
        <f t="shared" si="41"/>
        <v>#VALUE!</v>
      </c>
      <c r="T227" s="47" t="e" vm="1">
        <f t="shared" si="42"/>
        <v>#VALUE!</v>
      </c>
      <c r="U227" t="e" vm="1">
        <f t="shared" si="43"/>
        <v>#VALUE!</v>
      </c>
    </row>
    <row r="228" spans="1:21">
      <c r="A228">
        <v>218</v>
      </c>
      <c r="C228" t="e" vm="2">
        <f>[1]!GenLognormal($C$9,$C$10)</f>
        <v>#VALUE!</v>
      </c>
      <c r="D228" t="e" vm="2">
        <f>[1]!GenLognormal($D$9,$D$10)</f>
        <v>#VALUE!</v>
      </c>
      <c r="E228" t="e" vm="2">
        <f>[1]!genNormal($E$9,$E$10)</f>
        <v>#VALUE!</v>
      </c>
      <c r="F228" t="e" vm="1">
        <f t="shared" si="33"/>
        <v>#VALUE!</v>
      </c>
      <c r="G228" t="e" vm="2">
        <f>[1]!GenLognormal($G$9,$G$10)</f>
        <v>#VALUE!</v>
      </c>
      <c r="H228" t="e" vm="2">
        <f>[1]!genBinomial(1,0.593)</f>
        <v>#VALUE!</v>
      </c>
      <c r="I228" s="13" t="e" vm="1">
        <f t="shared" si="44"/>
        <v>#VALUE!</v>
      </c>
      <c r="J228" t="e" vm="2">
        <f>[1]!genUniform($J$9,$J$10)</f>
        <v>#VALUE!</v>
      </c>
      <c r="K228" t="e" vm="1">
        <f t="shared" si="35"/>
        <v>#VALUE!</v>
      </c>
      <c r="L228" s="47" t="e" vm="1">
        <f t="shared" si="36"/>
        <v>#VALUE!</v>
      </c>
      <c r="M228" t="e" vm="1">
        <f t="shared" si="37"/>
        <v>#VALUE!</v>
      </c>
      <c r="N228" t="e" vm="2">
        <f>[1]!genUniform($N$9,$N$10)</f>
        <v>#VALUE!</v>
      </c>
      <c r="O228" t="e" vm="1">
        <f t="shared" si="38"/>
        <v>#VALUE!</v>
      </c>
      <c r="P228" s="47" t="e" vm="1">
        <f t="shared" si="39"/>
        <v>#VALUE!</v>
      </c>
      <c r="Q228" t="e" vm="1">
        <f t="shared" si="40"/>
        <v>#VALUE!</v>
      </c>
      <c r="R228" t="e" vm="2">
        <f>[1]!genUniform($R$9,$R$10)</f>
        <v>#VALUE!</v>
      </c>
      <c r="S228" t="e" vm="1">
        <f t="shared" si="41"/>
        <v>#VALUE!</v>
      </c>
      <c r="T228" s="47" t="e" vm="1">
        <f t="shared" si="42"/>
        <v>#VALUE!</v>
      </c>
      <c r="U228" t="e" vm="1">
        <f t="shared" si="43"/>
        <v>#VALUE!</v>
      </c>
    </row>
    <row r="229" spans="1:21">
      <c r="A229">
        <v>219</v>
      </c>
      <c r="C229" t="e" vm="2">
        <f>[1]!GenLognormal($C$9,$C$10)</f>
        <v>#VALUE!</v>
      </c>
      <c r="D229" t="e" vm="2">
        <f>[1]!GenLognormal($D$9,$D$10)</f>
        <v>#VALUE!</v>
      </c>
      <c r="E229" t="e" vm="2">
        <f>[1]!genNormal($E$9,$E$10)</f>
        <v>#VALUE!</v>
      </c>
      <c r="F229" t="e" vm="1">
        <f t="shared" si="33"/>
        <v>#VALUE!</v>
      </c>
      <c r="G229" t="e" vm="2">
        <f>[1]!GenLognormal($G$9,$G$10)</f>
        <v>#VALUE!</v>
      </c>
      <c r="H229" t="e" vm="2">
        <f>[1]!genBinomial(1,0.593)</f>
        <v>#VALUE!</v>
      </c>
      <c r="I229" s="13" t="e" vm="1">
        <f t="shared" si="44"/>
        <v>#VALUE!</v>
      </c>
      <c r="J229" t="e" vm="2">
        <f>[1]!genUniform($J$9,$J$10)</f>
        <v>#VALUE!</v>
      </c>
      <c r="K229" t="e" vm="1">
        <f t="shared" si="35"/>
        <v>#VALUE!</v>
      </c>
      <c r="L229" s="47" t="e" vm="1">
        <f t="shared" si="36"/>
        <v>#VALUE!</v>
      </c>
      <c r="M229" t="e" vm="1">
        <f t="shared" si="37"/>
        <v>#VALUE!</v>
      </c>
      <c r="N229" t="e" vm="2">
        <f>[1]!genUniform($N$9,$N$10)</f>
        <v>#VALUE!</v>
      </c>
      <c r="O229" t="e" vm="1">
        <f t="shared" si="38"/>
        <v>#VALUE!</v>
      </c>
      <c r="P229" s="47" t="e" vm="1">
        <f t="shared" si="39"/>
        <v>#VALUE!</v>
      </c>
      <c r="Q229" t="e" vm="1">
        <f t="shared" si="40"/>
        <v>#VALUE!</v>
      </c>
      <c r="R229" t="e" vm="2">
        <f>[1]!genUniform($R$9,$R$10)</f>
        <v>#VALUE!</v>
      </c>
      <c r="S229" t="e" vm="1">
        <f t="shared" si="41"/>
        <v>#VALUE!</v>
      </c>
      <c r="T229" s="47" t="e" vm="1">
        <f t="shared" si="42"/>
        <v>#VALUE!</v>
      </c>
      <c r="U229" t="e" vm="1">
        <f t="shared" si="43"/>
        <v>#VALUE!</v>
      </c>
    </row>
    <row r="230" spans="1:21">
      <c r="A230">
        <v>220</v>
      </c>
      <c r="C230" t="e" vm="2">
        <f>[1]!GenLognormal($C$9,$C$10)</f>
        <v>#VALUE!</v>
      </c>
      <c r="D230" t="e" vm="2">
        <f>[1]!GenLognormal($D$9,$D$10)</f>
        <v>#VALUE!</v>
      </c>
      <c r="E230" t="e" vm="2">
        <f>[1]!genNormal($E$9,$E$10)</f>
        <v>#VALUE!</v>
      </c>
      <c r="F230" t="e" vm="1">
        <f t="shared" si="33"/>
        <v>#VALUE!</v>
      </c>
      <c r="G230" t="e" vm="2">
        <f>[1]!GenLognormal($G$9,$G$10)</f>
        <v>#VALUE!</v>
      </c>
      <c r="H230" t="e" vm="2">
        <f>[1]!genBinomial(1,0.593)</f>
        <v>#VALUE!</v>
      </c>
      <c r="I230" s="13" t="e" vm="1">
        <f t="shared" si="44"/>
        <v>#VALUE!</v>
      </c>
      <c r="J230" t="e" vm="2">
        <f>[1]!genUniform($J$9,$J$10)</f>
        <v>#VALUE!</v>
      </c>
      <c r="K230" t="e" vm="1">
        <f t="shared" si="35"/>
        <v>#VALUE!</v>
      </c>
      <c r="L230" s="47" t="e" vm="1">
        <f t="shared" si="36"/>
        <v>#VALUE!</v>
      </c>
      <c r="M230" t="e" vm="1">
        <f t="shared" si="37"/>
        <v>#VALUE!</v>
      </c>
      <c r="N230" t="e" vm="2">
        <f>[1]!genUniform($N$9,$N$10)</f>
        <v>#VALUE!</v>
      </c>
      <c r="O230" t="e" vm="1">
        <f t="shared" si="38"/>
        <v>#VALUE!</v>
      </c>
      <c r="P230" s="47" t="e" vm="1">
        <f t="shared" si="39"/>
        <v>#VALUE!</v>
      </c>
      <c r="Q230" t="e" vm="1">
        <f t="shared" si="40"/>
        <v>#VALUE!</v>
      </c>
      <c r="R230" t="e" vm="2">
        <f>[1]!genUniform($R$9,$R$10)</f>
        <v>#VALUE!</v>
      </c>
      <c r="S230" t="e" vm="1">
        <f t="shared" si="41"/>
        <v>#VALUE!</v>
      </c>
      <c r="T230" s="47" t="e" vm="1">
        <f t="shared" si="42"/>
        <v>#VALUE!</v>
      </c>
      <c r="U230" t="e" vm="1">
        <f t="shared" si="43"/>
        <v>#VALUE!</v>
      </c>
    </row>
    <row r="231" spans="1:21">
      <c r="A231">
        <v>221</v>
      </c>
      <c r="C231" t="e" vm="2">
        <f>[1]!GenLognormal($C$9,$C$10)</f>
        <v>#VALUE!</v>
      </c>
      <c r="D231" t="e" vm="2">
        <f>[1]!GenLognormal($D$9,$D$10)</f>
        <v>#VALUE!</v>
      </c>
      <c r="E231" t="e" vm="2">
        <f>[1]!genNormal($E$9,$E$10)</f>
        <v>#VALUE!</v>
      </c>
      <c r="F231" t="e" vm="1">
        <f t="shared" si="33"/>
        <v>#VALUE!</v>
      </c>
      <c r="G231" t="e" vm="2">
        <f>[1]!GenLognormal($G$9,$G$10)</f>
        <v>#VALUE!</v>
      </c>
      <c r="H231" t="e" vm="2">
        <f>[1]!genBinomial(1,0.593)</f>
        <v>#VALUE!</v>
      </c>
      <c r="I231" s="13" t="e" vm="1">
        <f t="shared" si="44"/>
        <v>#VALUE!</v>
      </c>
      <c r="J231" t="e" vm="2">
        <f>[1]!genUniform($J$9,$J$10)</f>
        <v>#VALUE!</v>
      </c>
      <c r="K231" t="e" vm="1">
        <f t="shared" si="35"/>
        <v>#VALUE!</v>
      </c>
      <c r="L231" s="47" t="e" vm="1">
        <f t="shared" si="36"/>
        <v>#VALUE!</v>
      </c>
      <c r="M231" t="e" vm="1">
        <f t="shared" si="37"/>
        <v>#VALUE!</v>
      </c>
      <c r="N231" t="e" vm="2">
        <f>[1]!genUniform($N$9,$N$10)</f>
        <v>#VALUE!</v>
      </c>
      <c r="O231" t="e" vm="1">
        <f t="shared" si="38"/>
        <v>#VALUE!</v>
      </c>
      <c r="P231" s="47" t="e" vm="1">
        <f t="shared" si="39"/>
        <v>#VALUE!</v>
      </c>
      <c r="Q231" t="e" vm="1">
        <f t="shared" si="40"/>
        <v>#VALUE!</v>
      </c>
      <c r="R231" t="e" vm="2">
        <f>[1]!genUniform($R$9,$R$10)</f>
        <v>#VALUE!</v>
      </c>
      <c r="S231" t="e" vm="1">
        <f t="shared" si="41"/>
        <v>#VALUE!</v>
      </c>
      <c r="T231" s="47" t="e" vm="1">
        <f t="shared" si="42"/>
        <v>#VALUE!</v>
      </c>
      <c r="U231" t="e" vm="1">
        <f t="shared" si="43"/>
        <v>#VALUE!</v>
      </c>
    </row>
    <row r="232" spans="1:21">
      <c r="A232">
        <v>222</v>
      </c>
      <c r="C232" t="e" vm="2">
        <f>[1]!GenLognormal($C$9,$C$10)</f>
        <v>#VALUE!</v>
      </c>
      <c r="D232" t="e" vm="2">
        <f>[1]!GenLognormal($D$9,$D$10)</f>
        <v>#VALUE!</v>
      </c>
      <c r="E232" t="e" vm="2">
        <f>[1]!genNormal($E$9,$E$10)</f>
        <v>#VALUE!</v>
      </c>
      <c r="F232" t="e" vm="1">
        <f t="shared" si="33"/>
        <v>#VALUE!</v>
      </c>
      <c r="G232" t="e" vm="2">
        <f>[1]!GenLognormal($G$9,$G$10)</f>
        <v>#VALUE!</v>
      </c>
      <c r="H232" t="e" vm="2">
        <f>[1]!genBinomial(1,0.593)</f>
        <v>#VALUE!</v>
      </c>
      <c r="I232" s="13" t="e" vm="1">
        <f t="shared" si="44"/>
        <v>#VALUE!</v>
      </c>
      <c r="J232" t="e" vm="2">
        <f>[1]!genUniform($J$9,$J$10)</f>
        <v>#VALUE!</v>
      </c>
      <c r="K232" t="e" vm="1">
        <f t="shared" si="35"/>
        <v>#VALUE!</v>
      </c>
      <c r="L232" s="47" t="e" vm="1">
        <f t="shared" si="36"/>
        <v>#VALUE!</v>
      </c>
      <c r="M232" t="e" vm="1">
        <f t="shared" si="37"/>
        <v>#VALUE!</v>
      </c>
      <c r="N232" t="e" vm="2">
        <f>[1]!genUniform($N$9,$N$10)</f>
        <v>#VALUE!</v>
      </c>
      <c r="O232" t="e" vm="1">
        <f t="shared" si="38"/>
        <v>#VALUE!</v>
      </c>
      <c r="P232" s="47" t="e" vm="1">
        <f t="shared" si="39"/>
        <v>#VALUE!</v>
      </c>
      <c r="Q232" t="e" vm="1">
        <f t="shared" si="40"/>
        <v>#VALUE!</v>
      </c>
      <c r="R232" t="e" vm="2">
        <f>[1]!genUniform($R$9,$R$10)</f>
        <v>#VALUE!</v>
      </c>
      <c r="S232" t="e" vm="1">
        <f t="shared" si="41"/>
        <v>#VALUE!</v>
      </c>
      <c r="T232" s="47" t="e" vm="1">
        <f t="shared" si="42"/>
        <v>#VALUE!</v>
      </c>
      <c r="U232" t="e" vm="1">
        <f t="shared" si="43"/>
        <v>#VALUE!</v>
      </c>
    </row>
    <row r="233" spans="1:21">
      <c r="A233">
        <v>223</v>
      </c>
      <c r="C233" t="e" vm="2">
        <f>[1]!GenLognormal($C$9,$C$10)</f>
        <v>#VALUE!</v>
      </c>
      <c r="D233" t="e" vm="2">
        <f>[1]!GenLognormal($D$9,$D$10)</f>
        <v>#VALUE!</v>
      </c>
      <c r="E233" t="e" vm="2">
        <f>[1]!genNormal($E$9,$E$10)</f>
        <v>#VALUE!</v>
      </c>
      <c r="F233" t="e" vm="1">
        <f t="shared" si="33"/>
        <v>#VALUE!</v>
      </c>
      <c r="G233" t="e" vm="2">
        <f>[1]!GenLognormal($G$9,$G$10)</f>
        <v>#VALUE!</v>
      </c>
      <c r="H233" t="e" vm="2">
        <f>[1]!genBinomial(1,0.593)</f>
        <v>#VALUE!</v>
      </c>
      <c r="I233" s="13" t="e" vm="1">
        <f t="shared" si="44"/>
        <v>#VALUE!</v>
      </c>
      <c r="J233" t="e" vm="2">
        <f>[1]!genUniform($J$9,$J$10)</f>
        <v>#VALUE!</v>
      </c>
      <c r="K233" t="e" vm="1">
        <f t="shared" si="35"/>
        <v>#VALUE!</v>
      </c>
      <c r="L233" s="47" t="e" vm="1">
        <f t="shared" si="36"/>
        <v>#VALUE!</v>
      </c>
      <c r="M233" t="e" vm="1">
        <f t="shared" si="37"/>
        <v>#VALUE!</v>
      </c>
      <c r="N233" t="e" vm="2">
        <f>[1]!genUniform($N$9,$N$10)</f>
        <v>#VALUE!</v>
      </c>
      <c r="O233" t="e" vm="1">
        <f t="shared" si="38"/>
        <v>#VALUE!</v>
      </c>
      <c r="P233" s="47" t="e" vm="1">
        <f t="shared" si="39"/>
        <v>#VALUE!</v>
      </c>
      <c r="Q233" t="e" vm="1">
        <f t="shared" si="40"/>
        <v>#VALUE!</v>
      </c>
      <c r="R233" t="e" vm="2">
        <f>[1]!genUniform($R$9,$R$10)</f>
        <v>#VALUE!</v>
      </c>
      <c r="S233" t="e" vm="1">
        <f t="shared" si="41"/>
        <v>#VALUE!</v>
      </c>
      <c r="T233" s="47" t="e" vm="1">
        <f t="shared" si="42"/>
        <v>#VALUE!</v>
      </c>
      <c r="U233" t="e" vm="1">
        <f t="shared" si="43"/>
        <v>#VALUE!</v>
      </c>
    </row>
    <row r="234" spans="1:21">
      <c r="A234">
        <v>224</v>
      </c>
      <c r="C234" t="e" vm="2">
        <f>[1]!GenLognormal($C$9,$C$10)</f>
        <v>#VALUE!</v>
      </c>
      <c r="D234" t="e" vm="2">
        <f>[1]!GenLognormal($D$9,$D$10)</f>
        <v>#VALUE!</v>
      </c>
      <c r="E234" t="e" vm="2">
        <f>[1]!genNormal($E$9,$E$10)</f>
        <v>#VALUE!</v>
      </c>
      <c r="F234" t="e" vm="1">
        <f t="shared" si="33"/>
        <v>#VALUE!</v>
      </c>
      <c r="G234" t="e" vm="2">
        <f>[1]!GenLognormal($G$9,$G$10)</f>
        <v>#VALUE!</v>
      </c>
      <c r="H234" t="e" vm="2">
        <f>[1]!genBinomial(1,0.593)</f>
        <v>#VALUE!</v>
      </c>
      <c r="I234" s="13" t="e" vm="1">
        <f t="shared" si="44"/>
        <v>#VALUE!</v>
      </c>
      <c r="J234" t="e" vm="2">
        <f>[1]!genUniform($J$9,$J$10)</f>
        <v>#VALUE!</v>
      </c>
      <c r="K234" t="e" vm="1">
        <f t="shared" si="35"/>
        <v>#VALUE!</v>
      </c>
      <c r="L234" s="47" t="e" vm="1">
        <f t="shared" si="36"/>
        <v>#VALUE!</v>
      </c>
      <c r="M234" t="e" vm="1">
        <f t="shared" si="37"/>
        <v>#VALUE!</v>
      </c>
      <c r="N234" t="e" vm="2">
        <f>[1]!genUniform($N$9,$N$10)</f>
        <v>#VALUE!</v>
      </c>
      <c r="O234" t="e" vm="1">
        <f t="shared" si="38"/>
        <v>#VALUE!</v>
      </c>
      <c r="P234" s="47" t="e" vm="1">
        <f t="shared" si="39"/>
        <v>#VALUE!</v>
      </c>
      <c r="Q234" t="e" vm="1">
        <f t="shared" si="40"/>
        <v>#VALUE!</v>
      </c>
      <c r="R234" t="e" vm="2">
        <f>[1]!genUniform($R$9,$R$10)</f>
        <v>#VALUE!</v>
      </c>
      <c r="S234" t="e" vm="1">
        <f t="shared" si="41"/>
        <v>#VALUE!</v>
      </c>
      <c r="T234" s="47" t="e" vm="1">
        <f t="shared" si="42"/>
        <v>#VALUE!</v>
      </c>
      <c r="U234" t="e" vm="1">
        <f t="shared" si="43"/>
        <v>#VALUE!</v>
      </c>
    </row>
    <row r="235" spans="1:21">
      <c r="A235">
        <v>225</v>
      </c>
      <c r="C235" t="e" vm="2">
        <f>[1]!GenLognormal($C$9,$C$10)</f>
        <v>#VALUE!</v>
      </c>
      <c r="D235" t="e" vm="2">
        <f>[1]!GenLognormal($D$9,$D$10)</f>
        <v>#VALUE!</v>
      </c>
      <c r="E235" t="e" vm="2">
        <f>[1]!genNormal($E$9,$E$10)</f>
        <v>#VALUE!</v>
      </c>
      <c r="F235" t="e" vm="1">
        <f t="shared" si="33"/>
        <v>#VALUE!</v>
      </c>
      <c r="G235" t="e" vm="2">
        <f>[1]!GenLognormal($G$9,$G$10)</f>
        <v>#VALUE!</v>
      </c>
      <c r="H235" t="e" vm="2">
        <f>[1]!genBinomial(1,0.593)</f>
        <v>#VALUE!</v>
      </c>
      <c r="I235" s="13" t="e" vm="1">
        <f t="shared" si="44"/>
        <v>#VALUE!</v>
      </c>
      <c r="J235" t="e" vm="2">
        <f>[1]!genUniform($J$9,$J$10)</f>
        <v>#VALUE!</v>
      </c>
      <c r="K235" t="e" vm="1">
        <f t="shared" si="35"/>
        <v>#VALUE!</v>
      </c>
      <c r="L235" s="47" t="e" vm="1">
        <f t="shared" si="36"/>
        <v>#VALUE!</v>
      </c>
      <c r="M235" t="e" vm="1">
        <f t="shared" si="37"/>
        <v>#VALUE!</v>
      </c>
      <c r="N235" t="e" vm="2">
        <f>[1]!genUniform($N$9,$N$10)</f>
        <v>#VALUE!</v>
      </c>
      <c r="O235" t="e" vm="1">
        <f t="shared" si="38"/>
        <v>#VALUE!</v>
      </c>
      <c r="P235" s="47" t="e" vm="1">
        <f t="shared" si="39"/>
        <v>#VALUE!</v>
      </c>
      <c r="Q235" t="e" vm="1">
        <f t="shared" si="40"/>
        <v>#VALUE!</v>
      </c>
      <c r="R235" t="e" vm="2">
        <f>[1]!genUniform($R$9,$R$10)</f>
        <v>#VALUE!</v>
      </c>
      <c r="S235" t="e" vm="1">
        <f t="shared" si="41"/>
        <v>#VALUE!</v>
      </c>
      <c r="T235" s="47" t="e" vm="1">
        <f t="shared" si="42"/>
        <v>#VALUE!</v>
      </c>
      <c r="U235" t="e" vm="1">
        <f t="shared" si="43"/>
        <v>#VALUE!</v>
      </c>
    </row>
    <row r="236" spans="1:21">
      <c r="A236">
        <v>226</v>
      </c>
      <c r="C236" t="e" vm="2">
        <f>[1]!GenLognormal($C$9,$C$10)</f>
        <v>#VALUE!</v>
      </c>
      <c r="D236" t="e" vm="2">
        <f>[1]!GenLognormal($D$9,$D$10)</f>
        <v>#VALUE!</v>
      </c>
      <c r="E236" t="e" vm="2">
        <f>[1]!genNormal($E$9,$E$10)</f>
        <v>#VALUE!</v>
      </c>
      <c r="F236" t="e" vm="1">
        <f t="shared" si="33"/>
        <v>#VALUE!</v>
      </c>
      <c r="G236" t="e" vm="2">
        <f>[1]!GenLognormal($G$9,$G$10)</f>
        <v>#VALUE!</v>
      </c>
      <c r="H236" t="e" vm="2">
        <f>[1]!genBinomial(1,0.593)</f>
        <v>#VALUE!</v>
      </c>
      <c r="I236" s="13" t="e" vm="1">
        <f t="shared" si="44"/>
        <v>#VALUE!</v>
      </c>
      <c r="J236" t="e" vm="2">
        <f>[1]!genUniform($J$9,$J$10)</f>
        <v>#VALUE!</v>
      </c>
      <c r="K236" t="e" vm="1">
        <f t="shared" si="35"/>
        <v>#VALUE!</v>
      </c>
      <c r="L236" s="47" t="e" vm="1">
        <f t="shared" si="36"/>
        <v>#VALUE!</v>
      </c>
      <c r="M236" t="e" vm="1">
        <f t="shared" si="37"/>
        <v>#VALUE!</v>
      </c>
      <c r="N236" t="e" vm="2">
        <f>[1]!genUniform($N$9,$N$10)</f>
        <v>#VALUE!</v>
      </c>
      <c r="O236" t="e" vm="1">
        <f t="shared" si="38"/>
        <v>#VALUE!</v>
      </c>
      <c r="P236" s="47" t="e" vm="1">
        <f t="shared" si="39"/>
        <v>#VALUE!</v>
      </c>
      <c r="Q236" t="e" vm="1">
        <f t="shared" si="40"/>
        <v>#VALUE!</v>
      </c>
      <c r="R236" t="e" vm="2">
        <f>[1]!genUniform($R$9,$R$10)</f>
        <v>#VALUE!</v>
      </c>
      <c r="S236" t="e" vm="1">
        <f t="shared" si="41"/>
        <v>#VALUE!</v>
      </c>
      <c r="T236" s="47" t="e" vm="1">
        <f t="shared" si="42"/>
        <v>#VALUE!</v>
      </c>
      <c r="U236" t="e" vm="1">
        <f t="shared" si="43"/>
        <v>#VALUE!</v>
      </c>
    </row>
    <row r="237" spans="1:21">
      <c r="A237">
        <v>227</v>
      </c>
      <c r="C237" t="e" vm="2">
        <f>[1]!GenLognormal($C$9,$C$10)</f>
        <v>#VALUE!</v>
      </c>
      <c r="D237" t="e" vm="2">
        <f>[1]!GenLognormal($D$9,$D$10)</f>
        <v>#VALUE!</v>
      </c>
      <c r="E237" t="e" vm="2">
        <f>[1]!genNormal($E$9,$E$10)</f>
        <v>#VALUE!</v>
      </c>
      <c r="F237" t="e" vm="1">
        <f t="shared" si="33"/>
        <v>#VALUE!</v>
      </c>
      <c r="G237" t="e" vm="2">
        <f>[1]!GenLognormal($G$9,$G$10)</f>
        <v>#VALUE!</v>
      </c>
      <c r="H237" t="e" vm="2">
        <f>[1]!genBinomial(1,0.593)</f>
        <v>#VALUE!</v>
      </c>
      <c r="I237" s="13" t="e" vm="1">
        <f t="shared" si="44"/>
        <v>#VALUE!</v>
      </c>
      <c r="J237" t="e" vm="2">
        <f>[1]!genUniform($J$9,$J$10)</f>
        <v>#VALUE!</v>
      </c>
      <c r="K237" t="e" vm="1">
        <f t="shared" si="35"/>
        <v>#VALUE!</v>
      </c>
      <c r="L237" s="47" t="e" vm="1">
        <f t="shared" si="36"/>
        <v>#VALUE!</v>
      </c>
      <c r="M237" t="e" vm="1">
        <f t="shared" si="37"/>
        <v>#VALUE!</v>
      </c>
      <c r="N237" t="e" vm="2">
        <f>[1]!genUniform($N$9,$N$10)</f>
        <v>#VALUE!</v>
      </c>
      <c r="O237" t="e" vm="1">
        <f t="shared" si="38"/>
        <v>#VALUE!</v>
      </c>
      <c r="P237" s="47" t="e" vm="1">
        <f t="shared" si="39"/>
        <v>#VALUE!</v>
      </c>
      <c r="Q237" t="e" vm="1">
        <f t="shared" si="40"/>
        <v>#VALUE!</v>
      </c>
      <c r="R237" t="e" vm="2">
        <f>[1]!genUniform($R$9,$R$10)</f>
        <v>#VALUE!</v>
      </c>
      <c r="S237" t="e" vm="1">
        <f t="shared" si="41"/>
        <v>#VALUE!</v>
      </c>
      <c r="T237" s="47" t="e" vm="1">
        <f t="shared" si="42"/>
        <v>#VALUE!</v>
      </c>
      <c r="U237" t="e" vm="1">
        <f t="shared" si="43"/>
        <v>#VALUE!</v>
      </c>
    </row>
    <row r="238" spans="1:21">
      <c r="A238">
        <v>228</v>
      </c>
      <c r="C238" t="e" vm="2">
        <f>[1]!GenLognormal($C$9,$C$10)</f>
        <v>#VALUE!</v>
      </c>
      <c r="D238" t="e" vm="2">
        <f>[1]!GenLognormal($D$9,$D$10)</f>
        <v>#VALUE!</v>
      </c>
      <c r="E238" t="e" vm="2">
        <f>[1]!genNormal($E$9,$E$10)</f>
        <v>#VALUE!</v>
      </c>
      <c r="F238" t="e" vm="1">
        <f t="shared" si="33"/>
        <v>#VALUE!</v>
      </c>
      <c r="G238" t="e" vm="2">
        <f>[1]!GenLognormal($G$9,$G$10)</f>
        <v>#VALUE!</v>
      </c>
      <c r="H238" t="e" vm="2">
        <f>[1]!genBinomial(1,0.593)</f>
        <v>#VALUE!</v>
      </c>
      <c r="I238" s="13" t="e" vm="1">
        <f t="shared" si="44"/>
        <v>#VALUE!</v>
      </c>
      <c r="J238" t="e" vm="2">
        <f>[1]!genUniform($J$9,$J$10)</f>
        <v>#VALUE!</v>
      </c>
      <c r="K238" t="e" vm="1">
        <f t="shared" si="35"/>
        <v>#VALUE!</v>
      </c>
      <c r="L238" s="47" t="e" vm="1">
        <f t="shared" si="36"/>
        <v>#VALUE!</v>
      </c>
      <c r="M238" t="e" vm="1">
        <f t="shared" si="37"/>
        <v>#VALUE!</v>
      </c>
      <c r="N238" t="e" vm="2">
        <f>[1]!genUniform($N$9,$N$10)</f>
        <v>#VALUE!</v>
      </c>
      <c r="O238" t="e" vm="1">
        <f t="shared" si="38"/>
        <v>#VALUE!</v>
      </c>
      <c r="P238" s="47" t="e" vm="1">
        <f t="shared" si="39"/>
        <v>#VALUE!</v>
      </c>
      <c r="Q238" t="e" vm="1">
        <f t="shared" si="40"/>
        <v>#VALUE!</v>
      </c>
      <c r="R238" t="e" vm="2">
        <f>[1]!genUniform($R$9,$R$10)</f>
        <v>#VALUE!</v>
      </c>
      <c r="S238" t="e" vm="1">
        <f t="shared" si="41"/>
        <v>#VALUE!</v>
      </c>
      <c r="T238" s="47" t="e" vm="1">
        <f t="shared" si="42"/>
        <v>#VALUE!</v>
      </c>
      <c r="U238" t="e" vm="1">
        <f t="shared" si="43"/>
        <v>#VALUE!</v>
      </c>
    </row>
    <row r="239" spans="1:21">
      <c r="A239">
        <v>229</v>
      </c>
      <c r="C239" t="e" vm="2">
        <f>[1]!GenLognormal($C$9,$C$10)</f>
        <v>#VALUE!</v>
      </c>
      <c r="D239" t="e" vm="2">
        <f>[1]!GenLognormal($D$9,$D$10)</f>
        <v>#VALUE!</v>
      </c>
      <c r="E239" t="e" vm="2">
        <f>[1]!genNormal($E$9,$E$10)</f>
        <v>#VALUE!</v>
      </c>
      <c r="F239" t="e" vm="1">
        <f t="shared" si="33"/>
        <v>#VALUE!</v>
      </c>
      <c r="G239" t="e" vm="2">
        <f>[1]!GenLognormal($G$9,$G$10)</f>
        <v>#VALUE!</v>
      </c>
      <c r="H239" t="e" vm="2">
        <f>[1]!genBinomial(1,0.593)</f>
        <v>#VALUE!</v>
      </c>
      <c r="I239" s="13" t="e" vm="1">
        <f t="shared" si="44"/>
        <v>#VALUE!</v>
      </c>
      <c r="J239" t="e" vm="2">
        <f>[1]!genUniform($J$9,$J$10)</f>
        <v>#VALUE!</v>
      </c>
      <c r="K239" t="e" vm="1">
        <f t="shared" si="35"/>
        <v>#VALUE!</v>
      </c>
      <c r="L239" s="47" t="e" vm="1">
        <f t="shared" si="36"/>
        <v>#VALUE!</v>
      </c>
      <c r="M239" t="e" vm="1">
        <f t="shared" si="37"/>
        <v>#VALUE!</v>
      </c>
      <c r="N239" t="e" vm="2">
        <f>[1]!genUniform($N$9,$N$10)</f>
        <v>#VALUE!</v>
      </c>
      <c r="O239" t="e" vm="1">
        <f t="shared" si="38"/>
        <v>#VALUE!</v>
      </c>
      <c r="P239" s="47" t="e" vm="1">
        <f t="shared" si="39"/>
        <v>#VALUE!</v>
      </c>
      <c r="Q239" t="e" vm="1">
        <f t="shared" si="40"/>
        <v>#VALUE!</v>
      </c>
      <c r="R239" t="e" vm="2">
        <f>[1]!genUniform($R$9,$R$10)</f>
        <v>#VALUE!</v>
      </c>
      <c r="S239" t="e" vm="1">
        <f t="shared" si="41"/>
        <v>#VALUE!</v>
      </c>
      <c r="T239" s="47" t="e" vm="1">
        <f t="shared" si="42"/>
        <v>#VALUE!</v>
      </c>
      <c r="U239" t="e" vm="1">
        <f t="shared" si="43"/>
        <v>#VALUE!</v>
      </c>
    </row>
    <row r="240" spans="1:21">
      <c r="A240">
        <v>230</v>
      </c>
      <c r="C240" t="e" vm="2">
        <f>[1]!GenLognormal($C$9,$C$10)</f>
        <v>#VALUE!</v>
      </c>
      <c r="D240" t="e" vm="2">
        <f>[1]!GenLognormal($D$9,$D$10)</f>
        <v>#VALUE!</v>
      </c>
      <c r="E240" t="e" vm="2">
        <f>[1]!genNormal($E$9,$E$10)</f>
        <v>#VALUE!</v>
      </c>
      <c r="F240" t="e" vm="1">
        <f t="shared" si="33"/>
        <v>#VALUE!</v>
      </c>
      <c r="G240" t="e" vm="2">
        <f>[1]!GenLognormal($G$9,$G$10)</f>
        <v>#VALUE!</v>
      </c>
      <c r="H240" t="e" vm="2">
        <f>[1]!genBinomial(1,0.593)</f>
        <v>#VALUE!</v>
      </c>
      <c r="I240" s="13" t="e" vm="1">
        <f t="shared" si="44"/>
        <v>#VALUE!</v>
      </c>
      <c r="J240" t="e" vm="2">
        <f>[1]!genUniform($J$9,$J$10)</f>
        <v>#VALUE!</v>
      </c>
      <c r="K240" t="e" vm="1">
        <f t="shared" si="35"/>
        <v>#VALUE!</v>
      </c>
      <c r="L240" s="47" t="e" vm="1">
        <f t="shared" si="36"/>
        <v>#VALUE!</v>
      </c>
      <c r="M240" t="e" vm="1">
        <f t="shared" si="37"/>
        <v>#VALUE!</v>
      </c>
      <c r="N240" t="e" vm="2">
        <f>[1]!genUniform($N$9,$N$10)</f>
        <v>#VALUE!</v>
      </c>
      <c r="O240" t="e" vm="1">
        <f t="shared" si="38"/>
        <v>#VALUE!</v>
      </c>
      <c r="P240" s="47" t="e" vm="1">
        <f t="shared" si="39"/>
        <v>#VALUE!</v>
      </c>
      <c r="Q240" t="e" vm="1">
        <f t="shared" si="40"/>
        <v>#VALUE!</v>
      </c>
      <c r="R240" t="e" vm="2">
        <f>[1]!genUniform($R$9,$R$10)</f>
        <v>#VALUE!</v>
      </c>
      <c r="S240" t="e" vm="1">
        <f t="shared" si="41"/>
        <v>#VALUE!</v>
      </c>
      <c r="T240" s="47" t="e" vm="1">
        <f t="shared" si="42"/>
        <v>#VALUE!</v>
      </c>
      <c r="U240" t="e" vm="1">
        <f t="shared" si="43"/>
        <v>#VALUE!</v>
      </c>
    </row>
    <row r="241" spans="1:21">
      <c r="A241">
        <v>231</v>
      </c>
      <c r="C241" t="e" vm="2">
        <f>[1]!GenLognormal($C$9,$C$10)</f>
        <v>#VALUE!</v>
      </c>
      <c r="D241" t="e" vm="2">
        <f>[1]!GenLognormal($D$9,$D$10)</f>
        <v>#VALUE!</v>
      </c>
      <c r="E241" t="e" vm="2">
        <f>[1]!genNormal($E$9,$E$10)</f>
        <v>#VALUE!</v>
      </c>
      <c r="F241" t="e" vm="1">
        <f t="shared" si="33"/>
        <v>#VALUE!</v>
      </c>
      <c r="G241" t="e" vm="2">
        <f>[1]!GenLognormal($G$9,$G$10)</f>
        <v>#VALUE!</v>
      </c>
      <c r="H241" t="e" vm="2">
        <f>[1]!genBinomial(1,0.593)</f>
        <v>#VALUE!</v>
      </c>
      <c r="I241" s="13" t="e" vm="1">
        <f t="shared" si="44"/>
        <v>#VALUE!</v>
      </c>
      <c r="J241" t="e" vm="2">
        <f>[1]!genUniform($J$9,$J$10)</f>
        <v>#VALUE!</v>
      </c>
      <c r="K241" t="e" vm="1">
        <f t="shared" si="35"/>
        <v>#VALUE!</v>
      </c>
      <c r="L241" s="47" t="e" vm="1">
        <f t="shared" si="36"/>
        <v>#VALUE!</v>
      </c>
      <c r="M241" t="e" vm="1">
        <f t="shared" si="37"/>
        <v>#VALUE!</v>
      </c>
      <c r="N241" t="e" vm="2">
        <f>[1]!genUniform($N$9,$N$10)</f>
        <v>#VALUE!</v>
      </c>
      <c r="O241" t="e" vm="1">
        <f t="shared" si="38"/>
        <v>#VALUE!</v>
      </c>
      <c r="P241" s="47" t="e" vm="1">
        <f t="shared" si="39"/>
        <v>#VALUE!</v>
      </c>
      <c r="Q241" t="e" vm="1">
        <f t="shared" si="40"/>
        <v>#VALUE!</v>
      </c>
      <c r="R241" t="e" vm="2">
        <f>[1]!genUniform($R$9,$R$10)</f>
        <v>#VALUE!</v>
      </c>
      <c r="S241" t="e" vm="1">
        <f t="shared" si="41"/>
        <v>#VALUE!</v>
      </c>
      <c r="T241" s="47" t="e" vm="1">
        <f t="shared" si="42"/>
        <v>#VALUE!</v>
      </c>
      <c r="U241" t="e" vm="1">
        <f t="shared" si="43"/>
        <v>#VALUE!</v>
      </c>
    </row>
    <row r="242" spans="1:21">
      <c r="A242">
        <v>232</v>
      </c>
      <c r="C242" t="e" vm="2">
        <f>[1]!GenLognormal($C$9,$C$10)</f>
        <v>#VALUE!</v>
      </c>
      <c r="D242" t="e" vm="2">
        <f>[1]!GenLognormal($D$9,$D$10)</f>
        <v>#VALUE!</v>
      </c>
      <c r="E242" t="e" vm="2">
        <f>[1]!genNormal($E$9,$E$10)</f>
        <v>#VALUE!</v>
      </c>
      <c r="F242" t="e" vm="1">
        <f t="shared" si="33"/>
        <v>#VALUE!</v>
      </c>
      <c r="G242" t="e" vm="2">
        <f>[1]!GenLognormal($G$9,$G$10)</f>
        <v>#VALUE!</v>
      </c>
      <c r="H242" t="e" vm="2">
        <f>[1]!genBinomial(1,0.593)</f>
        <v>#VALUE!</v>
      </c>
      <c r="I242" s="13" t="e" vm="1">
        <f t="shared" si="44"/>
        <v>#VALUE!</v>
      </c>
      <c r="J242" t="e" vm="2">
        <f>[1]!genUniform($J$9,$J$10)</f>
        <v>#VALUE!</v>
      </c>
      <c r="K242" t="e" vm="1">
        <f t="shared" si="35"/>
        <v>#VALUE!</v>
      </c>
      <c r="L242" s="47" t="e" vm="1">
        <f t="shared" si="36"/>
        <v>#VALUE!</v>
      </c>
      <c r="M242" t="e" vm="1">
        <f t="shared" si="37"/>
        <v>#VALUE!</v>
      </c>
      <c r="N242" t="e" vm="2">
        <f>[1]!genUniform($N$9,$N$10)</f>
        <v>#VALUE!</v>
      </c>
      <c r="O242" t="e" vm="1">
        <f t="shared" si="38"/>
        <v>#VALUE!</v>
      </c>
      <c r="P242" s="47" t="e" vm="1">
        <f t="shared" si="39"/>
        <v>#VALUE!</v>
      </c>
      <c r="Q242" t="e" vm="1">
        <f t="shared" si="40"/>
        <v>#VALUE!</v>
      </c>
      <c r="R242" t="e" vm="2">
        <f>[1]!genUniform($R$9,$R$10)</f>
        <v>#VALUE!</v>
      </c>
      <c r="S242" t="e" vm="1">
        <f t="shared" si="41"/>
        <v>#VALUE!</v>
      </c>
      <c r="T242" s="47" t="e" vm="1">
        <f t="shared" si="42"/>
        <v>#VALUE!</v>
      </c>
      <c r="U242" t="e" vm="1">
        <f t="shared" si="43"/>
        <v>#VALUE!</v>
      </c>
    </row>
    <row r="243" spans="1:21">
      <c r="A243">
        <v>233</v>
      </c>
      <c r="C243" t="e" vm="2">
        <f>[1]!GenLognormal($C$9,$C$10)</f>
        <v>#VALUE!</v>
      </c>
      <c r="D243" t="e" vm="2">
        <f>[1]!GenLognormal($D$9,$D$10)</f>
        <v>#VALUE!</v>
      </c>
      <c r="E243" t="e" vm="2">
        <f>[1]!genNormal($E$9,$E$10)</f>
        <v>#VALUE!</v>
      </c>
      <c r="F243" t="e" vm="1">
        <f t="shared" si="33"/>
        <v>#VALUE!</v>
      </c>
      <c r="G243" t="e" vm="2">
        <f>[1]!GenLognormal($G$9,$G$10)</f>
        <v>#VALUE!</v>
      </c>
      <c r="H243" t="e" vm="2">
        <f>[1]!genBinomial(1,0.593)</f>
        <v>#VALUE!</v>
      </c>
      <c r="I243" s="13" t="e" vm="1">
        <f t="shared" si="44"/>
        <v>#VALUE!</v>
      </c>
      <c r="J243" t="e" vm="2">
        <f>[1]!genUniform($J$9,$J$10)</f>
        <v>#VALUE!</v>
      </c>
      <c r="K243" t="e" vm="1">
        <f t="shared" si="35"/>
        <v>#VALUE!</v>
      </c>
      <c r="L243" s="47" t="e" vm="1">
        <f t="shared" si="36"/>
        <v>#VALUE!</v>
      </c>
      <c r="M243" t="e" vm="1">
        <f t="shared" si="37"/>
        <v>#VALUE!</v>
      </c>
      <c r="N243" t="e" vm="2">
        <f>[1]!genUniform($N$9,$N$10)</f>
        <v>#VALUE!</v>
      </c>
      <c r="O243" t="e" vm="1">
        <f t="shared" si="38"/>
        <v>#VALUE!</v>
      </c>
      <c r="P243" s="47" t="e" vm="1">
        <f t="shared" si="39"/>
        <v>#VALUE!</v>
      </c>
      <c r="Q243" t="e" vm="1">
        <f t="shared" si="40"/>
        <v>#VALUE!</v>
      </c>
      <c r="R243" t="e" vm="2">
        <f>[1]!genUniform($R$9,$R$10)</f>
        <v>#VALUE!</v>
      </c>
      <c r="S243" t="e" vm="1">
        <f t="shared" si="41"/>
        <v>#VALUE!</v>
      </c>
      <c r="T243" s="47" t="e" vm="1">
        <f t="shared" si="42"/>
        <v>#VALUE!</v>
      </c>
      <c r="U243" t="e" vm="1">
        <f t="shared" si="43"/>
        <v>#VALUE!</v>
      </c>
    </row>
    <row r="244" spans="1:21">
      <c r="A244">
        <v>234</v>
      </c>
      <c r="C244" t="e" vm="2">
        <f>[1]!GenLognormal($C$9,$C$10)</f>
        <v>#VALUE!</v>
      </c>
      <c r="D244" t="e" vm="2">
        <f>[1]!GenLognormal($D$9,$D$10)</f>
        <v>#VALUE!</v>
      </c>
      <c r="E244" t="e" vm="2">
        <f>[1]!genNormal($E$9,$E$10)</f>
        <v>#VALUE!</v>
      </c>
      <c r="F244" t="e" vm="1">
        <f t="shared" si="33"/>
        <v>#VALUE!</v>
      </c>
      <c r="G244" t="e" vm="2">
        <f>[1]!GenLognormal($G$9,$G$10)</f>
        <v>#VALUE!</v>
      </c>
      <c r="H244" t="e" vm="2">
        <f>[1]!genBinomial(1,0.593)</f>
        <v>#VALUE!</v>
      </c>
      <c r="I244" s="13" t="e" vm="1">
        <f t="shared" si="44"/>
        <v>#VALUE!</v>
      </c>
      <c r="J244" t="e" vm="2">
        <f>[1]!genUniform($J$9,$J$10)</f>
        <v>#VALUE!</v>
      </c>
      <c r="K244" t="e" vm="1">
        <f t="shared" si="35"/>
        <v>#VALUE!</v>
      </c>
      <c r="L244" s="47" t="e" vm="1">
        <f t="shared" si="36"/>
        <v>#VALUE!</v>
      </c>
      <c r="M244" t="e" vm="1">
        <f t="shared" si="37"/>
        <v>#VALUE!</v>
      </c>
      <c r="N244" t="e" vm="2">
        <f>[1]!genUniform($N$9,$N$10)</f>
        <v>#VALUE!</v>
      </c>
      <c r="O244" t="e" vm="1">
        <f t="shared" si="38"/>
        <v>#VALUE!</v>
      </c>
      <c r="P244" s="47" t="e" vm="1">
        <f t="shared" si="39"/>
        <v>#VALUE!</v>
      </c>
      <c r="Q244" t="e" vm="1">
        <f t="shared" si="40"/>
        <v>#VALUE!</v>
      </c>
      <c r="R244" t="e" vm="2">
        <f>[1]!genUniform($R$9,$R$10)</f>
        <v>#VALUE!</v>
      </c>
      <c r="S244" t="e" vm="1">
        <f t="shared" si="41"/>
        <v>#VALUE!</v>
      </c>
      <c r="T244" s="47" t="e" vm="1">
        <f t="shared" si="42"/>
        <v>#VALUE!</v>
      </c>
      <c r="U244" t="e" vm="1">
        <f t="shared" si="43"/>
        <v>#VALUE!</v>
      </c>
    </row>
    <row r="245" spans="1:21">
      <c r="A245">
        <v>235</v>
      </c>
      <c r="C245" t="e" vm="2">
        <f>[1]!GenLognormal($C$9,$C$10)</f>
        <v>#VALUE!</v>
      </c>
      <c r="D245" t="e" vm="2">
        <f>[1]!GenLognormal($D$9,$D$10)</f>
        <v>#VALUE!</v>
      </c>
      <c r="E245" t="e" vm="2">
        <f>[1]!genNormal($E$9,$E$10)</f>
        <v>#VALUE!</v>
      </c>
      <c r="F245" t="e" vm="1">
        <f t="shared" si="33"/>
        <v>#VALUE!</v>
      </c>
      <c r="G245" t="e" vm="2">
        <f>[1]!GenLognormal($G$9,$G$10)</f>
        <v>#VALUE!</v>
      </c>
      <c r="H245" t="e" vm="2">
        <f>[1]!genBinomial(1,0.593)</f>
        <v>#VALUE!</v>
      </c>
      <c r="I245" s="13" t="e" vm="1">
        <f t="shared" si="44"/>
        <v>#VALUE!</v>
      </c>
      <c r="J245" t="e" vm="2">
        <f>[1]!genUniform($J$9,$J$10)</f>
        <v>#VALUE!</v>
      </c>
      <c r="K245" t="e" vm="1">
        <f t="shared" si="35"/>
        <v>#VALUE!</v>
      </c>
      <c r="L245" s="47" t="e" vm="1">
        <f t="shared" si="36"/>
        <v>#VALUE!</v>
      </c>
      <c r="M245" t="e" vm="1">
        <f t="shared" si="37"/>
        <v>#VALUE!</v>
      </c>
      <c r="N245" t="e" vm="2">
        <f>[1]!genUniform($N$9,$N$10)</f>
        <v>#VALUE!</v>
      </c>
      <c r="O245" t="e" vm="1">
        <f t="shared" si="38"/>
        <v>#VALUE!</v>
      </c>
      <c r="P245" s="47" t="e" vm="1">
        <f t="shared" si="39"/>
        <v>#VALUE!</v>
      </c>
      <c r="Q245" t="e" vm="1">
        <f t="shared" si="40"/>
        <v>#VALUE!</v>
      </c>
      <c r="R245" t="e" vm="2">
        <f>[1]!genUniform($R$9,$R$10)</f>
        <v>#VALUE!</v>
      </c>
      <c r="S245" t="e" vm="1">
        <f t="shared" si="41"/>
        <v>#VALUE!</v>
      </c>
      <c r="T245" s="47" t="e" vm="1">
        <f t="shared" si="42"/>
        <v>#VALUE!</v>
      </c>
      <c r="U245" t="e" vm="1">
        <f t="shared" si="43"/>
        <v>#VALUE!</v>
      </c>
    </row>
    <row r="246" spans="1:21">
      <c r="A246">
        <v>236</v>
      </c>
      <c r="C246" t="e" vm="2">
        <f>[1]!GenLognormal($C$9,$C$10)</f>
        <v>#VALUE!</v>
      </c>
      <c r="D246" t="e" vm="2">
        <f>[1]!GenLognormal($D$9,$D$10)</f>
        <v>#VALUE!</v>
      </c>
      <c r="E246" t="e" vm="2">
        <f>[1]!genNormal($E$9,$E$10)</f>
        <v>#VALUE!</v>
      </c>
      <c r="F246" t="e" vm="1">
        <f t="shared" si="33"/>
        <v>#VALUE!</v>
      </c>
      <c r="G246" t="e" vm="2">
        <f>[1]!GenLognormal($G$9,$G$10)</f>
        <v>#VALUE!</v>
      </c>
      <c r="H246" t="e" vm="2">
        <f>[1]!genBinomial(1,0.593)</f>
        <v>#VALUE!</v>
      </c>
      <c r="I246" s="13" t="e" vm="1">
        <f t="shared" si="44"/>
        <v>#VALUE!</v>
      </c>
      <c r="J246" t="e" vm="2">
        <f>[1]!genUniform($J$9,$J$10)</f>
        <v>#VALUE!</v>
      </c>
      <c r="K246" t="e" vm="1">
        <f t="shared" si="35"/>
        <v>#VALUE!</v>
      </c>
      <c r="L246" s="47" t="e" vm="1">
        <f t="shared" si="36"/>
        <v>#VALUE!</v>
      </c>
      <c r="M246" t="e" vm="1">
        <f t="shared" si="37"/>
        <v>#VALUE!</v>
      </c>
      <c r="N246" t="e" vm="2">
        <f>[1]!genUniform($N$9,$N$10)</f>
        <v>#VALUE!</v>
      </c>
      <c r="O246" t="e" vm="1">
        <f t="shared" si="38"/>
        <v>#VALUE!</v>
      </c>
      <c r="P246" s="47" t="e" vm="1">
        <f t="shared" si="39"/>
        <v>#VALUE!</v>
      </c>
      <c r="Q246" t="e" vm="1">
        <f t="shared" si="40"/>
        <v>#VALUE!</v>
      </c>
      <c r="R246" t="e" vm="2">
        <f>[1]!genUniform($R$9,$R$10)</f>
        <v>#VALUE!</v>
      </c>
      <c r="S246" t="e" vm="1">
        <f t="shared" si="41"/>
        <v>#VALUE!</v>
      </c>
      <c r="T246" s="47" t="e" vm="1">
        <f t="shared" si="42"/>
        <v>#VALUE!</v>
      </c>
      <c r="U246" t="e" vm="1">
        <f t="shared" si="43"/>
        <v>#VALUE!</v>
      </c>
    </row>
    <row r="247" spans="1:21">
      <c r="A247">
        <v>237</v>
      </c>
      <c r="C247" t="e" vm="2">
        <f>[1]!GenLognormal($C$9,$C$10)</f>
        <v>#VALUE!</v>
      </c>
      <c r="D247" t="e" vm="2">
        <f>[1]!GenLognormal($D$9,$D$10)</f>
        <v>#VALUE!</v>
      </c>
      <c r="E247" t="e" vm="2">
        <f>[1]!genNormal($E$9,$E$10)</f>
        <v>#VALUE!</v>
      </c>
      <c r="F247" t="e" vm="1">
        <f t="shared" si="33"/>
        <v>#VALUE!</v>
      </c>
      <c r="G247" t="e" vm="2">
        <f>[1]!GenLognormal($G$9,$G$10)</f>
        <v>#VALUE!</v>
      </c>
      <c r="H247" t="e" vm="2">
        <f>[1]!genBinomial(1,0.593)</f>
        <v>#VALUE!</v>
      </c>
      <c r="I247" s="13" t="e" vm="1">
        <f t="shared" si="44"/>
        <v>#VALUE!</v>
      </c>
      <c r="J247" t="e" vm="2">
        <f>[1]!genUniform($J$9,$J$10)</f>
        <v>#VALUE!</v>
      </c>
      <c r="K247" t="e" vm="1">
        <f t="shared" si="35"/>
        <v>#VALUE!</v>
      </c>
      <c r="L247" s="47" t="e" vm="1">
        <f t="shared" si="36"/>
        <v>#VALUE!</v>
      </c>
      <c r="M247" t="e" vm="1">
        <f t="shared" si="37"/>
        <v>#VALUE!</v>
      </c>
      <c r="N247" t="e" vm="2">
        <f>[1]!genUniform($N$9,$N$10)</f>
        <v>#VALUE!</v>
      </c>
      <c r="O247" t="e" vm="1">
        <f t="shared" si="38"/>
        <v>#VALUE!</v>
      </c>
      <c r="P247" s="47" t="e" vm="1">
        <f t="shared" si="39"/>
        <v>#VALUE!</v>
      </c>
      <c r="Q247" t="e" vm="1">
        <f t="shared" si="40"/>
        <v>#VALUE!</v>
      </c>
      <c r="R247" t="e" vm="2">
        <f>[1]!genUniform($R$9,$R$10)</f>
        <v>#VALUE!</v>
      </c>
      <c r="S247" t="e" vm="1">
        <f t="shared" si="41"/>
        <v>#VALUE!</v>
      </c>
      <c r="T247" s="47" t="e" vm="1">
        <f t="shared" si="42"/>
        <v>#VALUE!</v>
      </c>
      <c r="U247" t="e" vm="1">
        <f t="shared" si="43"/>
        <v>#VALUE!</v>
      </c>
    </row>
    <row r="248" spans="1:21">
      <c r="A248">
        <v>238</v>
      </c>
      <c r="C248" t="e" vm="2">
        <f>[1]!GenLognormal($C$9,$C$10)</f>
        <v>#VALUE!</v>
      </c>
      <c r="D248" t="e" vm="2">
        <f>[1]!GenLognormal($D$9,$D$10)</f>
        <v>#VALUE!</v>
      </c>
      <c r="E248" t="e" vm="2">
        <f>[1]!genNormal($E$9,$E$10)</f>
        <v>#VALUE!</v>
      </c>
      <c r="F248" t="e" vm="1">
        <f t="shared" si="33"/>
        <v>#VALUE!</v>
      </c>
      <c r="G248" t="e" vm="2">
        <f>[1]!GenLognormal($G$9,$G$10)</f>
        <v>#VALUE!</v>
      </c>
      <c r="H248" t="e" vm="2">
        <f>[1]!genBinomial(1,0.593)</f>
        <v>#VALUE!</v>
      </c>
      <c r="I248" s="13" t="e" vm="1">
        <f t="shared" si="44"/>
        <v>#VALUE!</v>
      </c>
      <c r="J248" t="e" vm="2">
        <f>[1]!genUniform($J$9,$J$10)</f>
        <v>#VALUE!</v>
      </c>
      <c r="K248" t="e" vm="1">
        <f t="shared" si="35"/>
        <v>#VALUE!</v>
      </c>
      <c r="L248" s="47" t="e" vm="1">
        <f t="shared" si="36"/>
        <v>#VALUE!</v>
      </c>
      <c r="M248" t="e" vm="1">
        <f t="shared" si="37"/>
        <v>#VALUE!</v>
      </c>
      <c r="N248" t="e" vm="2">
        <f>[1]!genUniform($N$9,$N$10)</f>
        <v>#VALUE!</v>
      </c>
      <c r="O248" t="e" vm="1">
        <f t="shared" si="38"/>
        <v>#VALUE!</v>
      </c>
      <c r="P248" s="47" t="e" vm="1">
        <f t="shared" si="39"/>
        <v>#VALUE!</v>
      </c>
      <c r="Q248" t="e" vm="1">
        <f t="shared" si="40"/>
        <v>#VALUE!</v>
      </c>
      <c r="R248" t="e" vm="2">
        <f>[1]!genUniform($R$9,$R$10)</f>
        <v>#VALUE!</v>
      </c>
      <c r="S248" t="e" vm="1">
        <f t="shared" si="41"/>
        <v>#VALUE!</v>
      </c>
      <c r="T248" s="47" t="e" vm="1">
        <f t="shared" si="42"/>
        <v>#VALUE!</v>
      </c>
      <c r="U248" t="e" vm="1">
        <f t="shared" si="43"/>
        <v>#VALUE!</v>
      </c>
    </row>
    <row r="249" spans="1:21">
      <c r="A249">
        <v>239</v>
      </c>
      <c r="C249" t="e" vm="2">
        <f>[1]!GenLognormal($C$9,$C$10)</f>
        <v>#VALUE!</v>
      </c>
      <c r="D249" t="e" vm="2">
        <f>[1]!GenLognormal($D$9,$D$10)</f>
        <v>#VALUE!</v>
      </c>
      <c r="E249" t="e" vm="2">
        <f>[1]!genNormal($E$9,$E$10)</f>
        <v>#VALUE!</v>
      </c>
      <c r="F249" t="e" vm="1">
        <f t="shared" si="33"/>
        <v>#VALUE!</v>
      </c>
      <c r="G249" t="e" vm="2">
        <f>[1]!GenLognormal($G$9,$G$10)</f>
        <v>#VALUE!</v>
      </c>
      <c r="H249" t="e" vm="2">
        <f>[1]!genBinomial(1,0.593)</f>
        <v>#VALUE!</v>
      </c>
      <c r="I249" s="13" t="e" vm="1">
        <f t="shared" si="44"/>
        <v>#VALUE!</v>
      </c>
      <c r="J249" t="e" vm="2">
        <f>[1]!genUniform($J$9,$J$10)</f>
        <v>#VALUE!</v>
      </c>
      <c r="K249" t="e" vm="1">
        <f t="shared" si="35"/>
        <v>#VALUE!</v>
      </c>
      <c r="L249" s="47" t="e" vm="1">
        <f t="shared" si="36"/>
        <v>#VALUE!</v>
      </c>
      <c r="M249" t="e" vm="1">
        <f t="shared" si="37"/>
        <v>#VALUE!</v>
      </c>
      <c r="N249" t="e" vm="2">
        <f>[1]!genUniform($N$9,$N$10)</f>
        <v>#VALUE!</v>
      </c>
      <c r="O249" t="e" vm="1">
        <f t="shared" si="38"/>
        <v>#VALUE!</v>
      </c>
      <c r="P249" s="47" t="e" vm="1">
        <f t="shared" si="39"/>
        <v>#VALUE!</v>
      </c>
      <c r="Q249" t="e" vm="1">
        <f t="shared" si="40"/>
        <v>#VALUE!</v>
      </c>
      <c r="R249" t="e" vm="2">
        <f>[1]!genUniform($R$9,$R$10)</f>
        <v>#VALUE!</v>
      </c>
      <c r="S249" t="e" vm="1">
        <f t="shared" si="41"/>
        <v>#VALUE!</v>
      </c>
      <c r="T249" s="47" t="e" vm="1">
        <f t="shared" si="42"/>
        <v>#VALUE!</v>
      </c>
      <c r="U249" t="e" vm="1">
        <f t="shared" si="43"/>
        <v>#VALUE!</v>
      </c>
    </row>
    <row r="250" spans="1:21">
      <c r="A250">
        <v>240</v>
      </c>
      <c r="C250" t="e" vm="2">
        <f>[1]!GenLognormal($C$9,$C$10)</f>
        <v>#VALUE!</v>
      </c>
      <c r="D250" t="e" vm="2">
        <f>[1]!GenLognormal($D$9,$D$10)</f>
        <v>#VALUE!</v>
      </c>
      <c r="E250" t="e" vm="2">
        <f>[1]!genNormal($E$9,$E$10)</f>
        <v>#VALUE!</v>
      </c>
      <c r="F250" t="e" vm="1">
        <f t="shared" si="33"/>
        <v>#VALUE!</v>
      </c>
      <c r="G250" t="e" vm="2">
        <f>[1]!GenLognormal($G$9,$G$10)</f>
        <v>#VALUE!</v>
      </c>
      <c r="H250" t="e" vm="2">
        <f>[1]!genBinomial(1,0.593)</f>
        <v>#VALUE!</v>
      </c>
      <c r="I250" s="13" t="e" vm="1">
        <f t="shared" si="44"/>
        <v>#VALUE!</v>
      </c>
      <c r="J250" t="e" vm="2">
        <f>[1]!genUniform($J$9,$J$10)</f>
        <v>#VALUE!</v>
      </c>
      <c r="K250" t="e" vm="1">
        <f t="shared" si="35"/>
        <v>#VALUE!</v>
      </c>
      <c r="L250" s="47" t="e" vm="1">
        <f t="shared" si="36"/>
        <v>#VALUE!</v>
      </c>
      <c r="M250" t="e" vm="1">
        <f t="shared" si="37"/>
        <v>#VALUE!</v>
      </c>
      <c r="N250" t="e" vm="2">
        <f>[1]!genUniform($N$9,$N$10)</f>
        <v>#VALUE!</v>
      </c>
      <c r="O250" t="e" vm="1">
        <f t="shared" si="38"/>
        <v>#VALUE!</v>
      </c>
      <c r="P250" s="47" t="e" vm="1">
        <f t="shared" si="39"/>
        <v>#VALUE!</v>
      </c>
      <c r="Q250" t="e" vm="1">
        <f t="shared" si="40"/>
        <v>#VALUE!</v>
      </c>
      <c r="R250" t="e" vm="2">
        <f>[1]!genUniform($R$9,$R$10)</f>
        <v>#VALUE!</v>
      </c>
      <c r="S250" t="e" vm="1">
        <f t="shared" si="41"/>
        <v>#VALUE!</v>
      </c>
      <c r="T250" s="47" t="e" vm="1">
        <f t="shared" si="42"/>
        <v>#VALUE!</v>
      </c>
      <c r="U250" t="e" vm="1">
        <f t="shared" si="43"/>
        <v>#VALUE!</v>
      </c>
    </row>
    <row r="251" spans="1:21">
      <c r="A251">
        <v>241</v>
      </c>
      <c r="C251" t="e" vm="2">
        <f>[1]!GenLognormal($C$9,$C$10)</f>
        <v>#VALUE!</v>
      </c>
      <c r="D251" t="e" vm="2">
        <f>[1]!GenLognormal($D$9,$D$10)</f>
        <v>#VALUE!</v>
      </c>
      <c r="E251" t="e" vm="2">
        <f>[1]!genNormal($E$9,$E$10)</f>
        <v>#VALUE!</v>
      </c>
      <c r="F251" t="e" vm="1">
        <f t="shared" si="33"/>
        <v>#VALUE!</v>
      </c>
      <c r="G251" t="e" vm="2">
        <f>[1]!GenLognormal($G$9,$G$10)</f>
        <v>#VALUE!</v>
      </c>
      <c r="H251" t="e" vm="2">
        <f>[1]!genBinomial(1,0.593)</f>
        <v>#VALUE!</v>
      </c>
      <c r="I251" s="13" t="e" vm="1">
        <f t="shared" si="44"/>
        <v>#VALUE!</v>
      </c>
      <c r="J251" t="e" vm="2">
        <f>[1]!genUniform($J$9,$J$10)</f>
        <v>#VALUE!</v>
      </c>
      <c r="K251" t="e" vm="1">
        <f t="shared" si="35"/>
        <v>#VALUE!</v>
      </c>
      <c r="L251" s="47" t="e" vm="1">
        <f t="shared" si="36"/>
        <v>#VALUE!</v>
      </c>
      <c r="M251" t="e" vm="1">
        <f t="shared" si="37"/>
        <v>#VALUE!</v>
      </c>
      <c r="N251" t="e" vm="2">
        <f>[1]!genUniform($N$9,$N$10)</f>
        <v>#VALUE!</v>
      </c>
      <c r="O251" t="e" vm="1">
        <f t="shared" si="38"/>
        <v>#VALUE!</v>
      </c>
      <c r="P251" s="47" t="e" vm="1">
        <f t="shared" si="39"/>
        <v>#VALUE!</v>
      </c>
      <c r="Q251" t="e" vm="1">
        <f t="shared" si="40"/>
        <v>#VALUE!</v>
      </c>
      <c r="R251" t="e" vm="2">
        <f>[1]!genUniform($R$9,$R$10)</f>
        <v>#VALUE!</v>
      </c>
      <c r="S251" t="e" vm="1">
        <f t="shared" si="41"/>
        <v>#VALUE!</v>
      </c>
      <c r="T251" s="47" t="e" vm="1">
        <f t="shared" si="42"/>
        <v>#VALUE!</v>
      </c>
      <c r="U251" t="e" vm="1">
        <f t="shared" si="43"/>
        <v>#VALUE!</v>
      </c>
    </row>
    <row r="252" spans="1:21">
      <c r="A252">
        <v>242</v>
      </c>
      <c r="C252" t="e" vm="2">
        <f>[1]!GenLognormal($C$9,$C$10)</f>
        <v>#VALUE!</v>
      </c>
      <c r="D252" t="e" vm="2">
        <f>[1]!GenLognormal($D$9,$D$10)</f>
        <v>#VALUE!</v>
      </c>
      <c r="E252" t="e" vm="2">
        <f>[1]!genNormal($E$9,$E$10)</f>
        <v>#VALUE!</v>
      </c>
      <c r="F252" t="e" vm="1">
        <f t="shared" si="33"/>
        <v>#VALUE!</v>
      </c>
      <c r="G252" t="e" vm="2">
        <f>[1]!GenLognormal($G$9,$G$10)</f>
        <v>#VALUE!</v>
      </c>
      <c r="H252" t="e" vm="2">
        <f>[1]!genBinomial(1,0.593)</f>
        <v>#VALUE!</v>
      </c>
      <c r="I252" s="13" t="e" vm="1">
        <f t="shared" si="44"/>
        <v>#VALUE!</v>
      </c>
      <c r="J252" t="e" vm="2">
        <f>[1]!genUniform($J$9,$J$10)</f>
        <v>#VALUE!</v>
      </c>
      <c r="K252" t="e" vm="1">
        <f t="shared" si="35"/>
        <v>#VALUE!</v>
      </c>
      <c r="L252" s="47" t="e" vm="1">
        <f t="shared" si="36"/>
        <v>#VALUE!</v>
      </c>
      <c r="M252" t="e" vm="1">
        <f t="shared" si="37"/>
        <v>#VALUE!</v>
      </c>
      <c r="N252" t="e" vm="2">
        <f>[1]!genUniform($N$9,$N$10)</f>
        <v>#VALUE!</v>
      </c>
      <c r="O252" t="e" vm="1">
        <f t="shared" si="38"/>
        <v>#VALUE!</v>
      </c>
      <c r="P252" s="47" t="e" vm="1">
        <f t="shared" si="39"/>
        <v>#VALUE!</v>
      </c>
      <c r="Q252" t="e" vm="1">
        <f t="shared" si="40"/>
        <v>#VALUE!</v>
      </c>
      <c r="R252" t="e" vm="2">
        <f>[1]!genUniform($R$9,$R$10)</f>
        <v>#VALUE!</v>
      </c>
      <c r="S252" t="e" vm="1">
        <f t="shared" si="41"/>
        <v>#VALUE!</v>
      </c>
      <c r="T252" s="47" t="e" vm="1">
        <f t="shared" si="42"/>
        <v>#VALUE!</v>
      </c>
      <c r="U252" t="e" vm="1">
        <f t="shared" si="43"/>
        <v>#VALUE!</v>
      </c>
    </row>
    <row r="253" spans="1:21">
      <c r="A253">
        <v>243</v>
      </c>
      <c r="C253" t="e" vm="2">
        <f>[1]!GenLognormal($C$9,$C$10)</f>
        <v>#VALUE!</v>
      </c>
      <c r="D253" t="e" vm="2">
        <f>[1]!GenLognormal($D$9,$D$10)</f>
        <v>#VALUE!</v>
      </c>
      <c r="E253" t="e" vm="2">
        <f>[1]!genNormal($E$9,$E$10)</f>
        <v>#VALUE!</v>
      </c>
      <c r="F253" t="e" vm="1">
        <f t="shared" si="33"/>
        <v>#VALUE!</v>
      </c>
      <c r="G253" t="e" vm="2">
        <f>[1]!GenLognormal($G$9,$G$10)</f>
        <v>#VALUE!</v>
      </c>
      <c r="H253" t="e" vm="2">
        <f>[1]!genBinomial(1,0.593)</f>
        <v>#VALUE!</v>
      </c>
      <c r="I253" s="13" t="e" vm="1">
        <f t="shared" si="44"/>
        <v>#VALUE!</v>
      </c>
      <c r="J253" t="e" vm="2">
        <f>[1]!genUniform($J$9,$J$10)</f>
        <v>#VALUE!</v>
      </c>
      <c r="K253" t="e" vm="1">
        <f t="shared" si="35"/>
        <v>#VALUE!</v>
      </c>
      <c r="L253" s="47" t="e" vm="1">
        <f t="shared" si="36"/>
        <v>#VALUE!</v>
      </c>
      <c r="M253" t="e" vm="1">
        <f t="shared" si="37"/>
        <v>#VALUE!</v>
      </c>
      <c r="N253" t="e" vm="2">
        <f>[1]!genUniform($N$9,$N$10)</f>
        <v>#VALUE!</v>
      </c>
      <c r="O253" t="e" vm="1">
        <f t="shared" si="38"/>
        <v>#VALUE!</v>
      </c>
      <c r="P253" s="47" t="e" vm="1">
        <f t="shared" si="39"/>
        <v>#VALUE!</v>
      </c>
      <c r="Q253" t="e" vm="1">
        <f t="shared" si="40"/>
        <v>#VALUE!</v>
      </c>
      <c r="R253" t="e" vm="2">
        <f>[1]!genUniform($R$9,$R$10)</f>
        <v>#VALUE!</v>
      </c>
      <c r="S253" t="e" vm="1">
        <f t="shared" si="41"/>
        <v>#VALUE!</v>
      </c>
      <c r="T253" s="47" t="e" vm="1">
        <f t="shared" si="42"/>
        <v>#VALUE!</v>
      </c>
      <c r="U253" t="e" vm="1">
        <f t="shared" si="43"/>
        <v>#VALUE!</v>
      </c>
    </row>
    <row r="254" spans="1:21">
      <c r="A254">
        <v>244</v>
      </c>
      <c r="C254" t="e" vm="2">
        <f>[1]!GenLognormal($C$9,$C$10)</f>
        <v>#VALUE!</v>
      </c>
      <c r="D254" t="e" vm="2">
        <f>[1]!GenLognormal($D$9,$D$10)</f>
        <v>#VALUE!</v>
      </c>
      <c r="E254" t="e" vm="2">
        <f>[1]!genNormal($E$9,$E$10)</f>
        <v>#VALUE!</v>
      </c>
      <c r="F254" t="e" vm="1">
        <f t="shared" si="33"/>
        <v>#VALUE!</v>
      </c>
      <c r="G254" t="e" vm="2">
        <f>[1]!GenLognormal($G$9,$G$10)</f>
        <v>#VALUE!</v>
      </c>
      <c r="H254" t="e" vm="2">
        <f>[1]!genBinomial(1,0.593)</f>
        <v>#VALUE!</v>
      </c>
      <c r="I254" s="13" t="e" vm="1">
        <f t="shared" si="44"/>
        <v>#VALUE!</v>
      </c>
      <c r="J254" t="e" vm="2">
        <f>[1]!genUniform($J$9,$J$10)</f>
        <v>#VALUE!</v>
      </c>
      <c r="K254" t="e" vm="1">
        <f t="shared" si="35"/>
        <v>#VALUE!</v>
      </c>
      <c r="L254" s="47" t="e" vm="1">
        <f t="shared" si="36"/>
        <v>#VALUE!</v>
      </c>
      <c r="M254" t="e" vm="1">
        <f t="shared" si="37"/>
        <v>#VALUE!</v>
      </c>
      <c r="N254" t="e" vm="2">
        <f>[1]!genUniform($N$9,$N$10)</f>
        <v>#VALUE!</v>
      </c>
      <c r="O254" t="e" vm="1">
        <f t="shared" si="38"/>
        <v>#VALUE!</v>
      </c>
      <c r="P254" s="47" t="e" vm="1">
        <f t="shared" si="39"/>
        <v>#VALUE!</v>
      </c>
      <c r="Q254" t="e" vm="1">
        <f t="shared" si="40"/>
        <v>#VALUE!</v>
      </c>
      <c r="R254" t="e" vm="2">
        <f>[1]!genUniform($R$9,$R$10)</f>
        <v>#VALUE!</v>
      </c>
      <c r="S254" t="e" vm="1">
        <f t="shared" si="41"/>
        <v>#VALUE!</v>
      </c>
      <c r="T254" s="47" t="e" vm="1">
        <f t="shared" si="42"/>
        <v>#VALUE!</v>
      </c>
      <c r="U254" t="e" vm="1">
        <f t="shared" si="43"/>
        <v>#VALUE!</v>
      </c>
    </row>
    <row r="255" spans="1:21">
      <c r="A255">
        <v>245</v>
      </c>
      <c r="C255" t="e" vm="2">
        <f>[1]!GenLognormal($C$9,$C$10)</f>
        <v>#VALUE!</v>
      </c>
      <c r="D255" t="e" vm="2">
        <f>[1]!GenLognormal($D$9,$D$10)</f>
        <v>#VALUE!</v>
      </c>
      <c r="E255" t="e" vm="2">
        <f>[1]!genNormal($E$9,$E$10)</f>
        <v>#VALUE!</v>
      </c>
      <c r="F255" t="e" vm="1">
        <f t="shared" si="33"/>
        <v>#VALUE!</v>
      </c>
      <c r="G255" t="e" vm="2">
        <f>[1]!GenLognormal($G$9,$G$10)</f>
        <v>#VALUE!</v>
      </c>
      <c r="H255" t="e" vm="2">
        <f>[1]!genBinomial(1,0.593)</f>
        <v>#VALUE!</v>
      </c>
      <c r="I255" s="13" t="e" vm="1">
        <f t="shared" si="44"/>
        <v>#VALUE!</v>
      </c>
      <c r="J255" t="e" vm="2">
        <f>[1]!genUniform($J$9,$J$10)</f>
        <v>#VALUE!</v>
      </c>
      <c r="K255" t="e" vm="1">
        <f t="shared" si="35"/>
        <v>#VALUE!</v>
      </c>
      <c r="L255" s="47" t="e" vm="1">
        <f t="shared" si="36"/>
        <v>#VALUE!</v>
      </c>
      <c r="M255" t="e" vm="1">
        <f t="shared" si="37"/>
        <v>#VALUE!</v>
      </c>
      <c r="N255" t="e" vm="2">
        <f>[1]!genUniform($N$9,$N$10)</f>
        <v>#VALUE!</v>
      </c>
      <c r="O255" t="e" vm="1">
        <f t="shared" si="38"/>
        <v>#VALUE!</v>
      </c>
      <c r="P255" s="47" t="e" vm="1">
        <f t="shared" si="39"/>
        <v>#VALUE!</v>
      </c>
      <c r="Q255" t="e" vm="1">
        <f t="shared" si="40"/>
        <v>#VALUE!</v>
      </c>
      <c r="R255" t="e" vm="2">
        <f>[1]!genUniform($R$9,$R$10)</f>
        <v>#VALUE!</v>
      </c>
      <c r="S255" t="e" vm="1">
        <f t="shared" si="41"/>
        <v>#VALUE!</v>
      </c>
      <c r="T255" s="47" t="e" vm="1">
        <f t="shared" si="42"/>
        <v>#VALUE!</v>
      </c>
      <c r="U255" t="e" vm="1">
        <f t="shared" si="43"/>
        <v>#VALUE!</v>
      </c>
    </row>
    <row r="256" spans="1:21">
      <c r="A256">
        <v>246</v>
      </c>
      <c r="C256" t="e" vm="2">
        <f>[1]!GenLognormal($C$9,$C$10)</f>
        <v>#VALUE!</v>
      </c>
      <c r="D256" t="e" vm="2">
        <f>[1]!GenLognormal($D$9,$D$10)</f>
        <v>#VALUE!</v>
      </c>
      <c r="E256" t="e" vm="2">
        <f>[1]!genNormal($E$9,$E$10)</f>
        <v>#VALUE!</v>
      </c>
      <c r="F256" t="e" vm="1">
        <f t="shared" si="33"/>
        <v>#VALUE!</v>
      </c>
      <c r="G256" t="e" vm="2">
        <f>[1]!GenLognormal($G$9,$G$10)</f>
        <v>#VALUE!</v>
      </c>
      <c r="H256" t="e" vm="2">
        <f>[1]!genBinomial(1,0.593)</f>
        <v>#VALUE!</v>
      </c>
      <c r="I256" s="13" t="e" vm="1">
        <f t="shared" si="44"/>
        <v>#VALUE!</v>
      </c>
      <c r="J256" t="e" vm="2">
        <f>[1]!genUniform($J$9,$J$10)</f>
        <v>#VALUE!</v>
      </c>
      <c r="K256" t="e" vm="1">
        <f t="shared" si="35"/>
        <v>#VALUE!</v>
      </c>
      <c r="L256" s="47" t="e" vm="1">
        <f t="shared" si="36"/>
        <v>#VALUE!</v>
      </c>
      <c r="M256" t="e" vm="1">
        <f t="shared" si="37"/>
        <v>#VALUE!</v>
      </c>
      <c r="N256" t="e" vm="2">
        <f>[1]!genUniform($N$9,$N$10)</f>
        <v>#VALUE!</v>
      </c>
      <c r="O256" t="e" vm="1">
        <f t="shared" si="38"/>
        <v>#VALUE!</v>
      </c>
      <c r="P256" s="47" t="e" vm="1">
        <f t="shared" si="39"/>
        <v>#VALUE!</v>
      </c>
      <c r="Q256" t="e" vm="1">
        <f t="shared" si="40"/>
        <v>#VALUE!</v>
      </c>
      <c r="R256" t="e" vm="2">
        <f>[1]!genUniform($R$9,$R$10)</f>
        <v>#VALUE!</v>
      </c>
      <c r="S256" t="e" vm="1">
        <f t="shared" si="41"/>
        <v>#VALUE!</v>
      </c>
      <c r="T256" s="47" t="e" vm="1">
        <f t="shared" si="42"/>
        <v>#VALUE!</v>
      </c>
      <c r="U256" t="e" vm="1">
        <f t="shared" si="43"/>
        <v>#VALUE!</v>
      </c>
    </row>
    <row r="257" spans="1:21">
      <c r="A257">
        <v>247</v>
      </c>
      <c r="C257" t="e" vm="2">
        <f>[1]!GenLognormal($C$9,$C$10)</f>
        <v>#VALUE!</v>
      </c>
      <c r="D257" t="e" vm="2">
        <f>[1]!GenLognormal($D$9,$D$10)</f>
        <v>#VALUE!</v>
      </c>
      <c r="E257" t="e" vm="2">
        <f>[1]!genNormal($E$9,$E$10)</f>
        <v>#VALUE!</v>
      </c>
      <c r="F257" t="e" vm="1">
        <f t="shared" si="33"/>
        <v>#VALUE!</v>
      </c>
      <c r="G257" t="e" vm="2">
        <f>[1]!GenLognormal($G$9,$G$10)</f>
        <v>#VALUE!</v>
      </c>
      <c r="H257" t="e" vm="2">
        <f>[1]!genBinomial(1,0.593)</f>
        <v>#VALUE!</v>
      </c>
      <c r="I257" s="13" t="e" vm="1">
        <f t="shared" si="44"/>
        <v>#VALUE!</v>
      </c>
      <c r="J257" t="e" vm="2">
        <f>[1]!genUniform($J$9,$J$10)</f>
        <v>#VALUE!</v>
      </c>
      <c r="K257" t="e" vm="1">
        <f t="shared" si="35"/>
        <v>#VALUE!</v>
      </c>
      <c r="L257" s="47" t="e" vm="1">
        <f t="shared" si="36"/>
        <v>#VALUE!</v>
      </c>
      <c r="M257" t="e" vm="1">
        <f t="shared" si="37"/>
        <v>#VALUE!</v>
      </c>
      <c r="N257" t="e" vm="2">
        <f>[1]!genUniform($N$9,$N$10)</f>
        <v>#VALUE!</v>
      </c>
      <c r="O257" t="e" vm="1">
        <f t="shared" si="38"/>
        <v>#VALUE!</v>
      </c>
      <c r="P257" s="47" t="e" vm="1">
        <f t="shared" si="39"/>
        <v>#VALUE!</v>
      </c>
      <c r="Q257" t="e" vm="1">
        <f t="shared" si="40"/>
        <v>#VALUE!</v>
      </c>
      <c r="R257" t="e" vm="2">
        <f>[1]!genUniform($R$9,$R$10)</f>
        <v>#VALUE!</v>
      </c>
      <c r="S257" t="e" vm="1">
        <f t="shared" si="41"/>
        <v>#VALUE!</v>
      </c>
      <c r="T257" s="47" t="e" vm="1">
        <f t="shared" si="42"/>
        <v>#VALUE!</v>
      </c>
      <c r="U257" t="e" vm="1">
        <f t="shared" si="43"/>
        <v>#VALUE!</v>
      </c>
    </row>
    <row r="258" spans="1:21">
      <c r="A258">
        <v>248</v>
      </c>
      <c r="C258" t="e" vm="2">
        <f>[1]!GenLognormal($C$9,$C$10)</f>
        <v>#VALUE!</v>
      </c>
      <c r="D258" t="e" vm="2">
        <f>[1]!GenLognormal($D$9,$D$10)</f>
        <v>#VALUE!</v>
      </c>
      <c r="E258" t="e" vm="2">
        <f>[1]!genNormal($E$9,$E$10)</f>
        <v>#VALUE!</v>
      </c>
      <c r="F258" t="e" vm="1">
        <f t="shared" si="33"/>
        <v>#VALUE!</v>
      </c>
      <c r="G258" t="e" vm="2">
        <f>[1]!GenLognormal($G$9,$G$10)</f>
        <v>#VALUE!</v>
      </c>
      <c r="H258" t="e" vm="2">
        <f>[1]!genBinomial(1,0.593)</f>
        <v>#VALUE!</v>
      </c>
      <c r="I258" s="13" t="e" vm="1">
        <f t="shared" si="44"/>
        <v>#VALUE!</v>
      </c>
      <c r="J258" t="e" vm="2">
        <f>[1]!genUniform($J$9,$J$10)</f>
        <v>#VALUE!</v>
      </c>
      <c r="K258" t="e" vm="1">
        <f t="shared" si="35"/>
        <v>#VALUE!</v>
      </c>
      <c r="L258" s="47" t="e" vm="1">
        <f t="shared" si="36"/>
        <v>#VALUE!</v>
      </c>
      <c r="M258" t="e" vm="1">
        <f t="shared" si="37"/>
        <v>#VALUE!</v>
      </c>
      <c r="N258" t="e" vm="2">
        <f>[1]!genUniform($N$9,$N$10)</f>
        <v>#VALUE!</v>
      </c>
      <c r="O258" t="e" vm="1">
        <f t="shared" si="38"/>
        <v>#VALUE!</v>
      </c>
      <c r="P258" s="47" t="e" vm="1">
        <f t="shared" si="39"/>
        <v>#VALUE!</v>
      </c>
      <c r="Q258" t="e" vm="1">
        <f t="shared" si="40"/>
        <v>#VALUE!</v>
      </c>
      <c r="R258" t="e" vm="2">
        <f>[1]!genUniform($R$9,$R$10)</f>
        <v>#VALUE!</v>
      </c>
      <c r="S258" t="e" vm="1">
        <f t="shared" si="41"/>
        <v>#VALUE!</v>
      </c>
      <c r="T258" s="47" t="e" vm="1">
        <f t="shared" si="42"/>
        <v>#VALUE!</v>
      </c>
      <c r="U258" t="e" vm="1">
        <f t="shared" si="43"/>
        <v>#VALUE!</v>
      </c>
    </row>
    <row r="259" spans="1:21">
      <c r="A259">
        <v>249</v>
      </c>
      <c r="C259" t="e" vm="2">
        <f>[1]!GenLognormal($C$9,$C$10)</f>
        <v>#VALUE!</v>
      </c>
      <c r="D259" t="e" vm="2">
        <f>[1]!GenLognormal($D$9,$D$10)</f>
        <v>#VALUE!</v>
      </c>
      <c r="E259" t="e" vm="2">
        <f>[1]!genNormal($E$9,$E$10)</f>
        <v>#VALUE!</v>
      </c>
      <c r="F259" t="e" vm="1">
        <f t="shared" si="33"/>
        <v>#VALUE!</v>
      </c>
      <c r="G259" t="e" vm="2">
        <f>[1]!GenLognormal($G$9,$G$10)</f>
        <v>#VALUE!</v>
      </c>
      <c r="H259" t="e" vm="2">
        <f>[1]!genBinomial(1,0.593)</f>
        <v>#VALUE!</v>
      </c>
      <c r="I259" s="13" t="e" vm="1">
        <f t="shared" si="44"/>
        <v>#VALUE!</v>
      </c>
      <c r="J259" t="e" vm="2">
        <f>[1]!genUniform($J$9,$J$10)</f>
        <v>#VALUE!</v>
      </c>
      <c r="K259" t="e" vm="1">
        <f t="shared" si="35"/>
        <v>#VALUE!</v>
      </c>
      <c r="L259" s="47" t="e" vm="1">
        <f t="shared" si="36"/>
        <v>#VALUE!</v>
      </c>
      <c r="M259" t="e" vm="1">
        <f t="shared" si="37"/>
        <v>#VALUE!</v>
      </c>
      <c r="N259" t="e" vm="2">
        <f>[1]!genUniform($N$9,$N$10)</f>
        <v>#VALUE!</v>
      </c>
      <c r="O259" t="e" vm="1">
        <f t="shared" si="38"/>
        <v>#VALUE!</v>
      </c>
      <c r="P259" s="47" t="e" vm="1">
        <f t="shared" si="39"/>
        <v>#VALUE!</v>
      </c>
      <c r="Q259" t="e" vm="1">
        <f t="shared" si="40"/>
        <v>#VALUE!</v>
      </c>
      <c r="R259" t="e" vm="2">
        <f>[1]!genUniform($R$9,$R$10)</f>
        <v>#VALUE!</v>
      </c>
      <c r="S259" t="e" vm="1">
        <f t="shared" si="41"/>
        <v>#VALUE!</v>
      </c>
      <c r="T259" s="47" t="e" vm="1">
        <f t="shared" si="42"/>
        <v>#VALUE!</v>
      </c>
      <c r="U259" t="e" vm="1">
        <f t="shared" si="43"/>
        <v>#VALUE!</v>
      </c>
    </row>
    <row r="260" spans="1:21">
      <c r="A260">
        <v>250</v>
      </c>
      <c r="C260" t="e" vm="2">
        <f>[1]!GenLognormal($C$9,$C$10)</f>
        <v>#VALUE!</v>
      </c>
      <c r="D260" t="e" vm="2">
        <f>[1]!GenLognormal($D$9,$D$10)</f>
        <v>#VALUE!</v>
      </c>
      <c r="E260" t="e" vm="2">
        <f>[1]!genNormal($E$9,$E$10)</f>
        <v>#VALUE!</v>
      </c>
      <c r="F260" t="e" vm="1">
        <f t="shared" si="33"/>
        <v>#VALUE!</v>
      </c>
      <c r="G260" t="e" vm="2">
        <f>[1]!GenLognormal($G$9,$G$10)</f>
        <v>#VALUE!</v>
      </c>
      <c r="H260" t="e" vm="2">
        <f>[1]!genBinomial(1,0.593)</f>
        <v>#VALUE!</v>
      </c>
      <c r="I260" s="13" t="e" vm="1">
        <f t="shared" si="44"/>
        <v>#VALUE!</v>
      </c>
      <c r="J260" t="e" vm="2">
        <f>[1]!genUniform($J$9,$J$10)</f>
        <v>#VALUE!</v>
      </c>
      <c r="K260" t="e" vm="1">
        <f t="shared" si="35"/>
        <v>#VALUE!</v>
      </c>
      <c r="L260" s="47" t="e" vm="1">
        <f t="shared" si="36"/>
        <v>#VALUE!</v>
      </c>
      <c r="M260" t="e" vm="1">
        <f t="shared" si="37"/>
        <v>#VALUE!</v>
      </c>
      <c r="N260" t="e" vm="2">
        <f>[1]!genUniform($N$9,$N$10)</f>
        <v>#VALUE!</v>
      </c>
      <c r="O260" t="e" vm="1">
        <f t="shared" si="38"/>
        <v>#VALUE!</v>
      </c>
      <c r="P260" s="47" t="e" vm="1">
        <f t="shared" si="39"/>
        <v>#VALUE!</v>
      </c>
      <c r="Q260" t="e" vm="1">
        <f t="shared" si="40"/>
        <v>#VALUE!</v>
      </c>
      <c r="R260" t="e" vm="2">
        <f>[1]!genUniform($R$9,$R$10)</f>
        <v>#VALUE!</v>
      </c>
      <c r="S260" t="e" vm="1">
        <f t="shared" si="41"/>
        <v>#VALUE!</v>
      </c>
      <c r="T260" s="47" t="e" vm="1">
        <f t="shared" si="42"/>
        <v>#VALUE!</v>
      </c>
      <c r="U260" t="e" vm="1">
        <f t="shared" si="43"/>
        <v>#VALUE!</v>
      </c>
    </row>
    <row r="261" spans="1:21">
      <c r="A261">
        <v>251</v>
      </c>
      <c r="C261" t="e" vm="2">
        <f>[1]!GenLognormal($C$9,$C$10)</f>
        <v>#VALUE!</v>
      </c>
      <c r="D261" t="e" vm="2">
        <f>[1]!GenLognormal($D$9,$D$10)</f>
        <v>#VALUE!</v>
      </c>
      <c r="E261" t="e" vm="2">
        <f>[1]!genNormal($E$9,$E$10)</f>
        <v>#VALUE!</v>
      </c>
      <c r="F261" t="e" vm="1">
        <f t="shared" si="33"/>
        <v>#VALUE!</v>
      </c>
      <c r="G261" t="e" vm="2">
        <f>[1]!GenLognormal($G$9,$G$10)</f>
        <v>#VALUE!</v>
      </c>
      <c r="H261" t="e" vm="2">
        <f>[1]!genBinomial(1,0.593)</f>
        <v>#VALUE!</v>
      </c>
      <c r="I261" s="13" t="e" vm="1">
        <f t="shared" si="44"/>
        <v>#VALUE!</v>
      </c>
      <c r="J261" t="e" vm="2">
        <f>[1]!genUniform($J$9,$J$10)</f>
        <v>#VALUE!</v>
      </c>
      <c r="K261" t="e" vm="1">
        <f t="shared" si="35"/>
        <v>#VALUE!</v>
      </c>
      <c r="L261" s="47" t="e" vm="1">
        <f t="shared" si="36"/>
        <v>#VALUE!</v>
      </c>
      <c r="M261" t="e" vm="1">
        <f t="shared" si="37"/>
        <v>#VALUE!</v>
      </c>
      <c r="N261" t="e" vm="2">
        <f>[1]!genUniform($N$9,$N$10)</f>
        <v>#VALUE!</v>
      </c>
      <c r="O261" t="e" vm="1">
        <f t="shared" si="38"/>
        <v>#VALUE!</v>
      </c>
      <c r="P261" s="47" t="e" vm="1">
        <f t="shared" si="39"/>
        <v>#VALUE!</v>
      </c>
      <c r="Q261" t="e" vm="1">
        <f t="shared" si="40"/>
        <v>#VALUE!</v>
      </c>
      <c r="R261" t="e" vm="2">
        <f>[1]!genUniform($R$9,$R$10)</f>
        <v>#VALUE!</v>
      </c>
      <c r="S261" t="e" vm="1">
        <f t="shared" si="41"/>
        <v>#VALUE!</v>
      </c>
      <c r="T261" s="47" t="e" vm="1">
        <f t="shared" si="42"/>
        <v>#VALUE!</v>
      </c>
      <c r="U261" t="e" vm="1">
        <f t="shared" si="43"/>
        <v>#VALUE!</v>
      </c>
    </row>
    <row r="262" spans="1:21">
      <c r="A262">
        <v>252</v>
      </c>
      <c r="C262" t="e" vm="2">
        <f>[1]!GenLognormal($C$9,$C$10)</f>
        <v>#VALUE!</v>
      </c>
      <c r="D262" t="e" vm="2">
        <f>[1]!GenLognormal($D$9,$D$10)</f>
        <v>#VALUE!</v>
      </c>
      <c r="E262" t="e" vm="2">
        <f>[1]!genNormal($E$9,$E$10)</f>
        <v>#VALUE!</v>
      </c>
      <c r="F262" t="e" vm="1">
        <f t="shared" si="33"/>
        <v>#VALUE!</v>
      </c>
      <c r="G262" t="e" vm="2">
        <f>[1]!GenLognormal($G$9,$G$10)</f>
        <v>#VALUE!</v>
      </c>
      <c r="H262" t="e" vm="2">
        <f>[1]!genBinomial(1,0.593)</f>
        <v>#VALUE!</v>
      </c>
      <c r="I262" s="13" t="e" vm="1">
        <f t="shared" si="44"/>
        <v>#VALUE!</v>
      </c>
      <c r="J262" t="e" vm="2">
        <f>[1]!genUniform($J$9,$J$10)</f>
        <v>#VALUE!</v>
      </c>
      <c r="K262" t="e" vm="1">
        <f t="shared" si="35"/>
        <v>#VALUE!</v>
      </c>
      <c r="L262" s="47" t="e" vm="1">
        <f t="shared" si="36"/>
        <v>#VALUE!</v>
      </c>
      <c r="M262" t="e" vm="1">
        <f t="shared" si="37"/>
        <v>#VALUE!</v>
      </c>
      <c r="N262" t="e" vm="2">
        <f>[1]!genUniform($N$9,$N$10)</f>
        <v>#VALUE!</v>
      </c>
      <c r="O262" t="e" vm="1">
        <f t="shared" si="38"/>
        <v>#VALUE!</v>
      </c>
      <c r="P262" s="47" t="e" vm="1">
        <f t="shared" si="39"/>
        <v>#VALUE!</v>
      </c>
      <c r="Q262" t="e" vm="1">
        <f t="shared" si="40"/>
        <v>#VALUE!</v>
      </c>
      <c r="R262" t="e" vm="2">
        <f>[1]!genUniform($R$9,$R$10)</f>
        <v>#VALUE!</v>
      </c>
      <c r="S262" t="e" vm="1">
        <f t="shared" si="41"/>
        <v>#VALUE!</v>
      </c>
      <c r="T262" s="47" t="e" vm="1">
        <f t="shared" si="42"/>
        <v>#VALUE!</v>
      </c>
      <c r="U262" t="e" vm="1">
        <f t="shared" si="43"/>
        <v>#VALUE!</v>
      </c>
    </row>
    <row r="263" spans="1:21">
      <c r="A263">
        <v>253</v>
      </c>
      <c r="C263" t="e" vm="2">
        <f>[1]!GenLognormal($C$9,$C$10)</f>
        <v>#VALUE!</v>
      </c>
      <c r="D263" t="e" vm="2">
        <f>[1]!GenLognormal($D$9,$D$10)</f>
        <v>#VALUE!</v>
      </c>
      <c r="E263" t="e" vm="2">
        <f>[1]!genNormal($E$9,$E$10)</f>
        <v>#VALUE!</v>
      </c>
      <c r="F263" t="e" vm="1">
        <f t="shared" si="33"/>
        <v>#VALUE!</v>
      </c>
      <c r="G263" t="e" vm="2">
        <f>[1]!GenLognormal($G$9,$G$10)</f>
        <v>#VALUE!</v>
      </c>
      <c r="H263" t="e" vm="2">
        <f>[1]!genBinomial(1,0.593)</f>
        <v>#VALUE!</v>
      </c>
      <c r="I263" s="13" t="e" vm="1">
        <f t="shared" si="44"/>
        <v>#VALUE!</v>
      </c>
      <c r="J263" t="e" vm="2">
        <f>[1]!genUniform($J$9,$J$10)</f>
        <v>#VALUE!</v>
      </c>
      <c r="K263" t="e" vm="1">
        <f t="shared" si="35"/>
        <v>#VALUE!</v>
      </c>
      <c r="L263" s="47" t="e" vm="1">
        <f t="shared" si="36"/>
        <v>#VALUE!</v>
      </c>
      <c r="M263" t="e" vm="1">
        <f t="shared" si="37"/>
        <v>#VALUE!</v>
      </c>
      <c r="N263" t="e" vm="2">
        <f>[1]!genUniform($N$9,$N$10)</f>
        <v>#VALUE!</v>
      </c>
      <c r="O263" t="e" vm="1">
        <f t="shared" si="38"/>
        <v>#VALUE!</v>
      </c>
      <c r="P263" s="47" t="e" vm="1">
        <f t="shared" si="39"/>
        <v>#VALUE!</v>
      </c>
      <c r="Q263" t="e" vm="1">
        <f t="shared" si="40"/>
        <v>#VALUE!</v>
      </c>
      <c r="R263" t="e" vm="2">
        <f>[1]!genUniform($R$9,$R$10)</f>
        <v>#VALUE!</v>
      </c>
      <c r="S263" t="e" vm="1">
        <f t="shared" si="41"/>
        <v>#VALUE!</v>
      </c>
      <c r="T263" s="47" t="e" vm="1">
        <f t="shared" si="42"/>
        <v>#VALUE!</v>
      </c>
      <c r="U263" t="e" vm="1">
        <f t="shared" si="43"/>
        <v>#VALUE!</v>
      </c>
    </row>
    <row r="264" spans="1:21">
      <c r="A264">
        <v>254</v>
      </c>
      <c r="C264" t="e" vm="2">
        <f>[1]!GenLognormal($C$9,$C$10)</f>
        <v>#VALUE!</v>
      </c>
      <c r="D264" t="e" vm="2">
        <f>[1]!GenLognormal($D$9,$D$10)</f>
        <v>#VALUE!</v>
      </c>
      <c r="E264" t="e" vm="2">
        <f>[1]!genNormal($E$9,$E$10)</f>
        <v>#VALUE!</v>
      </c>
      <c r="F264" t="e" vm="1">
        <f t="shared" si="33"/>
        <v>#VALUE!</v>
      </c>
      <c r="G264" t="e" vm="2">
        <f>[1]!GenLognormal($G$9,$G$10)</f>
        <v>#VALUE!</v>
      </c>
      <c r="H264" t="e" vm="2">
        <f>[1]!genBinomial(1,0.593)</f>
        <v>#VALUE!</v>
      </c>
      <c r="I264" s="13" t="e" vm="1">
        <f t="shared" si="44"/>
        <v>#VALUE!</v>
      </c>
      <c r="J264" t="e" vm="2">
        <f>[1]!genUniform($J$9,$J$10)</f>
        <v>#VALUE!</v>
      </c>
      <c r="K264" t="e" vm="1">
        <f t="shared" si="35"/>
        <v>#VALUE!</v>
      </c>
      <c r="L264" s="47" t="e" vm="1">
        <f t="shared" si="36"/>
        <v>#VALUE!</v>
      </c>
      <c r="M264" t="e" vm="1">
        <f t="shared" si="37"/>
        <v>#VALUE!</v>
      </c>
      <c r="N264" t="e" vm="2">
        <f>[1]!genUniform($N$9,$N$10)</f>
        <v>#VALUE!</v>
      </c>
      <c r="O264" t="e" vm="1">
        <f t="shared" si="38"/>
        <v>#VALUE!</v>
      </c>
      <c r="P264" s="47" t="e" vm="1">
        <f t="shared" si="39"/>
        <v>#VALUE!</v>
      </c>
      <c r="Q264" t="e" vm="1">
        <f t="shared" si="40"/>
        <v>#VALUE!</v>
      </c>
      <c r="R264" t="e" vm="2">
        <f>[1]!genUniform($R$9,$R$10)</f>
        <v>#VALUE!</v>
      </c>
      <c r="S264" t="e" vm="1">
        <f t="shared" si="41"/>
        <v>#VALUE!</v>
      </c>
      <c r="T264" s="47" t="e" vm="1">
        <f t="shared" si="42"/>
        <v>#VALUE!</v>
      </c>
      <c r="U264" t="e" vm="1">
        <f t="shared" si="43"/>
        <v>#VALUE!</v>
      </c>
    </row>
    <row r="265" spans="1:21">
      <c r="A265">
        <v>255</v>
      </c>
      <c r="C265" t="e" vm="2">
        <f>[1]!GenLognormal($C$9,$C$10)</f>
        <v>#VALUE!</v>
      </c>
      <c r="D265" t="e" vm="2">
        <f>[1]!GenLognormal($D$9,$D$10)</f>
        <v>#VALUE!</v>
      </c>
      <c r="E265" t="e" vm="2">
        <f>[1]!genNormal($E$9,$E$10)</f>
        <v>#VALUE!</v>
      </c>
      <c r="F265" t="e" vm="1">
        <f t="shared" si="33"/>
        <v>#VALUE!</v>
      </c>
      <c r="G265" t="e" vm="2">
        <f>[1]!GenLognormal($G$9,$G$10)</f>
        <v>#VALUE!</v>
      </c>
      <c r="H265" t="e" vm="2">
        <f>[1]!genBinomial(1,0.593)</f>
        <v>#VALUE!</v>
      </c>
      <c r="I265" s="13" t="e" vm="1">
        <f t="shared" si="44"/>
        <v>#VALUE!</v>
      </c>
      <c r="J265" t="e" vm="2">
        <f>[1]!genUniform($J$9,$J$10)</f>
        <v>#VALUE!</v>
      </c>
      <c r="K265" t="e" vm="1">
        <f t="shared" si="35"/>
        <v>#VALUE!</v>
      </c>
      <c r="L265" s="47" t="e" vm="1">
        <f t="shared" si="36"/>
        <v>#VALUE!</v>
      </c>
      <c r="M265" t="e" vm="1">
        <f t="shared" si="37"/>
        <v>#VALUE!</v>
      </c>
      <c r="N265" t="e" vm="2">
        <f>[1]!genUniform($N$9,$N$10)</f>
        <v>#VALUE!</v>
      </c>
      <c r="O265" t="e" vm="1">
        <f t="shared" si="38"/>
        <v>#VALUE!</v>
      </c>
      <c r="P265" s="47" t="e" vm="1">
        <f t="shared" si="39"/>
        <v>#VALUE!</v>
      </c>
      <c r="Q265" t="e" vm="1">
        <f t="shared" si="40"/>
        <v>#VALUE!</v>
      </c>
      <c r="R265" t="e" vm="2">
        <f>[1]!genUniform($R$9,$R$10)</f>
        <v>#VALUE!</v>
      </c>
      <c r="S265" t="e" vm="1">
        <f t="shared" si="41"/>
        <v>#VALUE!</v>
      </c>
      <c r="T265" s="47" t="e" vm="1">
        <f t="shared" si="42"/>
        <v>#VALUE!</v>
      </c>
      <c r="U265" t="e" vm="1">
        <f t="shared" si="43"/>
        <v>#VALUE!</v>
      </c>
    </row>
    <row r="266" spans="1:21">
      <c r="A266">
        <v>256</v>
      </c>
      <c r="C266" t="e" vm="2">
        <f>[1]!GenLognormal($C$9,$C$10)</f>
        <v>#VALUE!</v>
      </c>
      <c r="D266" t="e" vm="2">
        <f>[1]!GenLognormal($D$9,$D$10)</f>
        <v>#VALUE!</v>
      </c>
      <c r="E266" t="e" vm="2">
        <f>[1]!genNormal($E$9,$E$10)</f>
        <v>#VALUE!</v>
      </c>
      <c r="F266" t="e" vm="1">
        <f t="shared" si="33"/>
        <v>#VALUE!</v>
      </c>
      <c r="G266" t="e" vm="2">
        <f>[1]!GenLognormal($G$9,$G$10)</f>
        <v>#VALUE!</v>
      </c>
      <c r="H266" t="e" vm="2">
        <f>[1]!genBinomial(1,0.593)</f>
        <v>#VALUE!</v>
      </c>
      <c r="I266" s="13" t="e" vm="1">
        <f t="shared" si="44"/>
        <v>#VALUE!</v>
      </c>
      <c r="J266" t="e" vm="2">
        <f>[1]!genUniform($J$9,$J$10)</f>
        <v>#VALUE!</v>
      </c>
      <c r="K266" t="e" vm="1">
        <f t="shared" si="35"/>
        <v>#VALUE!</v>
      </c>
      <c r="L266" s="47" t="e" vm="1">
        <f t="shared" si="36"/>
        <v>#VALUE!</v>
      </c>
      <c r="M266" t="e" vm="1">
        <f t="shared" si="37"/>
        <v>#VALUE!</v>
      </c>
      <c r="N266" t="e" vm="2">
        <f>[1]!genUniform($N$9,$N$10)</f>
        <v>#VALUE!</v>
      </c>
      <c r="O266" t="e" vm="1">
        <f t="shared" si="38"/>
        <v>#VALUE!</v>
      </c>
      <c r="P266" s="47" t="e" vm="1">
        <f t="shared" si="39"/>
        <v>#VALUE!</v>
      </c>
      <c r="Q266" t="e" vm="1">
        <f t="shared" si="40"/>
        <v>#VALUE!</v>
      </c>
      <c r="R266" t="e" vm="2">
        <f>[1]!genUniform($R$9,$R$10)</f>
        <v>#VALUE!</v>
      </c>
      <c r="S266" t="e" vm="1">
        <f t="shared" si="41"/>
        <v>#VALUE!</v>
      </c>
      <c r="T266" s="47" t="e" vm="1">
        <f t="shared" si="42"/>
        <v>#VALUE!</v>
      </c>
      <c r="U266" t="e" vm="1">
        <f t="shared" si="43"/>
        <v>#VALUE!</v>
      </c>
    </row>
    <row r="267" spans="1:21">
      <c r="A267">
        <v>257</v>
      </c>
      <c r="C267" t="e" vm="2">
        <f>[1]!GenLognormal($C$9,$C$10)</f>
        <v>#VALUE!</v>
      </c>
      <c r="D267" t="e" vm="2">
        <f>[1]!GenLognormal($D$9,$D$10)</f>
        <v>#VALUE!</v>
      </c>
      <c r="E267" t="e" vm="2">
        <f>[1]!genNormal($E$9,$E$10)</f>
        <v>#VALUE!</v>
      </c>
      <c r="F267" t="e" vm="1">
        <f t="shared" si="33"/>
        <v>#VALUE!</v>
      </c>
      <c r="G267" t="e" vm="2">
        <f>[1]!GenLognormal($G$9,$G$10)</f>
        <v>#VALUE!</v>
      </c>
      <c r="H267" t="e" vm="2">
        <f>[1]!genBinomial(1,0.593)</f>
        <v>#VALUE!</v>
      </c>
      <c r="I267" s="13" t="e" vm="1">
        <f t="shared" si="44"/>
        <v>#VALUE!</v>
      </c>
      <c r="J267" t="e" vm="2">
        <f>[1]!genUniform($J$9,$J$10)</f>
        <v>#VALUE!</v>
      </c>
      <c r="K267" t="e" vm="1">
        <f t="shared" si="35"/>
        <v>#VALUE!</v>
      </c>
      <c r="L267" s="47" t="e" vm="1">
        <f t="shared" si="36"/>
        <v>#VALUE!</v>
      </c>
      <c r="M267" t="e" vm="1">
        <f t="shared" si="37"/>
        <v>#VALUE!</v>
      </c>
      <c r="N267" t="e" vm="2">
        <f>[1]!genUniform($N$9,$N$10)</f>
        <v>#VALUE!</v>
      </c>
      <c r="O267" t="e" vm="1">
        <f t="shared" si="38"/>
        <v>#VALUE!</v>
      </c>
      <c r="P267" s="47" t="e" vm="1">
        <f t="shared" si="39"/>
        <v>#VALUE!</v>
      </c>
      <c r="Q267" t="e" vm="1">
        <f t="shared" si="40"/>
        <v>#VALUE!</v>
      </c>
      <c r="R267" t="e" vm="2">
        <f>[1]!genUniform($R$9,$R$10)</f>
        <v>#VALUE!</v>
      </c>
      <c r="S267" t="e" vm="1">
        <f t="shared" si="41"/>
        <v>#VALUE!</v>
      </c>
      <c r="T267" s="47" t="e" vm="1">
        <f t="shared" si="42"/>
        <v>#VALUE!</v>
      </c>
      <c r="U267" t="e" vm="1">
        <f t="shared" si="43"/>
        <v>#VALUE!</v>
      </c>
    </row>
    <row r="268" spans="1:21">
      <c r="A268">
        <v>258</v>
      </c>
      <c r="C268" t="e" vm="2">
        <f>[1]!GenLognormal($C$9,$C$10)</f>
        <v>#VALUE!</v>
      </c>
      <c r="D268" t="e" vm="2">
        <f>[1]!GenLognormal($D$9,$D$10)</f>
        <v>#VALUE!</v>
      </c>
      <c r="E268" t="e" vm="2">
        <f>[1]!genNormal($E$9,$E$10)</f>
        <v>#VALUE!</v>
      </c>
      <c r="F268" t="e" vm="1">
        <f t="shared" ref="F268:F331" si="45">IF(E268&gt;45,E268,45)</f>
        <v>#VALUE!</v>
      </c>
      <c r="G268" t="e" vm="2">
        <f>[1]!GenLognormal($G$9,$G$10)</f>
        <v>#VALUE!</v>
      </c>
      <c r="H268" t="e" vm="2">
        <f>[1]!genBinomial(1,0.593)</f>
        <v>#VALUE!</v>
      </c>
      <c r="I268" s="13" t="e" vm="1">
        <f t="shared" si="44"/>
        <v>#VALUE!</v>
      </c>
      <c r="J268" t="e" vm="2">
        <f>[1]!genUniform($J$9,$J$10)</f>
        <v>#VALUE!</v>
      </c>
      <c r="K268" t="e" vm="1">
        <f t="shared" ref="K268:K331" si="46">_xlfn.LOGNORM.INV($J268,$K$9,$K$10)</f>
        <v>#VALUE!</v>
      </c>
      <c r="L268" s="47" t="e" vm="1">
        <f t="shared" ref="L268:L331" si="47">K268*$I268/24/60</f>
        <v>#VALUE!</v>
      </c>
      <c r="M268" t="e" vm="1">
        <f t="shared" ref="M268:M331" si="48">L268*24*60/$D268</f>
        <v>#VALUE!</v>
      </c>
      <c r="N268" t="e" vm="2">
        <f>[1]!genUniform($N$9,$N$10)</f>
        <v>#VALUE!</v>
      </c>
      <c r="O268" t="e" vm="1">
        <f t="shared" ref="O268:O331" si="49">_xlfn.LOGNORM.INV($N268,$O$9,$O$10)</f>
        <v>#VALUE!</v>
      </c>
      <c r="P268" s="47" t="e" vm="1">
        <f t="shared" ref="P268:P331" si="50">O268*$I268/24/60</f>
        <v>#VALUE!</v>
      </c>
      <c r="Q268" t="e" vm="1">
        <f t="shared" ref="Q268:Q331" si="51">P268*24*60/$D268</f>
        <v>#VALUE!</v>
      </c>
      <c r="R268" t="e" vm="2">
        <f>[1]!genUniform($R$9,$R$10)</f>
        <v>#VALUE!</v>
      </c>
      <c r="S268" t="e" vm="1">
        <f t="shared" ref="S268:S331" si="52">_xlfn.LOGNORM.INV($R268,$S$9,$S$10)</f>
        <v>#VALUE!</v>
      </c>
      <c r="T268" s="47" t="e" vm="1">
        <f t="shared" ref="T268:T331" si="53">S268*$I268/24/60</f>
        <v>#VALUE!</v>
      </c>
      <c r="U268" t="e" vm="1">
        <f t="shared" ref="U268:U331" si="54">T268*24*60/$D268</f>
        <v>#VALUE!</v>
      </c>
    </row>
    <row r="269" spans="1:21">
      <c r="A269">
        <v>259</v>
      </c>
      <c r="C269" t="e" vm="2">
        <f>[1]!GenLognormal($C$9,$C$10)</f>
        <v>#VALUE!</v>
      </c>
      <c r="D269" t="e" vm="2">
        <f>[1]!GenLognormal($D$9,$D$10)</f>
        <v>#VALUE!</v>
      </c>
      <c r="E269" t="e" vm="2">
        <f>[1]!genNormal($E$9,$E$10)</f>
        <v>#VALUE!</v>
      </c>
      <c r="F269" t="e" vm="1">
        <f t="shared" si="45"/>
        <v>#VALUE!</v>
      </c>
      <c r="G269" t="e" vm="2">
        <f>[1]!GenLognormal($G$9,$G$10)</f>
        <v>#VALUE!</v>
      </c>
      <c r="H269" t="e" vm="2">
        <f>[1]!genBinomial(1,0.593)</f>
        <v>#VALUE!</v>
      </c>
      <c r="I269" s="13" t="e" vm="1">
        <f t="shared" si="44"/>
        <v>#VALUE!</v>
      </c>
      <c r="J269" t="e" vm="2">
        <f>[1]!genUniform($J$9,$J$10)</f>
        <v>#VALUE!</v>
      </c>
      <c r="K269" t="e" vm="1">
        <f t="shared" si="46"/>
        <v>#VALUE!</v>
      </c>
      <c r="L269" s="47" t="e" vm="1">
        <f t="shared" si="47"/>
        <v>#VALUE!</v>
      </c>
      <c r="M269" t="e" vm="1">
        <f t="shared" si="48"/>
        <v>#VALUE!</v>
      </c>
      <c r="N269" t="e" vm="2">
        <f>[1]!genUniform($N$9,$N$10)</f>
        <v>#VALUE!</v>
      </c>
      <c r="O269" t="e" vm="1">
        <f t="shared" si="49"/>
        <v>#VALUE!</v>
      </c>
      <c r="P269" s="47" t="e" vm="1">
        <f t="shared" si="50"/>
        <v>#VALUE!</v>
      </c>
      <c r="Q269" t="e" vm="1">
        <f t="shared" si="51"/>
        <v>#VALUE!</v>
      </c>
      <c r="R269" t="e" vm="2">
        <f>[1]!genUniform($R$9,$R$10)</f>
        <v>#VALUE!</v>
      </c>
      <c r="S269" t="e" vm="1">
        <f t="shared" si="52"/>
        <v>#VALUE!</v>
      </c>
      <c r="T269" s="47" t="e" vm="1">
        <f t="shared" si="53"/>
        <v>#VALUE!</v>
      </c>
      <c r="U269" t="e" vm="1">
        <f t="shared" si="54"/>
        <v>#VALUE!</v>
      </c>
    </row>
    <row r="270" spans="1:21">
      <c r="A270">
        <v>260</v>
      </c>
      <c r="C270" t="e" vm="2">
        <f>[1]!GenLognormal($C$9,$C$10)</f>
        <v>#VALUE!</v>
      </c>
      <c r="D270" t="e" vm="2">
        <f>[1]!GenLognormal($D$9,$D$10)</f>
        <v>#VALUE!</v>
      </c>
      <c r="E270" t="e" vm="2">
        <f>[1]!genNormal($E$9,$E$10)</f>
        <v>#VALUE!</v>
      </c>
      <c r="F270" t="e" vm="1">
        <f t="shared" si="45"/>
        <v>#VALUE!</v>
      </c>
      <c r="G270" t="e" vm="2">
        <f>[1]!GenLognormal($G$9,$G$10)</f>
        <v>#VALUE!</v>
      </c>
      <c r="H270" t="e" vm="2">
        <f>[1]!genBinomial(1,0.593)</f>
        <v>#VALUE!</v>
      </c>
      <c r="I270" s="13" t="e" vm="1">
        <f t="shared" si="44"/>
        <v>#VALUE!</v>
      </c>
      <c r="J270" t="e" vm="2">
        <f>[1]!genUniform($J$9,$J$10)</f>
        <v>#VALUE!</v>
      </c>
      <c r="K270" t="e" vm="1">
        <f t="shared" si="46"/>
        <v>#VALUE!</v>
      </c>
      <c r="L270" s="47" t="e" vm="1">
        <f t="shared" si="47"/>
        <v>#VALUE!</v>
      </c>
      <c r="M270" t="e" vm="1">
        <f t="shared" si="48"/>
        <v>#VALUE!</v>
      </c>
      <c r="N270" t="e" vm="2">
        <f>[1]!genUniform($N$9,$N$10)</f>
        <v>#VALUE!</v>
      </c>
      <c r="O270" t="e" vm="1">
        <f t="shared" si="49"/>
        <v>#VALUE!</v>
      </c>
      <c r="P270" s="47" t="e" vm="1">
        <f t="shared" si="50"/>
        <v>#VALUE!</v>
      </c>
      <c r="Q270" t="e" vm="1">
        <f t="shared" si="51"/>
        <v>#VALUE!</v>
      </c>
      <c r="R270" t="e" vm="2">
        <f>[1]!genUniform($R$9,$R$10)</f>
        <v>#VALUE!</v>
      </c>
      <c r="S270" t="e" vm="1">
        <f t="shared" si="52"/>
        <v>#VALUE!</v>
      </c>
      <c r="T270" s="47" t="e" vm="1">
        <f t="shared" si="53"/>
        <v>#VALUE!</v>
      </c>
      <c r="U270" t="e" vm="1">
        <f t="shared" si="54"/>
        <v>#VALUE!</v>
      </c>
    </row>
    <row r="271" spans="1:21">
      <c r="A271">
        <v>261</v>
      </c>
      <c r="C271" t="e" vm="2">
        <f>[1]!GenLognormal($C$9,$C$10)</f>
        <v>#VALUE!</v>
      </c>
      <c r="D271" t="e" vm="2">
        <f>[1]!GenLognormal($D$9,$D$10)</f>
        <v>#VALUE!</v>
      </c>
      <c r="E271" t="e" vm="2">
        <f>[1]!genNormal($E$9,$E$10)</f>
        <v>#VALUE!</v>
      </c>
      <c r="F271" t="e" vm="1">
        <f t="shared" si="45"/>
        <v>#VALUE!</v>
      </c>
      <c r="G271" t="e" vm="2">
        <f>[1]!GenLognormal($G$9,$G$10)</f>
        <v>#VALUE!</v>
      </c>
      <c r="H271" t="e" vm="2">
        <f>[1]!genBinomial(1,0.593)</f>
        <v>#VALUE!</v>
      </c>
      <c r="I271" s="13" t="e" vm="1">
        <f t="shared" si="44"/>
        <v>#VALUE!</v>
      </c>
      <c r="J271" t="e" vm="2">
        <f>[1]!genUniform($J$9,$J$10)</f>
        <v>#VALUE!</v>
      </c>
      <c r="K271" t="e" vm="1">
        <f t="shared" si="46"/>
        <v>#VALUE!</v>
      </c>
      <c r="L271" s="47" t="e" vm="1">
        <f t="shared" si="47"/>
        <v>#VALUE!</v>
      </c>
      <c r="M271" t="e" vm="1">
        <f t="shared" si="48"/>
        <v>#VALUE!</v>
      </c>
      <c r="N271" t="e" vm="2">
        <f>[1]!genUniform($N$9,$N$10)</f>
        <v>#VALUE!</v>
      </c>
      <c r="O271" t="e" vm="1">
        <f t="shared" si="49"/>
        <v>#VALUE!</v>
      </c>
      <c r="P271" s="47" t="e" vm="1">
        <f t="shared" si="50"/>
        <v>#VALUE!</v>
      </c>
      <c r="Q271" t="e" vm="1">
        <f t="shared" si="51"/>
        <v>#VALUE!</v>
      </c>
      <c r="R271" t="e" vm="2">
        <f>[1]!genUniform($R$9,$R$10)</f>
        <v>#VALUE!</v>
      </c>
      <c r="S271" t="e" vm="1">
        <f t="shared" si="52"/>
        <v>#VALUE!</v>
      </c>
      <c r="T271" s="47" t="e" vm="1">
        <f t="shared" si="53"/>
        <v>#VALUE!</v>
      </c>
      <c r="U271" t="e" vm="1">
        <f t="shared" si="54"/>
        <v>#VALUE!</v>
      </c>
    </row>
    <row r="272" spans="1:21">
      <c r="A272">
        <v>262</v>
      </c>
      <c r="C272" t="e" vm="2">
        <f>[1]!GenLognormal($C$9,$C$10)</f>
        <v>#VALUE!</v>
      </c>
      <c r="D272" t="e" vm="2">
        <f>[1]!GenLognormal($D$9,$D$10)</f>
        <v>#VALUE!</v>
      </c>
      <c r="E272" t="e" vm="2">
        <f>[1]!genNormal($E$9,$E$10)</f>
        <v>#VALUE!</v>
      </c>
      <c r="F272" t="e" vm="1">
        <f t="shared" si="45"/>
        <v>#VALUE!</v>
      </c>
      <c r="G272" t="e" vm="2">
        <f>[1]!GenLognormal($G$9,$G$10)</f>
        <v>#VALUE!</v>
      </c>
      <c r="H272" t="e" vm="2">
        <f>[1]!genBinomial(1,0.593)</f>
        <v>#VALUE!</v>
      </c>
      <c r="I272" s="13" t="e" vm="1">
        <f t="shared" si="44"/>
        <v>#VALUE!</v>
      </c>
      <c r="J272" t="e" vm="2">
        <f>[1]!genUniform($J$9,$J$10)</f>
        <v>#VALUE!</v>
      </c>
      <c r="K272" t="e" vm="1">
        <f t="shared" si="46"/>
        <v>#VALUE!</v>
      </c>
      <c r="L272" s="47" t="e" vm="1">
        <f t="shared" si="47"/>
        <v>#VALUE!</v>
      </c>
      <c r="M272" t="e" vm="1">
        <f t="shared" si="48"/>
        <v>#VALUE!</v>
      </c>
      <c r="N272" t="e" vm="2">
        <f>[1]!genUniform($N$9,$N$10)</f>
        <v>#VALUE!</v>
      </c>
      <c r="O272" t="e" vm="1">
        <f t="shared" si="49"/>
        <v>#VALUE!</v>
      </c>
      <c r="P272" s="47" t="e" vm="1">
        <f t="shared" si="50"/>
        <v>#VALUE!</v>
      </c>
      <c r="Q272" t="e" vm="1">
        <f t="shared" si="51"/>
        <v>#VALUE!</v>
      </c>
      <c r="R272" t="e" vm="2">
        <f>[1]!genUniform($R$9,$R$10)</f>
        <v>#VALUE!</v>
      </c>
      <c r="S272" t="e" vm="1">
        <f t="shared" si="52"/>
        <v>#VALUE!</v>
      </c>
      <c r="T272" s="47" t="e" vm="1">
        <f t="shared" si="53"/>
        <v>#VALUE!</v>
      </c>
      <c r="U272" t="e" vm="1">
        <f t="shared" si="54"/>
        <v>#VALUE!</v>
      </c>
    </row>
    <row r="273" spans="1:21">
      <c r="A273">
        <v>263</v>
      </c>
      <c r="C273" t="e" vm="2">
        <f>[1]!GenLognormal($C$9,$C$10)</f>
        <v>#VALUE!</v>
      </c>
      <c r="D273" t="e" vm="2">
        <f>[1]!GenLognormal($D$9,$D$10)</f>
        <v>#VALUE!</v>
      </c>
      <c r="E273" t="e" vm="2">
        <f>[1]!genNormal($E$9,$E$10)</f>
        <v>#VALUE!</v>
      </c>
      <c r="F273" t="e" vm="1">
        <f t="shared" si="45"/>
        <v>#VALUE!</v>
      </c>
      <c r="G273" t="e" vm="2">
        <f>[1]!GenLognormal($G$9,$G$10)</f>
        <v>#VALUE!</v>
      </c>
      <c r="H273" t="e" vm="2">
        <f>[1]!genBinomial(1,0.593)</f>
        <v>#VALUE!</v>
      </c>
      <c r="I273" s="13" t="e" vm="1">
        <f t="shared" si="44"/>
        <v>#VALUE!</v>
      </c>
      <c r="J273" t="e" vm="2">
        <f>[1]!genUniform($J$9,$J$10)</f>
        <v>#VALUE!</v>
      </c>
      <c r="K273" t="e" vm="1">
        <f t="shared" si="46"/>
        <v>#VALUE!</v>
      </c>
      <c r="L273" s="47" t="e" vm="1">
        <f t="shared" si="47"/>
        <v>#VALUE!</v>
      </c>
      <c r="M273" t="e" vm="1">
        <f t="shared" si="48"/>
        <v>#VALUE!</v>
      </c>
      <c r="N273" t="e" vm="2">
        <f>[1]!genUniform($N$9,$N$10)</f>
        <v>#VALUE!</v>
      </c>
      <c r="O273" t="e" vm="1">
        <f t="shared" si="49"/>
        <v>#VALUE!</v>
      </c>
      <c r="P273" s="47" t="e" vm="1">
        <f t="shared" si="50"/>
        <v>#VALUE!</v>
      </c>
      <c r="Q273" t="e" vm="1">
        <f t="shared" si="51"/>
        <v>#VALUE!</v>
      </c>
      <c r="R273" t="e" vm="2">
        <f>[1]!genUniform($R$9,$R$10)</f>
        <v>#VALUE!</v>
      </c>
      <c r="S273" t="e" vm="1">
        <f t="shared" si="52"/>
        <v>#VALUE!</v>
      </c>
      <c r="T273" s="47" t="e" vm="1">
        <f t="shared" si="53"/>
        <v>#VALUE!</v>
      </c>
      <c r="U273" t="e" vm="1">
        <f t="shared" si="54"/>
        <v>#VALUE!</v>
      </c>
    </row>
    <row r="274" spans="1:21">
      <c r="A274">
        <v>264</v>
      </c>
      <c r="C274" t="e" vm="2">
        <f>[1]!GenLognormal($C$9,$C$10)</f>
        <v>#VALUE!</v>
      </c>
      <c r="D274" t="e" vm="2">
        <f>[1]!GenLognormal($D$9,$D$10)</f>
        <v>#VALUE!</v>
      </c>
      <c r="E274" t="e" vm="2">
        <f>[1]!genNormal($E$9,$E$10)</f>
        <v>#VALUE!</v>
      </c>
      <c r="F274" t="e" vm="1">
        <f t="shared" si="45"/>
        <v>#VALUE!</v>
      </c>
      <c r="G274" t="e" vm="2">
        <f>[1]!GenLognormal($G$9,$G$10)</f>
        <v>#VALUE!</v>
      </c>
      <c r="H274" t="e" vm="2">
        <f>[1]!genBinomial(1,0.593)</f>
        <v>#VALUE!</v>
      </c>
      <c r="I274" s="13" t="e" vm="1">
        <f t="shared" si="44"/>
        <v>#VALUE!</v>
      </c>
      <c r="J274" t="e" vm="2">
        <f>[1]!genUniform($J$9,$J$10)</f>
        <v>#VALUE!</v>
      </c>
      <c r="K274" t="e" vm="1">
        <f t="shared" si="46"/>
        <v>#VALUE!</v>
      </c>
      <c r="L274" s="47" t="e" vm="1">
        <f t="shared" si="47"/>
        <v>#VALUE!</v>
      </c>
      <c r="M274" t="e" vm="1">
        <f t="shared" si="48"/>
        <v>#VALUE!</v>
      </c>
      <c r="N274" t="e" vm="2">
        <f>[1]!genUniform($N$9,$N$10)</f>
        <v>#VALUE!</v>
      </c>
      <c r="O274" t="e" vm="1">
        <f t="shared" si="49"/>
        <v>#VALUE!</v>
      </c>
      <c r="P274" s="47" t="e" vm="1">
        <f t="shared" si="50"/>
        <v>#VALUE!</v>
      </c>
      <c r="Q274" t="e" vm="1">
        <f t="shared" si="51"/>
        <v>#VALUE!</v>
      </c>
      <c r="R274" t="e" vm="2">
        <f>[1]!genUniform($R$9,$R$10)</f>
        <v>#VALUE!</v>
      </c>
      <c r="S274" t="e" vm="1">
        <f t="shared" si="52"/>
        <v>#VALUE!</v>
      </c>
      <c r="T274" s="47" t="e" vm="1">
        <f t="shared" si="53"/>
        <v>#VALUE!</v>
      </c>
      <c r="U274" t="e" vm="1">
        <f t="shared" si="54"/>
        <v>#VALUE!</v>
      </c>
    </row>
    <row r="275" spans="1:21">
      <c r="A275">
        <v>265</v>
      </c>
      <c r="C275" t="e" vm="2">
        <f>[1]!GenLognormal($C$9,$C$10)</f>
        <v>#VALUE!</v>
      </c>
      <c r="D275" t="e" vm="2">
        <f>[1]!GenLognormal($D$9,$D$10)</f>
        <v>#VALUE!</v>
      </c>
      <c r="E275" t="e" vm="2">
        <f>[1]!genNormal($E$9,$E$10)</f>
        <v>#VALUE!</v>
      </c>
      <c r="F275" t="e" vm="1">
        <f t="shared" si="45"/>
        <v>#VALUE!</v>
      </c>
      <c r="G275" t="e" vm="2">
        <f>[1]!GenLognormal($G$9,$G$10)</f>
        <v>#VALUE!</v>
      </c>
      <c r="H275" t="e" vm="2">
        <f>[1]!genBinomial(1,0.593)</f>
        <v>#VALUE!</v>
      </c>
      <c r="I275" s="13" t="e" vm="1">
        <f t="shared" si="44"/>
        <v>#VALUE!</v>
      </c>
      <c r="J275" t="e" vm="2">
        <f>[1]!genUniform($J$9,$J$10)</f>
        <v>#VALUE!</v>
      </c>
      <c r="K275" t="e" vm="1">
        <f t="shared" si="46"/>
        <v>#VALUE!</v>
      </c>
      <c r="L275" s="47" t="e" vm="1">
        <f t="shared" si="47"/>
        <v>#VALUE!</v>
      </c>
      <c r="M275" t="e" vm="1">
        <f t="shared" si="48"/>
        <v>#VALUE!</v>
      </c>
      <c r="N275" t="e" vm="2">
        <f>[1]!genUniform($N$9,$N$10)</f>
        <v>#VALUE!</v>
      </c>
      <c r="O275" t="e" vm="1">
        <f t="shared" si="49"/>
        <v>#VALUE!</v>
      </c>
      <c r="P275" s="47" t="e" vm="1">
        <f t="shared" si="50"/>
        <v>#VALUE!</v>
      </c>
      <c r="Q275" t="e" vm="1">
        <f t="shared" si="51"/>
        <v>#VALUE!</v>
      </c>
      <c r="R275" t="e" vm="2">
        <f>[1]!genUniform($R$9,$R$10)</f>
        <v>#VALUE!</v>
      </c>
      <c r="S275" t="e" vm="1">
        <f t="shared" si="52"/>
        <v>#VALUE!</v>
      </c>
      <c r="T275" s="47" t="e" vm="1">
        <f t="shared" si="53"/>
        <v>#VALUE!</v>
      </c>
      <c r="U275" t="e" vm="1">
        <f t="shared" si="54"/>
        <v>#VALUE!</v>
      </c>
    </row>
    <row r="276" spans="1:21">
      <c r="A276">
        <v>266</v>
      </c>
      <c r="C276" t="e" vm="2">
        <f>[1]!GenLognormal($C$9,$C$10)</f>
        <v>#VALUE!</v>
      </c>
      <c r="D276" t="e" vm="2">
        <f>[1]!GenLognormal($D$9,$D$10)</f>
        <v>#VALUE!</v>
      </c>
      <c r="E276" t="e" vm="2">
        <f>[1]!genNormal($E$9,$E$10)</f>
        <v>#VALUE!</v>
      </c>
      <c r="F276" t="e" vm="1">
        <f t="shared" si="45"/>
        <v>#VALUE!</v>
      </c>
      <c r="G276" t="e" vm="2">
        <f>[1]!GenLognormal($G$9,$G$10)</f>
        <v>#VALUE!</v>
      </c>
      <c r="H276" t="e" vm="2">
        <f>[1]!genBinomial(1,0.593)</f>
        <v>#VALUE!</v>
      </c>
      <c r="I276" s="13" t="e" vm="1">
        <f t="shared" si="44"/>
        <v>#VALUE!</v>
      </c>
      <c r="J276" t="e" vm="2">
        <f>[1]!genUniform($J$9,$J$10)</f>
        <v>#VALUE!</v>
      </c>
      <c r="K276" t="e" vm="1">
        <f t="shared" si="46"/>
        <v>#VALUE!</v>
      </c>
      <c r="L276" s="47" t="e" vm="1">
        <f t="shared" si="47"/>
        <v>#VALUE!</v>
      </c>
      <c r="M276" t="e" vm="1">
        <f t="shared" si="48"/>
        <v>#VALUE!</v>
      </c>
      <c r="N276" t="e" vm="2">
        <f>[1]!genUniform($N$9,$N$10)</f>
        <v>#VALUE!</v>
      </c>
      <c r="O276" t="e" vm="1">
        <f t="shared" si="49"/>
        <v>#VALUE!</v>
      </c>
      <c r="P276" s="47" t="e" vm="1">
        <f t="shared" si="50"/>
        <v>#VALUE!</v>
      </c>
      <c r="Q276" t="e" vm="1">
        <f t="shared" si="51"/>
        <v>#VALUE!</v>
      </c>
      <c r="R276" t="e" vm="2">
        <f>[1]!genUniform($R$9,$R$10)</f>
        <v>#VALUE!</v>
      </c>
      <c r="S276" t="e" vm="1">
        <f t="shared" si="52"/>
        <v>#VALUE!</v>
      </c>
      <c r="T276" s="47" t="e" vm="1">
        <f t="shared" si="53"/>
        <v>#VALUE!</v>
      </c>
      <c r="U276" t="e" vm="1">
        <f t="shared" si="54"/>
        <v>#VALUE!</v>
      </c>
    </row>
    <row r="277" spans="1:21">
      <c r="A277">
        <v>267</v>
      </c>
      <c r="C277" t="e" vm="2">
        <f>[1]!GenLognormal($C$9,$C$10)</f>
        <v>#VALUE!</v>
      </c>
      <c r="D277" t="e" vm="2">
        <f>[1]!GenLognormal($D$9,$D$10)</f>
        <v>#VALUE!</v>
      </c>
      <c r="E277" t="e" vm="2">
        <f>[1]!genNormal($E$9,$E$10)</f>
        <v>#VALUE!</v>
      </c>
      <c r="F277" t="e" vm="1">
        <f t="shared" si="45"/>
        <v>#VALUE!</v>
      </c>
      <c r="G277" t="e" vm="2">
        <f>[1]!GenLognormal($G$9,$G$10)</f>
        <v>#VALUE!</v>
      </c>
      <c r="H277" t="e" vm="2">
        <f>[1]!genBinomial(1,0.593)</f>
        <v>#VALUE!</v>
      </c>
      <c r="I277" s="13" t="e" vm="1">
        <f t="shared" ref="I277:I340" si="55">(266.16-47.17*H277-2.33*G277+0.66*F277+0.017*(F277^2))*113.12/1000000*D277</f>
        <v>#VALUE!</v>
      </c>
      <c r="J277" t="e" vm="2">
        <f>[1]!genUniform($J$9,$J$10)</f>
        <v>#VALUE!</v>
      </c>
      <c r="K277" t="e" vm="1">
        <f t="shared" si="46"/>
        <v>#VALUE!</v>
      </c>
      <c r="L277" s="47" t="e" vm="1">
        <f t="shared" si="47"/>
        <v>#VALUE!</v>
      </c>
      <c r="M277" t="e" vm="1">
        <f t="shared" si="48"/>
        <v>#VALUE!</v>
      </c>
      <c r="N277" t="e" vm="2">
        <f>[1]!genUniform($N$9,$N$10)</f>
        <v>#VALUE!</v>
      </c>
      <c r="O277" t="e" vm="1">
        <f t="shared" si="49"/>
        <v>#VALUE!</v>
      </c>
      <c r="P277" s="47" t="e" vm="1">
        <f t="shared" si="50"/>
        <v>#VALUE!</v>
      </c>
      <c r="Q277" t="e" vm="1">
        <f t="shared" si="51"/>
        <v>#VALUE!</v>
      </c>
      <c r="R277" t="e" vm="2">
        <f>[1]!genUniform($R$9,$R$10)</f>
        <v>#VALUE!</v>
      </c>
      <c r="S277" t="e" vm="1">
        <f t="shared" si="52"/>
        <v>#VALUE!</v>
      </c>
      <c r="T277" s="47" t="e" vm="1">
        <f t="shared" si="53"/>
        <v>#VALUE!</v>
      </c>
      <c r="U277" t="e" vm="1">
        <f t="shared" si="54"/>
        <v>#VALUE!</v>
      </c>
    </row>
    <row r="278" spans="1:21">
      <c r="A278">
        <v>268</v>
      </c>
      <c r="C278" t="e" vm="2">
        <f>[1]!GenLognormal($C$9,$C$10)</f>
        <v>#VALUE!</v>
      </c>
      <c r="D278" t="e" vm="2">
        <f>[1]!GenLognormal($D$9,$D$10)</f>
        <v>#VALUE!</v>
      </c>
      <c r="E278" t="e" vm="2">
        <f>[1]!genNormal($E$9,$E$10)</f>
        <v>#VALUE!</v>
      </c>
      <c r="F278" t="e" vm="1">
        <f t="shared" si="45"/>
        <v>#VALUE!</v>
      </c>
      <c r="G278" t="e" vm="2">
        <f>[1]!GenLognormal($G$9,$G$10)</f>
        <v>#VALUE!</v>
      </c>
      <c r="H278" t="e" vm="2">
        <f>[1]!genBinomial(1,0.593)</f>
        <v>#VALUE!</v>
      </c>
      <c r="I278" s="13" t="e" vm="1">
        <f t="shared" si="55"/>
        <v>#VALUE!</v>
      </c>
      <c r="J278" t="e" vm="2">
        <f>[1]!genUniform($J$9,$J$10)</f>
        <v>#VALUE!</v>
      </c>
      <c r="K278" t="e" vm="1">
        <f t="shared" si="46"/>
        <v>#VALUE!</v>
      </c>
      <c r="L278" s="47" t="e" vm="1">
        <f t="shared" si="47"/>
        <v>#VALUE!</v>
      </c>
      <c r="M278" t="e" vm="1">
        <f t="shared" si="48"/>
        <v>#VALUE!</v>
      </c>
      <c r="N278" t="e" vm="2">
        <f>[1]!genUniform($N$9,$N$10)</f>
        <v>#VALUE!</v>
      </c>
      <c r="O278" t="e" vm="1">
        <f t="shared" si="49"/>
        <v>#VALUE!</v>
      </c>
      <c r="P278" s="47" t="e" vm="1">
        <f t="shared" si="50"/>
        <v>#VALUE!</v>
      </c>
      <c r="Q278" t="e" vm="1">
        <f t="shared" si="51"/>
        <v>#VALUE!</v>
      </c>
      <c r="R278" t="e" vm="2">
        <f>[1]!genUniform($R$9,$R$10)</f>
        <v>#VALUE!</v>
      </c>
      <c r="S278" t="e" vm="1">
        <f t="shared" si="52"/>
        <v>#VALUE!</v>
      </c>
      <c r="T278" s="47" t="e" vm="1">
        <f t="shared" si="53"/>
        <v>#VALUE!</v>
      </c>
      <c r="U278" t="e" vm="1">
        <f t="shared" si="54"/>
        <v>#VALUE!</v>
      </c>
    </row>
    <row r="279" spans="1:21">
      <c r="A279">
        <v>269</v>
      </c>
      <c r="C279" t="e" vm="2">
        <f>[1]!GenLognormal($C$9,$C$10)</f>
        <v>#VALUE!</v>
      </c>
      <c r="D279" t="e" vm="2">
        <f>[1]!GenLognormal($D$9,$D$10)</f>
        <v>#VALUE!</v>
      </c>
      <c r="E279" t="e" vm="2">
        <f>[1]!genNormal($E$9,$E$10)</f>
        <v>#VALUE!</v>
      </c>
      <c r="F279" t="e" vm="1">
        <f t="shared" si="45"/>
        <v>#VALUE!</v>
      </c>
      <c r="G279" t="e" vm="2">
        <f>[1]!GenLognormal($G$9,$G$10)</f>
        <v>#VALUE!</v>
      </c>
      <c r="H279" t="e" vm="2">
        <f>[1]!genBinomial(1,0.593)</f>
        <v>#VALUE!</v>
      </c>
      <c r="I279" s="13" t="e" vm="1">
        <f t="shared" si="55"/>
        <v>#VALUE!</v>
      </c>
      <c r="J279" t="e" vm="2">
        <f>[1]!genUniform($J$9,$J$10)</f>
        <v>#VALUE!</v>
      </c>
      <c r="K279" t="e" vm="1">
        <f t="shared" si="46"/>
        <v>#VALUE!</v>
      </c>
      <c r="L279" s="47" t="e" vm="1">
        <f t="shared" si="47"/>
        <v>#VALUE!</v>
      </c>
      <c r="M279" t="e" vm="1">
        <f t="shared" si="48"/>
        <v>#VALUE!</v>
      </c>
      <c r="N279" t="e" vm="2">
        <f>[1]!genUniform($N$9,$N$10)</f>
        <v>#VALUE!</v>
      </c>
      <c r="O279" t="e" vm="1">
        <f t="shared" si="49"/>
        <v>#VALUE!</v>
      </c>
      <c r="P279" s="47" t="e" vm="1">
        <f t="shared" si="50"/>
        <v>#VALUE!</v>
      </c>
      <c r="Q279" t="e" vm="1">
        <f t="shared" si="51"/>
        <v>#VALUE!</v>
      </c>
      <c r="R279" t="e" vm="2">
        <f>[1]!genUniform($R$9,$R$10)</f>
        <v>#VALUE!</v>
      </c>
      <c r="S279" t="e" vm="1">
        <f t="shared" si="52"/>
        <v>#VALUE!</v>
      </c>
      <c r="T279" s="47" t="e" vm="1">
        <f t="shared" si="53"/>
        <v>#VALUE!</v>
      </c>
      <c r="U279" t="e" vm="1">
        <f t="shared" si="54"/>
        <v>#VALUE!</v>
      </c>
    </row>
    <row r="280" spans="1:21">
      <c r="A280">
        <v>270</v>
      </c>
      <c r="C280" t="e" vm="2">
        <f>[1]!GenLognormal($C$9,$C$10)</f>
        <v>#VALUE!</v>
      </c>
      <c r="D280" t="e" vm="2">
        <f>[1]!GenLognormal($D$9,$D$10)</f>
        <v>#VALUE!</v>
      </c>
      <c r="E280" t="e" vm="2">
        <f>[1]!genNormal($E$9,$E$10)</f>
        <v>#VALUE!</v>
      </c>
      <c r="F280" t="e" vm="1">
        <f t="shared" si="45"/>
        <v>#VALUE!</v>
      </c>
      <c r="G280" t="e" vm="2">
        <f>[1]!GenLognormal($G$9,$G$10)</f>
        <v>#VALUE!</v>
      </c>
      <c r="H280" t="e" vm="2">
        <f>[1]!genBinomial(1,0.593)</f>
        <v>#VALUE!</v>
      </c>
      <c r="I280" s="13" t="e" vm="1">
        <f t="shared" si="55"/>
        <v>#VALUE!</v>
      </c>
      <c r="J280" t="e" vm="2">
        <f>[1]!genUniform($J$9,$J$10)</f>
        <v>#VALUE!</v>
      </c>
      <c r="K280" t="e" vm="1">
        <f t="shared" si="46"/>
        <v>#VALUE!</v>
      </c>
      <c r="L280" s="47" t="e" vm="1">
        <f t="shared" si="47"/>
        <v>#VALUE!</v>
      </c>
      <c r="M280" t="e" vm="1">
        <f t="shared" si="48"/>
        <v>#VALUE!</v>
      </c>
      <c r="N280" t="e" vm="2">
        <f>[1]!genUniform($N$9,$N$10)</f>
        <v>#VALUE!</v>
      </c>
      <c r="O280" t="e" vm="1">
        <f t="shared" si="49"/>
        <v>#VALUE!</v>
      </c>
      <c r="P280" s="47" t="e" vm="1">
        <f t="shared" si="50"/>
        <v>#VALUE!</v>
      </c>
      <c r="Q280" t="e" vm="1">
        <f t="shared" si="51"/>
        <v>#VALUE!</v>
      </c>
      <c r="R280" t="e" vm="2">
        <f>[1]!genUniform($R$9,$R$10)</f>
        <v>#VALUE!</v>
      </c>
      <c r="S280" t="e" vm="1">
        <f t="shared" si="52"/>
        <v>#VALUE!</v>
      </c>
      <c r="T280" s="47" t="e" vm="1">
        <f t="shared" si="53"/>
        <v>#VALUE!</v>
      </c>
      <c r="U280" t="e" vm="1">
        <f t="shared" si="54"/>
        <v>#VALUE!</v>
      </c>
    </row>
    <row r="281" spans="1:21">
      <c r="A281">
        <v>271</v>
      </c>
      <c r="C281" t="e" vm="2">
        <f>[1]!GenLognormal($C$9,$C$10)</f>
        <v>#VALUE!</v>
      </c>
      <c r="D281" t="e" vm="2">
        <f>[1]!GenLognormal($D$9,$D$10)</f>
        <v>#VALUE!</v>
      </c>
      <c r="E281" t="e" vm="2">
        <f>[1]!genNormal($E$9,$E$10)</f>
        <v>#VALUE!</v>
      </c>
      <c r="F281" t="e" vm="1">
        <f t="shared" si="45"/>
        <v>#VALUE!</v>
      </c>
      <c r="G281" t="e" vm="2">
        <f>[1]!GenLognormal($G$9,$G$10)</f>
        <v>#VALUE!</v>
      </c>
      <c r="H281" t="e" vm="2">
        <f>[1]!genBinomial(1,0.593)</f>
        <v>#VALUE!</v>
      </c>
      <c r="I281" s="13" t="e" vm="1">
        <f t="shared" si="55"/>
        <v>#VALUE!</v>
      </c>
      <c r="J281" t="e" vm="2">
        <f>[1]!genUniform($J$9,$J$10)</f>
        <v>#VALUE!</v>
      </c>
      <c r="K281" t="e" vm="1">
        <f t="shared" si="46"/>
        <v>#VALUE!</v>
      </c>
      <c r="L281" s="47" t="e" vm="1">
        <f t="shared" si="47"/>
        <v>#VALUE!</v>
      </c>
      <c r="M281" t="e" vm="1">
        <f t="shared" si="48"/>
        <v>#VALUE!</v>
      </c>
      <c r="N281" t="e" vm="2">
        <f>[1]!genUniform($N$9,$N$10)</f>
        <v>#VALUE!</v>
      </c>
      <c r="O281" t="e" vm="1">
        <f t="shared" si="49"/>
        <v>#VALUE!</v>
      </c>
      <c r="P281" s="47" t="e" vm="1">
        <f t="shared" si="50"/>
        <v>#VALUE!</v>
      </c>
      <c r="Q281" t="e" vm="1">
        <f t="shared" si="51"/>
        <v>#VALUE!</v>
      </c>
      <c r="R281" t="e" vm="2">
        <f>[1]!genUniform($R$9,$R$10)</f>
        <v>#VALUE!</v>
      </c>
      <c r="S281" t="e" vm="1">
        <f t="shared" si="52"/>
        <v>#VALUE!</v>
      </c>
      <c r="T281" s="47" t="e" vm="1">
        <f t="shared" si="53"/>
        <v>#VALUE!</v>
      </c>
      <c r="U281" t="e" vm="1">
        <f t="shared" si="54"/>
        <v>#VALUE!</v>
      </c>
    </row>
    <row r="282" spans="1:21">
      <c r="A282">
        <v>272</v>
      </c>
      <c r="C282" t="e" vm="2">
        <f>[1]!GenLognormal($C$9,$C$10)</f>
        <v>#VALUE!</v>
      </c>
      <c r="D282" t="e" vm="2">
        <f>[1]!GenLognormal($D$9,$D$10)</f>
        <v>#VALUE!</v>
      </c>
      <c r="E282" t="e" vm="2">
        <f>[1]!genNormal($E$9,$E$10)</f>
        <v>#VALUE!</v>
      </c>
      <c r="F282" t="e" vm="1">
        <f t="shared" si="45"/>
        <v>#VALUE!</v>
      </c>
      <c r="G282" t="e" vm="2">
        <f>[1]!GenLognormal($G$9,$G$10)</f>
        <v>#VALUE!</v>
      </c>
      <c r="H282" t="e" vm="2">
        <f>[1]!genBinomial(1,0.593)</f>
        <v>#VALUE!</v>
      </c>
      <c r="I282" s="13" t="e" vm="1">
        <f t="shared" si="55"/>
        <v>#VALUE!</v>
      </c>
      <c r="J282" t="e" vm="2">
        <f>[1]!genUniform($J$9,$J$10)</f>
        <v>#VALUE!</v>
      </c>
      <c r="K282" t="e" vm="1">
        <f t="shared" si="46"/>
        <v>#VALUE!</v>
      </c>
      <c r="L282" s="47" t="e" vm="1">
        <f t="shared" si="47"/>
        <v>#VALUE!</v>
      </c>
      <c r="M282" t="e" vm="1">
        <f t="shared" si="48"/>
        <v>#VALUE!</v>
      </c>
      <c r="N282" t="e" vm="2">
        <f>[1]!genUniform($N$9,$N$10)</f>
        <v>#VALUE!</v>
      </c>
      <c r="O282" t="e" vm="1">
        <f t="shared" si="49"/>
        <v>#VALUE!</v>
      </c>
      <c r="P282" s="47" t="e" vm="1">
        <f t="shared" si="50"/>
        <v>#VALUE!</v>
      </c>
      <c r="Q282" t="e" vm="1">
        <f t="shared" si="51"/>
        <v>#VALUE!</v>
      </c>
      <c r="R282" t="e" vm="2">
        <f>[1]!genUniform($R$9,$R$10)</f>
        <v>#VALUE!</v>
      </c>
      <c r="S282" t="e" vm="1">
        <f t="shared" si="52"/>
        <v>#VALUE!</v>
      </c>
      <c r="T282" s="47" t="e" vm="1">
        <f t="shared" si="53"/>
        <v>#VALUE!</v>
      </c>
      <c r="U282" t="e" vm="1">
        <f t="shared" si="54"/>
        <v>#VALUE!</v>
      </c>
    </row>
    <row r="283" spans="1:21">
      <c r="A283">
        <v>273</v>
      </c>
      <c r="C283" t="e" vm="2">
        <f>[1]!GenLognormal($C$9,$C$10)</f>
        <v>#VALUE!</v>
      </c>
      <c r="D283" t="e" vm="2">
        <f>[1]!GenLognormal($D$9,$D$10)</f>
        <v>#VALUE!</v>
      </c>
      <c r="E283" t="e" vm="2">
        <f>[1]!genNormal($E$9,$E$10)</f>
        <v>#VALUE!</v>
      </c>
      <c r="F283" t="e" vm="1">
        <f t="shared" si="45"/>
        <v>#VALUE!</v>
      </c>
      <c r="G283" t="e" vm="2">
        <f>[1]!GenLognormal($G$9,$G$10)</f>
        <v>#VALUE!</v>
      </c>
      <c r="H283" t="e" vm="2">
        <f>[1]!genBinomial(1,0.593)</f>
        <v>#VALUE!</v>
      </c>
      <c r="I283" s="13" t="e" vm="1">
        <f t="shared" si="55"/>
        <v>#VALUE!</v>
      </c>
      <c r="J283" t="e" vm="2">
        <f>[1]!genUniform($J$9,$J$10)</f>
        <v>#VALUE!</v>
      </c>
      <c r="K283" t="e" vm="1">
        <f t="shared" si="46"/>
        <v>#VALUE!</v>
      </c>
      <c r="L283" s="47" t="e" vm="1">
        <f t="shared" si="47"/>
        <v>#VALUE!</v>
      </c>
      <c r="M283" t="e" vm="1">
        <f t="shared" si="48"/>
        <v>#VALUE!</v>
      </c>
      <c r="N283" t="e" vm="2">
        <f>[1]!genUniform($N$9,$N$10)</f>
        <v>#VALUE!</v>
      </c>
      <c r="O283" t="e" vm="1">
        <f t="shared" si="49"/>
        <v>#VALUE!</v>
      </c>
      <c r="P283" s="47" t="e" vm="1">
        <f t="shared" si="50"/>
        <v>#VALUE!</v>
      </c>
      <c r="Q283" t="e" vm="1">
        <f t="shared" si="51"/>
        <v>#VALUE!</v>
      </c>
      <c r="R283" t="e" vm="2">
        <f>[1]!genUniform($R$9,$R$10)</f>
        <v>#VALUE!</v>
      </c>
      <c r="S283" t="e" vm="1">
        <f t="shared" si="52"/>
        <v>#VALUE!</v>
      </c>
      <c r="T283" s="47" t="e" vm="1">
        <f t="shared" si="53"/>
        <v>#VALUE!</v>
      </c>
      <c r="U283" t="e" vm="1">
        <f t="shared" si="54"/>
        <v>#VALUE!</v>
      </c>
    </row>
    <row r="284" spans="1:21">
      <c r="A284">
        <v>274</v>
      </c>
      <c r="C284" t="e" vm="2">
        <f>[1]!GenLognormal($C$9,$C$10)</f>
        <v>#VALUE!</v>
      </c>
      <c r="D284" t="e" vm="2">
        <f>[1]!GenLognormal($D$9,$D$10)</f>
        <v>#VALUE!</v>
      </c>
      <c r="E284" t="e" vm="2">
        <f>[1]!genNormal($E$9,$E$10)</f>
        <v>#VALUE!</v>
      </c>
      <c r="F284" t="e" vm="1">
        <f t="shared" si="45"/>
        <v>#VALUE!</v>
      </c>
      <c r="G284" t="e" vm="2">
        <f>[1]!GenLognormal($G$9,$G$10)</f>
        <v>#VALUE!</v>
      </c>
      <c r="H284" t="e" vm="2">
        <f>[1]!genBinomial(1,0.593)</f>
        <v>#VALUE!</v>
      </c>
      <c r="I284" s="13" t="e" vm="1">
        <f t="shared" si="55"/>
        <v>#VALUE!</v>
      </c>
      <c r="J284" t="e" vm="2">
        <f>[1]!genUniform($J$9,$J$10)</f>
        <v>#VALUE!</v>
      </c>
      <c r="K284" t="e" vm="1">
        <f t="shared" si="46"/>
        <v>#VALUE!</v>
      </c>
      <c r="L284" s="47" t="e" vm="1">
        <f t="shared" si="47"/>
        <v>#VALUE!</v>
      </c>
      <c r="M284" t="e" vm="1">
        <f t="shared" si="48"/>
        <v>#VALUE!</v>
      </c>
      <c r="N284" t="e" vm="2">
        <f>[1]!genUniform($N$9,$N$10)</f>
        <v>#VALUE!</v>
      </c>
      <c r="O284" t="e" vm="1">
        <f t="shared" si="49"/>
        <v>#VALUE!</v>
      </c>
      <c r="P284" s="47" t="e" vm="1">
        <f t="shared" si="50"/>
        <v>#VALUE!</v>
      </c>
      <c r="Q284" t="e" vm="1">
        <f t="shared" si="51"/>
        <v>#VALUE!</v>
      </c>
      <c r="R284" t="e" vm="2">
        <f>[1]!genUniform($R$9,$R$10)</f>
        <v>#VALUE!</v>
      </c>
      <c r="S284" t="e" vm="1">
        <f t="shared" si="52"/>
        <v>#VALUE!</v>
      </c>
      <c r="T284" s="47" t="e" vm="1">
        <f t="shared" si="53"/>
        <v>#VALUE!</v>
      </c>
      <c r="U284" t="e" vm="1">
        <f t="shared" si="54"/>
        <v>#VALUE!</v>
      </c>
    </row>
    <row r="285" spans="1:21">
      <c r="A285">
        <v>275</v>
      </c>
      <c r="C285" t="e" vm="2">
        <f>[1]!GenLognormal($C$9,$C$10)</f>
        <v>#VALUE!</v>
      </c>
      <c r="D285" t="e" vm="2">
        <f>[1]!GenLognormal($D$9,$D$10)</f>
        <v>#VALUE!</v>
      </c>
      <c r="E285" t="e" vm="2">
        <f>[1]!genNormal($E$9,$E$10)</f>
        <v>#VALUE!</v>
      </c>
      <c r="F285" t="e" vm="1">
        <f t="shared" si="45"/>
        <v>#VALUE!</v>
      </c>
      <c r="G285" t="e" vm="2">
        <f>[1]!GenLognormal($G$9,$G$10)</f>
        <v>#VALUE!</v>
      </c>
      <c r="H285" t="e" vm="2">
        <f>[1]!genBinomial(1,0.593)</f>
        <v>#VALUE!</v>
      </c>
      <c r="I285" s="13" t="e" vm="1">
        <f t="shared" si="55"/>
        <v>#VALUE!</v>
      </c>
      <c r="J285" t="e" vm="2">
        <f>[1]!genUniform($J$9,$J$10)</f>
        <v>#VALUE!</v>
      </c>
      <c r="K285" t="e" vm="1">
        <f t="shared" si="46"/>
        <v>#VALUE!</v>
      </c>
      <c r="L285" s="47" t="e" vm="1">
        <f t="shared" si="47"/>
        <v>#VALUE!</v>
      </c>
      <c r="M285" t="e" vm="1">
        <f t="shared" si="48"/>
        <v>#VALUE!</v>
      </c>
      <c r="N285" t="e" vm="2">
        <f>[1]!genUniform($N$9,$N$10)</f>
        <v>#VALUE!</v>
      </c>
      <c r="O285" t="e" vm="1">
        <f t="shared" si="49"/>
        <v>#VALUE!</v>
      </c>
      <c r="P285" s="47" t="e" vm="1">
        <f t="shared" si="50"/>
        <v>#VALUE!</v>
      </c>
      <c r="Q285" t="e" vm="1">
        <f t="shared" si="51"/>
        <v>#VALUE!</v>
      </c>
      <c r="R285" t="e" vm="2">
        <f>[1]!genUniform($R$9,$R$10)</f>
        <v>#VALUE!</v>
      </c>
      <c r="S285" t="e" vm="1">
        <f t="shared" si="52"/>
        <v>#VALUE!</v>
      </c>
      <c r="T285" s="47" t="e" vm="1">
        <f t="shared" si="53"/>
        <v>#VALUE!</v>
      </c>
      <c r="U285" t="e" vm="1">
        <f t="shared" si="54"/>
        <v>#VALUE!</v>
      </c>
    </row>
    <row r="286" spans="1:21">
      <c r="A286">
        <v>276</v>
      </c>
      <c r="C286" t="e" vm="2">
        <f>[1]!GenLognormal($C$9,$C$10)</f>
        <v>#VALUE!</v>
      </c>
      <c r="D286" t="e" vm="2">
        <f>[1]!GenLognormal($D$9,$D$10)</f>
        <v>#VALUE!</v>
      </c>
      <c r="E286" t="e" vm="2">
        <f>[1]!genNormal($E$9,$E$10)</f>
        <v>#VALUE!</v>
      </c>
      <c r="F286" t="e" vm="1">
        <f t="shared" si="45"/>
        <v>#VALUE!</v>
      </c>
      <c r="G286" t="e" vm="2">
        <f>[1]!GenLognormal($G$9,$G$10)</f>
        <v>#VALUE!</v>
      </c>
      <c r="H286" t="e" vm="2">
        <f>[1]!genBinomial(1,0.593)</f>
        <v>#VALUE!</v>
      </c>
      <c r="I286" s="13" t="e" vm="1">
        <f t="shared" si="55"/>
        <v>#VALUE!</v>
      </c>
      <c r="J286" t="e" vm="2">
        <f>[1]!genUniform($J$9,$J$10)</f>
        <v>#VALUE!</v>
      </c>
      <c r="K286" t="e" vm="1">
        <f t="shared" si="46"/>
        <v>#VALUE!</v>
      </c>
      <c r="L286" s="47" t="e" vm="1">
        <f t="shared" si="47"/>
        <v>#VALUE!</v>
      </c>
      <c r="M286" t="e" vm="1">
        <f t="shared" si="48"/>
        <v>#VALUE!</v>
      </c>
      <c r="N286" t="e" vm="2">
        <f>[1]!genUniform($N$9,$N$10)</f>
        <v>#VALUE!</v>
      </c>
      <c r="O286" t="e" vm="1">
        <f t="shared" si="49"/>
        <v>#VALUE!</v>
      </c>
      <c r="P286" s="47" t="e" vm="1">
        <f t="shared" si="50"/>
        <v>#VALUE!</v>
      </c>
      <c r="Q286" t="e" vm="1">
        <f t="shared" si="51"/>
        <v>#VALUE!</v>
      </c>
      <c r="R286" t="e" vm="2">
        <f>[1]!genUniform($R$9,$R$10)</f>
        <v>#VALUE!</v>
      </c>
      <c r="S286" t="e" vm="1">
        <f t="shared" si="52"/>
        <v>#VALUE!</v>
      </c>
      <c r="T286" s="47" t="e" vm="1">
        <f t="shared" si="53"/>
        <v>#VALUE!</v>
      </c>
      <c r="U286" t="e" vm="1">
        <f t="shared" si="54"/>
        <v>#VALUE!</v>
      </c>
    </row>
    <row r="287" spans="1:21">
      <c r="A287">
        <v>277</v>
      </c>
      <c r="C287" t="e" vm="2">
        <f>[1]!GenLognormal($C$9,$C$10)</f>
        <v>#VALUE!</v>
      </c>
      <c r="D287" t="e" vm="2">
        <f>[1]!GenLognormal($D$9,$D$10)</f>
        <v>#VALUE!</v>
      </c>
      <c r="E287" t="e" vm="2">
        <f>[1]!genNormal($E$9,$E$10)</f>
        <v>#VALUE!</v>
      </c>
      <c r="F287" t="e" vm="1">
        <f t="shared" si="45"/>
        <v>#VALUE!</v>
      </c>
      <c r="G287" t="e" vm="2">
        <f>[1]!GenLognormal($G$9,$G$10)</f>
        <v>#VALUE!</v>
      </c>
      <c r="H287" t="e" vm="2">
        <f>[1]!genBinomial(1,0.593)</f>
        <v>#VALUE!</v>
      </c>
      <c r="I287" s="13" t="e" vm="1">
        <f t="shared" si="55"/>
        <v>#VALUE!</v>
      </c>
      <c r="J287" t="e" vm="2">
        <f>[1]!genUniform($J$9,$J$10)</f>
        <v>#VALUE!</v>
      </c>
      <c r="K287" t="e" vm="1">
        <f t="shared" si="46"/>
        <v>#VALUE!</v>
      </c>
      <c r="L287" s="47" t="e" vm="1">
        <f t="shared" si="47"/>
        <v>#VALUE!</v>
      </c>
      <c r="M287" t="e" vm="1">
        <f t="shared" si="48"/>
        <v>#VALUE!</v>
      </c>
      <c r="N287" t="e" vm="2">
        <f>[1]!genUniform($N$9,$N$10)</f>
        <v>#VALUE!</v>
      </c>
      <c r="O287" t="e" vm="1">
        <f t="shared" si="49"/>
        <v>#VALUE!</v>
      </c>
      <c r="P287" s="47" t="e" vm="1">
        <f t="shared" si="50"/>
        <v>#VALUE!</v>
      </c>
      <c r="Q287" t="e" vm="1">
        <f t="shared" si="51"/>
        <v>#VALUE!</v>
      </c>
      <c r="R287" t="e" vm="2">
        <f>[1]!genUniform($R$9,$R$10)</f>
        <v>#VALUE!</v>
      </c>
      <c r="S287" t="e" vm="1">
        <f t="shared" si="52"/>
        <v>#VALUE!</v>
      </c>
      <c r="T287" s="47" t="e" vm="1">
        <f t="shared" si="53"/>
        <v>#VALUE!</v>
      </c>
      <c r="U287" t="e" vm="1">
        <f t="shared" si="54"/>
        <v>#VALUE!</v>
      </c>
    </row>
    <row r="288" spans="1:21">
      <c r="A288">
        <v>278</v>
      </c>
      <c r="C288" t="e" vm="2">
        <f>[1]!GenLognormal($C$9,$C$10)</f>
        <v>#VALUE!</v>
      </c>
      <c r="D288" t="e" vm="2">
        <f>[1]!GenLognormal($D$9,$D$10)</f>
        <v>#VALUE!</v>
      </c>
      <c r="E288" t="e" vm="2">
        <f>[1]!genNormal($E$9,$E$10)</f>
        <v>#VALUE!</v>
      </c>
      <c r="F288" t="e" vm="1">
        <f t="shared" si="45"/>
        <v>#VALUE!</v>
      </c>
      <c r="G288" t="e" vm="2">
        <f>[1]!GenLognormal($G$9,$G$10)</f>
        <v>#VALUE!</v>
      </c>
      <c r="H288" t="e" vm="2">
        <f>[1]!genBinomial(1,0.593)</f>
        <v>#VALUE!</v>
      </c>
      <c r="I288" s="13" t="e" vm="1">
        <f t="shared" si="55"/>
        <v>#VALUE!</v>
      </c>
      <c r="J288" t="e" vm="2">
        <f>[1]!genUniform($J$9,$J$10)</f>
        <v>#VALUE!</v>
      </c>
      <c r="K288" t="e" vm="1">
        <f t="shared" si="46"/>
        <v>#VALUE!</v>
      </c>
      <c r="L288" s="47" t="e" vm="1">
        <f t="shared" si="47"/>
        <v>#VALUE!</v>
      </c>
      <c r="M288" t="e" vm="1">
        <f t="shared" si="48"/>
        <v>#VALUE!</v>
      </c>
      <c r="N288" t="e" vm="2">
        <f>[1]!genUniform($N$9,$N$10)</f>
        <v>#VALUE!</v>
      </c>
      <c r="O288" t="e" vm="1">
        <f t="shared" si="49"/>
        <v>#VALUE!</v>
      </c>
      <c r="P288" s="47" t="e" vm="1">
        <f t="shared" si="50"/>
        <v>#VALUE!</v>
      </c>
      <c r="Q288" t="e" vm="1">
        <f t="shared" si="51"/>
        <v>#VALUE!</v>
      </c>
      <c r="R288" t="e" vm="2">
        <f>[1]!genUniform($R$9,$R$10)</f>
        <v>#VALUE!</v>
      </c>
      <c r="S288" t="e" vm="1">
        <f t="shared" si="52"/>
        <v>#VALUE!</v>
      </c>
      <c r="T288" s="47" t="e" vm="1">
        <f t="shared" si="53"/>
        <v>#VALUE!</v>
      </c>
      <c r="U288" t="e" vm="1">
        <f t="shared" si="54"/>
        <v>#VALUE!</v>
      </c>
    </row>
    <row r="289" spans="1:21">
      <c r="A289">
        <v>279</v>
      </c>
      <c r="C289" t="e" vm="2">
        <f>[1]!GenLognormal($C$9,$C$10)</f>
        <v>#VALUE!</v>
      </c>
      <c r="D289" t="e" vm="2">
        <f>[1]!GenLognormal($D$9,$D$10)</f>
        <v>#VALUE!</v>
      </c>
      <c r="E289" t="e" vm="2">
        <f>[1]!genNormal($E$9,$E$10)</f>
        <v>#VALUE!</v>
      </c>
      <c r="F289" t="e" vm="1">
        <f t="shared" si="45"/>
        <v>#VALUE!</v>
      </c>
      <c r="G289" t="e" vm="2">
        <f>[1]!GenLognormal($G$9,$G$10)</f>
        <v>#VALUE!</v>
      </c>
      <c r="H289" t="e" vm="2">
        <f>[1]!genBinomial(1,0.593)</f>
        <v>#VALUE!</v>
      </c>
      <c r="I289" s="13" t="e" vm="1">
        <f t="shared" si="55"/>
        <v>#VALUE!</v>
      </c>
      <c r="J289" t="e" vm="2">
        <f>[1]!genUniform($J$9,$J$10)</f>
        <v>#VALUE!</v>
      </c>
      <c r="K289" t="e" vm="1">
        <f t="shared" si="46"/>
        <v>#VALUE!</v>
      </c>
      <c r="L289" s="47" t="e" vm="1">
        <f t="shared" si="47"/>
        <v>#VALUE!</v>
      </c>
      <c r="M289" t="e" vm="1">
        <f t="shared" si="48"/>
        <v>#VALUE!</v>
      </c>
      <c r="N289" t="e" vm="2">
        <f>[1]!genUniform($N$9,$N$10)</f>
        <v>#VALUE!</v>
      </c>
      <c r="O289" t="e" vm="1">
        <f t="shared" si="49"/>
        <v>#VALUE!</v>
      </c>
      <c r="P289" s="47" t="e" vm="1">
        <f t="shared" si="50"/>
        <v>#VALUE!</v>
      </c>
      <c r="Q289" t="e" vm="1">
        <f t="shared" si="51"/>
        <v>#VALUE!</v>
      </c>
      <c r="R289" t="e" vm="2">
        <f>[1]!genUniform($R$9,$R$10)</f>
        <v>#VALUE!</v>
      </c>
      <c r="S289" t="e" vm="1">
        <f t="shared" si="52"/>
        <v>#VALUE!</v>
      </c>
      <c r="T289" s="47" t="e" vm="1">
        <f t="shared" si="53"/>
        <v>#VALUE!</v>
      </c>
      <c r="U289" t="e" vm="1">
        <f t="shared" si="54"/>
        <v>#VALUE!</v>
      </c>
    </row>
    <row r="290" spans="1:21">
      <c r="A290">
        <v>280</v>
      </c>
      <c r="C290" t="e" vm="2">
        <f>[1]!GenLognormal($C$9,$C$10)</f>
        <v>#VALUE!</v>
      </c>
      <c r="D290" t="e" vm="2">
        <f>[1]!GenLognormal($D$9,$D$10)</f>
        <v>#VALUE!</v>
      </c>
      <c r="E290" t="e" vm="2">
        <f>[1]!genNormal($E$9,$E$10)</f>
        <v>#VALUE!</v>
      </c>
      <c r="F290" t="e" vm="1">
        <f t="shared" si="45"/>
        <v>#VALUE!</v>
      </c>
      <c r="G290" t="e" vm="2">
        <f>[1]!GenLognormal($G$9,$G$10)</f>
        <v>#VALUE!</v>
      </c>
      <c r="H290" t="e" vm="2">
        <f>[1]!genBinomial(1,0.593)</f>
        <v>#VALUE!</v>
      </c>
      <c r="I290" s="13" t="e" vm="1">
        <f t="shared" si="55"/>
        <v>#VALUE!</v>
      </c>
      <c r="J290" t="e" vm="2">
        <f>[1]!genUniform($J$9,$J$10)</f>
        <v>#VALUE!</v>
      </c>
      <c r="K290" t="e" vm="1">
        <f t="shared" si="46"/>
        <v>#VALUE!</v>
      </c>
      <c r="L290" s="47" t="e" vm="1">
        <f t="shared" si="47"/>
        <v>#VALUE!</v>
      </c>
      <c r="M290" t="e" vm="1">
        <f t="shared" si="48"/>
        <v>#VALUE!</v>
      </c>
      <c r="N290" t="e" vm="2">
        <f>[1]!genUniform($N$9,$N$10)</f>
        <v>#VALUE!</v>
      </c>
      <c r="O290" t="e" vm="1">
        <f t="shared" si="49"/>
        <v>#VALUE!</v>
      </c>
      <c r="P290" s="47" t="e" vm="1">
        <f t="shared" si="50"/>
        <v>#VALUE!</v>
      </c>
      <c r="Q290" t="e" vm="1">
        <f t="shared" si="51"/>
        <v>#VALUE!</v>
      </c>
      <c r="R290" t="e" vm="2">
        <f>[1]!genUniform($R$9,$R$10)</f>
        <v>#VALUE!</v>
      </c>
      <c r="S290" t="e" vm="1">
        <f t="shared" si="52"/>
        <v>#VALUE!</v>
      </c>
      <c r="T290" s="47" t="e" vm="1">
        <f t="shared" si="53"/>
        <v>#VALUE!</v>
      </c>
      <c r="U290" t="e" vm="1">
        <f t="shared" si="54"/>
        <v>#VALUE!</v>
      </c>
    </row>
    <row r="291" spans="1:21">
      <c r="A291">
        <v>281</v>
      </c>
      <c r="C291" t="e" vm="2">
        <f>[1]!GenLognormal($C$9,$C$10)</f>
        <v>#VALUE!</v>
      </c>
      <c r="D291" t="e" vm="2">
        <f>[1]!GenLognormal($D$9,$D$10)</f>
        <v>#VALUE!</v>
      </c>
      <c r="E291" t="e" vm="2">
        <f>[1]!genNormal($E$9,$E$10)</f>
        <v>#VALUE!</v>
      </c>
      <c r="F291" t="e" vm="1">
        <f t="shared" si="45"/>
        <v>#VALUE!</v>
      </c>
      <c r="G291" t="e" vm="2">
        <f>[1]!GenLognormal($G$9,$G$10)</f>
        <v>#VALUE!</v>
      </c>
      <c r="H291" t="e" vm="2">
        <f>[1]!genBinomial(1,0.593)</f>
        <v>#VALUE!</v>
      </c>
      <c r="I291" s="13" t="e" vm="1">
        <f t="shared" si="55"/>
        <v>#VALUE!</v>
      </c>
      <c r="J291" t="e" vm="2">
        <f>[1]!genUniform($J$9,$J$10)</f>
        <v>#VALUE!</v>
      </c>
      <c r="K291" t="e" vm="1">
        <f t="shared" si="46"/>
        <v>#VALUE!</v>
      </c>
      <c r="L291" s="47" t="e" vm="1">
        <f t="shared" si="47"/>
        <v>#VALUE!</v>
      </c>
      <c r="M291" t="e" vm="1">
        <f t="shared" si="48"/>
        <v>#VALUE!</v>
      </c>
      <c r="N291" t="e" vm="2">
        <f>[1]!genUniform($N$9,$N$10)</f>
        <v>#VALUE!</v>
      </c>
      <c r="O291" t="e" vm="1">
        <f t="shared" si="49"/>
        <v>#VALUE!</v>
      </c>
      <c r="P291" s="47" t="e" vm="1">
        <f t="shared" si="50"/>
        <v>#VALUE!</v>
      </c>
      <c r="Q291" t="e" vm="1">
        <f t="shared" si="51"/>
        <v>#VALUE!</v>
      </c>
      <c r="R291" t="e" vm="2">
        <f>[1]!genUniform($R$9,$R$10)</f>
        <v>#VALUE!</v>
      </c>
      <c r="S291" t="e" vm="1">
        <f t="shared" si="52"/>
        <v>#VALUE!</v>
      </c>
      <c r="T291" s="47" t="e" vm="1">
        <f t="shared" si="53"/>
        <v>#VALUE!</v>
      </c>
      <c r="U291" t="e" vm="1">
        <f t="shared" si="54"/>
        <v>#VALUE!</v>
      </c>
    </row>
    <row r="292" spans="1:21">
      <c r="A292">
        <v>282</v>
      </c>
      <c r="C292" t="e" vm="2">
        <f>[1]!GenLognormal($C$9,$C$10)</f>
        <v>#VALUE!</v>
      </c>
      <c r="D292" t="e" vm="2">
        <f>[1]!GenLognormal($D$9,$D$10)</f>
        <v>#VALUE!</v>
      </c>
      <c r="E292" t="e" vm="2">
        <f>[1]!genNormal($E$9,$E$10)</f>
        <v>#VALUE!</v>
      </c>
      <c r="F292" t="e" vm="1">
        <f t="shared" si="45"/>
        <v>#VALUE!</v>
      </c>
      <c r="G292" t="e" vm="2">
        <f>[1]!GenLognormal($G$9,$G$10)</f>
        <v>#VALUE!</v>
      </c>
      <c r="H292" t="e" vm="2">
        <f>[1]!genBinomial(1,0.593)</f>
        <v>#VALUE!</v>
      </c>
      <c r="I292" s="13" t="e" vm="1">
        <f t="shared" si="55"/>
        <v>#VALUE!</v>
      </c>
      <c r="J292" t="e" vm="2">
        <f>[1]!genUniform($J$9,$J$10)</f>
        <v>#VALUE!</v>
      </c>
      <c r="K292" t="e" vm="1">
        <f t="shared" si="46"/>
        <v>#VALUE!</v>
      </c>
      <c r="L292" s="47" t="e" vm="1">
        <f t="shared" si="47"/>
        <v>#VALUE!</v>
      </c>
      <c r="M292" t="e" vm="1">
        <f t="shared" si="48"/>
        <v>#VALUE!</v>
      </c>
      <c r="N292" t="e" vm="2">
        <f>[1]!genUniform($N$9,$N$10)</f>
        <v>#VALUE!</v>
      </c>
      <c r="O292" t="e" vm="1">
        <f t="shared" si="49"/>
        <v>#VALUE!</v>
      </c>
      <c r="P292" s="47" t="e" vm="1">
        <f t="shared" si="50"/>
        <v>#VALUE!</v>
      </c>
      <c r="Q292" t="e" vm="1">
        <f t="shared" si="51"/>
        <v>#VALUE!</v>
      </c>
      <c r="R292" t="e" vm="2">
        <f>[1]!genUniform($R$9,$R$10)</f>
        <v>#VALUE!</v>
      </c>
      <c r="S292" t="e" vm="1">
        <f t="shared" si="52"/>
        <v>#VALUE!</v>
      </c>
      <c r="T292" s="47" t="e" vm="1">
        <f t="shared" si="53"/>
        <v>#VALUE!</v>
      </c>
      <c r="U292" t="e" vm="1">
        <f t="shared" si="54"/>
        <v>#VALUE!</v>
      </c>
    </row>
    <row r="293" spans="1:21">
      <c r="A293">
        <v>283</v>
      </c>
      <c r="C293" t="e" vm="2">
        <f>[1]!GenLognormal($C$9,$C$10)</f>
        <v>#VALUE!</v>
      </c>
      <c r="D293" t="e" vm="2">
        <f>[1]!GenLognormal($D$9,$D$10)</f>
        <v>#VALUE!</v>
      </c>
      <c r="E293" t="e" vm="2">
        <f>[1]!genNormal($E$9,$E$10)</f>
        <v>#VALUE!</v>
      </c>
      <c r="F293" t="e" vm="1">
        <f t="shared" si="45"/>
        <v>#VALUE!</v>
      </c>
      <c r="G293" t="e" vm="2">
        <f>[1]!GenLognormal($G$9,$G$10)</f>
        <v>#VALUE!</v>
      </c>
      <c r="H293" t="e" vm="2">
        <f>[1]!genBinomial(1,0.593)</f>
        <v>#VALUE!</v>
      </c>
      <c r="I293" s="13" t="e" vm="1">
        <f t="shared" si="55"/>
        <v>#VALUE!</v>
      </c>
      <c r="J293" t="e" vm="2">
        <f>[1]!genUniform($J$9,$J$10)</f>
        <v>#VALUE!</v>
      </c>
      <c r="K293" t="e" vm="1">
        <f t="shared" si="46"/>
        <v>#VALUE!</v>
      </c>
      <c r="L293" s="47" t="e" vm="1">
        <f t="shared" si="47"/>
        <v>#VALUE!</v>
      </c>
      <c r="M293" t="e" vm="1">
        <f t="shared" si="48"/>
        <v>#VALUE!</v>
      </c>
      <c r="N293" t="e" vm="2">
        <f>[1]!genUniform($N$9,$N$10)</f>
        <v>#VALUE!</v>
      </c>
      <c r="O293" t="e" vm="1">
        <f t="shared" si="49"/>
        <v>#VALUE!</v>
      </c>
      <c r="P293" s="47" t="e" vm="1">
        <f t="shared" si="50"/>
        <v>#VALUE!</v>
      </c>
      <c r="Q293" t="e" vm="1">
        <f t="shared" si="51"/>
        <v>#VALUE!</v>
      </c>
      <c r="R293" t="e" vm="2">
        <f>[1]!genUniform($R$9,$R$10)</f>
        <v>#VALUE!</v>
      </c>
      <c r="S293" t="e" vm="1">
        <f t="shared" si="52"/>
        <v>#VALUE!</v>
      </c>
      <c r="T293" s="47" t="e" vm="1">
        <f t="shared" si="53"/>
        <v>#VALUE!</v>
      </c>
      <c r="U293" t="e" vm="1">
        <f t="shared" si="54"/>
        <v>#VALUE!</v>
      </c>
    </row>
    <row r="294" spans="1:21">
      <c r="A294">
        <v>284</v>
      </c>
      <c r="C294" t="e" vm="2">
        <f>[1]!GenLognormal($C$9,$C$10)</f>
        <v>#VALUE!</v>
      </c>
      <c r="D294" t="e" vm="2">
        <f>[1]!GenLognormal($D$9,$D$10)</f>
        <v>#VALUE!</v>
      </c>
      <c r="E294" t="e" vm="2">
        <f>[1]!genNormal($E$9,$E$10)</f>
        <v>#VALUE!</v>
      </c>
      <c r="F294" t="e" vm="1">
        <f t="shared" si="45"/>
        <v>#VALUE!</v>
      </c>
      <c r="G294" t="e" vm="2">
        <f>[1]!GenLognormal($G$9,$G$10)</f>
        <v>#VALUE!</v>
      </c>
      <c r="H294" t="e" vm="2">
        <f>[1]!genBinomial(1,0.593)</f>
        <v>#VALUE!</v>
      </c>
      <c r="I294" s="13" t="e" vm="1">
        <f t="shared" si="55"/>
        <v>#VALUE!</v>
      </c>
      <c r="J294" t="e" vm="2">
        <f>[1]!genUniform($J$9,$J$10)</f>
        <v>#VALUE!</v>
      </c>
      <c r="K294" t="e" vm="1">
        <f t="shared" si="46"/>
        <v>#VALUE!</v>
      </c>
      <c r="L294" s="47" t="e" vm="1">
        <f t="shared" si="47"/>
        <v>#VALUE!</v>
      </c>
      <c r="M294" t="e" vm="1">
        <f t="shared" si="48"/>
        <v>#VALUE!</v>
      </c>
      <c r="N294" t="e" vm="2">
        <f>[1]!genUniform($N$9,$N$10)</f>
        <v>#VALUE!</v>
      </c>
      <c r="O294" t="e" vm="1">
        <f t="shared" si="49"/>
        <v>#VALUE!</v>
      </c>
      <c r="P294" s="47" t="e" vm="1">
        <f t="shared" si="50"/>
        <v>#VALUE!</v>
      </c>
      <c r="Q294" t="e" vm="1">
        <f t="shared" si="51"/>
        <v>#VALUE!</v>
      </c>
      <c r="R294" t="e" vm="2">
        <f>[1]!genUniform($R$9,$R$10)</f>
        <v>#VALUE!</v>
      </c>
      <c r="S294" t="e" vm="1">
        <f t="shared" si="52"/>
        <v>#VALUE!</v>
      </c>
      <c r="T294" s="47" t="e" vm="1">
        <f t="shared" si="53"/>
        <v>#VALUE!</v>
      </c>
      <c r="U294" t="e" vm="1">
        <f t="shared" si="54"/>
        <v>#VALUE!</v>
      </c>
    </row>
    <row r="295" spans="1:21">
      <c r="A295">
        <v>285</v>
      </c>
      <c r="C295" t="e" vm="2">
        <f>[1]!GenLognormal($C$9,$C$10)</f>
        <v>#VALUE!</v>
      </c>
      <c r="D295" t="e" vm="2">
        <f>[1]!GenLognormal($D$9,$D$10)</f>
        <v>#VALUE!</v>
      </c>
      <c r="E295" t="e" vm="2">
        <f>[1]!genNormal($E$9,$E$10)</f>
        <v>#VALUE!</v>
      </c>
      <c r="F295" t="e" vm="1">
        <f t="shared" si="45"/>
        <v>#VALUE!</v>
      </c>
      <c r="G295" t="e" vm="2">
        <f>[1]!GenLognormal($G$9,$G$10)</f>
        <v>#VALUE!</v>
      </c>
      <c r="H295" t="e" vm="2">
        <f>[1]!genBinomial(1,0.593)</f>
        <v>#VALUE!</v>
      </c>
      <c r="I295" s="13" t="e" vm="1">
        <f t="shared" si="55"/>
        <v>#VALUE!</v>
      </c>
      <c r="J295" t="e" vm="2">
        <f>[1]!genUniform($J$9,$J$10)</f>
        <v>#VALUE!</v>
      </c>
      <c r="K295" t="e" vm="1">
        <f t="shared" si="46"/>
        <v>#VALUE!</v>
      </c>
      <c r="L295" s="47" t="e" vm="1">
        <f t="shared" si="47"/>
        <v>#VALUE!</v>
      </c>
      <c r="M295" t="e" vm="1">
        <f t="shared" si="48"/>
        <v>#VALUE!</v>
      </c>
      <c r="N295" t="e" vm="2">
        <f>[1]!genUniform($N$9,$N$10)</f>
        <v>#VALUE!</v>
      </c>
      <c r="O295" t="e" vm="1">
        <f t="shared" si="49"/>
        <v>#VALUE!</v>
      </c>
      <c r="P295" s="47" t="e" vm="1">
        <f t="shared" si="50"/>
        <v>#VALUE!</v>
      </c>
      <c r="Q295" t="e" vm="1">
        <f t="shared" si="51"/>
        <v>#VALUE!</v>
      </c>
      <c r="R295" t="e" vm="2">
        <f>[1]!genUniform($R$9,$R$10)</f>
        <v>#VALUE!</v>
      </c>
      <c r="S295" t="e" vm="1">
        <f t="shared" si="52"/>
        <v>#VALUE!</v>
      </c>
      <c r="T295" s="47" t="e" vm="1">
        <f t="shared" si="53"/>
        <v>#VALUE!</v>
      </c>
      <c r="U295" t="e" vm="1">
        <f t="shared" si="54"/>
        <v>#VALUE!</v>
      </c>
    </row>
    <row r="296" spans="1:21">
      <c r="A296">
        <v>286</v>
      </c>
      <c r="C296" t="e" vm="2">
        <f>[1]!GenLognormal($C$9,$C$10)</f>
        <v>#VALUE!</v>
      </c>
      <c r="D296" t="e" vm="2">
        <f>[1]!GenLognormal($D$9,$D$10)</f>
        <v>#VALUE!</v>
      </c>
      <c r="E296" t="e" vm="2">
        <f>[1]!genNormal($E$9,$E$10)</f>
        <v>#VALUE!</v>
      </c>
      <c r="F296" t="e" vm="1">
        <f t="shared" si="45"/>
        <v>#VALUE!</v>
      </c>
      <c r="G296" t="e" vm="2">
        <f>[1]!GenLognormal($G$9,$G$10)</f>
        <v>#VALUE!</v>
      </c>
      <c r="H296" t="e" vm="2">
        <f>[1]!genBinomial(1,0.593)</f>
        <v>#VALUE!</v>
      </c>
      <c r="I296" s="13" t="e" vm="1">
        <f t="shared" si="55"/>
        <v>#VALUE!</v>
      </c>
      <c r="J296" t="e" vm="2">
        <f>[1]!genUniform($J$9,$J$10)</f>
        <v>#VALUE!</v>
      </c>
      <c r="K296" t="e" vm="1">
        <f t="shared" si="46"/>
        <v>#VALUE!</v>
      </c>
      <c r="L296" s="47" t="e" vm="1">
        <f t="shared" si="47"/>
        <v>#VALUE!</v>
      </c>
      <c r="M296" t="e" vm="1">
        <f t="shared" si="48"/>
        <v>#VALUE!</v>
      </c>
      <c r="N296" t="e" vm="2">
        <f>[1]!genUniform($N$9,$N$10)</f>
        <v>#VALUE!</v>
      </c>
      <c r="O296" t="e" vm="1">
        <f t="shared" si="49"/>
        <v>#VALUE!</v>
      </c>
      <c r="P296" s="47" t="e" vm="1">
        <f t="shared" si="50"/>
        <v>#VALUE!</v>
      </c>
      <c r="Q296" t="e" vm="1">
        <f t="shared" si="51"/>
        <v>#VALUE!</v>
      </c>
      <c r="R296" t="e" vm="2">
        <f>[1]!genUniform($R$9,$R$10)</f>
        <v>#VALUE!</v>
      </c>
      <c r="S296" t="e" vm="1">
        <f t="shared" si="52"/>
        <v>#VALUE!</v>
      </c>
      <c r="T296" s="47" t="e" vm="1">
        <f t="shared" si="53"/>
        <v>#VALUE!</v>
      </c>
      <c r="U296" t="e" vm="1">
        <f t="shared" si="54"/>
        <v>#VALUE!</v>
      </c>
    </row>
    <row r="297" spans="1:21">
      <c r="A297">
        <v>287</v>
      </c>
      <c r="C297" t="e" vm="2">
        <f>[1]!GenLognormal($C$9,$C$10)</f>
        <v>#VALUE!</v>
      </c>
      <c r="D297" t="e" vm="2">
        <f>[1]!GenLognormal($D$9,$D$10)</f>
        <v>#VALUE!</v>
      </c>
      <c r="E297" t="e" vm="2">
        <f>[1]!genNormal($E$9,$E$10)</f>
        <v>#VALUE!</v>
      </c>
      <c r="F297" t="e" vm="1">
        <f t="shared" si="45"/>
        <v>#VALUE!</v>
      </c>
      <c r="G297" t="e" vm="2">
        <f>[1]!GenLognormal($G$9,$G$10)</f>
        <v>#VALUE!</v>
      </c>
      <c r="H297" t="e" vm="2">
        <f>[1]!genBinomial(1,0.593)</f>
        <v>#VALUE!</v>
      </c>
      <c r="I297" s="13" t="e" vm="1">
        <f t="shared" si="55"/>
        <v>#VALUE!</v>
      </c>
      <c r="J297" t="e" vm="2">
        <f>[1]!genUniform($J$9,$J$10)</f>
        <v>#VALUE!</v>
      </c>
      <c r="K297" t="e" vm="1">
        <f t="shared" si="46"/>
        <v>#VALUE!</v>
      </c>
      <c r="L297" s="47" t="e" vm="1">
        <f t="shared" si="47"/>
        <v>#VALUE!</v>
      </c>
      <c r="M297" t="e" vm="1">
        <f t="shared" si="48"/>
        <v>#VALUE!</v>
      </c>
      <c r="N297" t="e" vm="2">
        <f>[1]!genUniform($N$9,$N$10)</f>
        <v>#VALUE!</v>
      </c>
      <c r="O297" t="e" vm="1">
        <f t="shared" si="49"/>
        <v>#VALUE!</v>
      </c>
      <c r="P297" s="47" t="e" vm="1">
        <f t="shared" si="50"/>
        <v>#VALUE!</v>
      </c>
      <c r="Q297" t="e" vm="1">
        <f t="shared" si="51"/>
        <v>#VALUE!</v>
      </c>
      <c r="R297" t="e" vm="2">
        <f>[1]!genUniform($R$9,$R$10)</f>
        <v>#VALUE!</v>
      </c>
      <c r="S297" t="e" vm="1">
        <f t="shared" si="52"/>
        <v>#VALUE!</v>
      </c>
      <c r="T297" s="47" t="e" vm="1">
        <f t="shared" si="53"/>
        <v>#VALUE!</v>
      </c>
      <c r="U297" t="e" vm="1">
        <f t="shared" si="54"/>
        <v>#VALUE!</v>
      </c>
    </row>
    <row r="298" spans="1:21">
      <c r="A298">
        <v>288</v>
      </c>
      <c r="C298" t="e" vm="2">
        <f>[1]!GenLognormal($C$9,$C$10)</f>
        <v>#VALUE!</v>
      </c>
      <c r="D298" t="e" vm="2">
        <f>[1]!GenLognormal($D$9,$D$10)</f>
        <v>#VALUE!</v>
      </c>
      <c r="E298" t="e" vm="2">
        <f>[1]!genNormal($E$9,$E$10)</f>
        <v>#VALUE!</v>
      </c>
      <c r="F298" t="e" vm="1">
        <f t="shared" si="45"/>
        <v>#VALUE!</v>
      </c>
      <c r="G298" t="e" vm="2">
        <f>[1]!GenLognormal($G$9,$G$10)</f>
        <v>#VALUE!</v>
      </c>
      <c r="H298" t="e" vm="2">
        <f>[1]!genBinomial(1,0.593)</f>
        <v>#VALUE!</v>
      </c>
      <c r="I298" s="13" t="e" vm="1">
        <f t="shared" si="55"/>
        <v>#VALUE!</v>
      </c>
      <c r="J298" t="e" vm="2">
        <f>[1]!genUniform($J$9,$J$10)</f>
        <v>#VALUE!</v>
      </c>
      <c r="K298" t="e" vm="1">
        <f t="shared" si="46"/>
        <v>#VALUE!</v>
      </c>
      <c r="L298" s="47" t="e" vm="1">
        <f t="shared" si="47"/>
        <v>#VALUE!</v>
      </c>
      <c r="M298" t="e" vm="1">
        <f t="shared" si="48"/>
        <v>#VALUE!</v>
      </c>
      <c r="N298" t="e" vm="2">
        <f>[1]!genUniform($N$9,$N$10)</f>
        <v>#VALUE!</v>
      </c>
      <c r="O298" t="e" vm="1">
        <f t="shared" si="49"/>
        <v>#VALUE!</v>
      </c>
      <c r="P298" s="47" t="e" vm="1">
        <f t="shared" si="50"/>
        <v>#VALUE!</v>
      </c>
      <c r="Q298" t="e" vm="1">
        <f t="shared" si="51"/>
        <v>#VALUE!</v>
      </c>
      <c r="R298" t="e" vm="2">
        <f>[1]!genUniform($R$9,$R$10)</f>
        <v>#VALUE!</v>
      </c>
      <c r="S298" t="e" vm="1">
        <f t="shared" si="52"/>
        <v>#VALUE!</v>
      </c>
      <c r="T298" s="47" t="e" vm="1">
        <f t="shared" si="53"/>
        <v>#VALUE!</v>
      </c>
      <c r="U298" t="e" vm="1">
        <f t="shared" si="54"/>
        <v>#VALUE!</v>
      </c>
    </row>
    <row r="299" spans="1:21">
      <c r="A299">
        <v>289</v>
      </c>
      <c r="C299" t="e" vm="2">
        <f>[1]!GenLognormal($C$9,$C$10)</f>
        <v>#VALUE!</v>
      </c>
      <c r="D299" t="e" vm="2">
        <f>[1]!GenLognormal($D$9,$D$10)</f>
        <v>#VALUE!</v>
      </c>
      <c r="E299" t="e" vm="2">
        <f>[1]!genNormal($E$9,$E$10)</f>
        <v>#VALUE!</v>
      </c>
      <c r="F299" t="e" vm="1">
        <f t="shared" si="45"/>
        <v>#VALUE!</v>
      </c>
      <c r="G299" t="e" vm="2">
        <f>[1]!GenLognormal($G$9,$G$10)</f>
        <v>#VALUE!</v>
      </c>
      <c r="H299" t="e" vm="2">
        <f>[1]!genBinomial(1,0.593)</f>
        <v>#VALUE!</v>
      </c>
      <c r="I299" s="13" t="e" vm="1">
        <f t="shared" si="55"/>
        <v>#VALUE!</v>
      </c>
      <c r="J299" t="e" vm="2">
        <f>[1]!genUniform($J$9,$J$10)</f>
        <v>#VALUE!</v>
      </c>
      <c r="K299" t="e" vm="1">
        <f t="shared" si="46"/>
        <v>#VALUE!</v>
      </c>
      <c r="L299" s="47" t="e" vm="1">
        <f t="shared" si="47"/>
        <v>#VALUE!</v>
      </c>
      <c r="M299" t="e" vm="1">
        <f t="shared" si="48"/>
        <v>#VALUE!</v>
      </c>
      <c r="N299" t="e" vm="2">
        <f>[1]!genUniform($N$9,$N$10)</f>
        <v>#VALUE!</v>
      </c>
      <c r="O299" t="e" vm="1">
        <f t="shared" si="49"/>
        <v>#VALUE!</v>
      </c>
      <c r="P299" s="47" t="e" vm="1">
        <f t="shared" si="50"/>
        <v>#VALUE!</v>
      </c>
      <c r="Q299" t="e" vm="1">
        <f t="shared" si="51"/>
        <v>#VALUE!</v>
      </c>
      <c r="R299" t="e" vm="2">
        <f>[1]!genUniform($R$9,$R$10)</f>
        <v>#VALUE!</v>
      </c>
      <c r="S299" t="e" vm="1">
        <f t="shared" si="52"/>
        <v>#VALUE!</v>
      </c>
      <c r="T299" s="47" t="e" vm="1">
        <f t="shared" si="53"/>
        <v>#VALUE!</v>
      </c>
      <c r="U299" t="e" vm="1">
        <f t="shared" si="54"/>
        <v>#VALUE!</v>
      </c>
    </row>
    <row r="300" spans="1:21">
      <c r="A300">
        <v>290</v>
      </c>
      <c r="C300" t="e" vm="2">
        <f>[1]!GenLognormal($C$9,$C$10)</f>
        <v>#VALUE!</v>
      </c>
      <c r="D300" t="e" vm="2">
        <f>[1]!GenLognormal($D$9,$D$10)</f>
        <v>#VALUE!</v>
      </c>
      <c r="E300" t="e" vm="2">
        <f>[1]!genNormal($E$9,$E$10)</f>
        <v>#VALUE!</v>
      </c>
      <c r="F300" t="e" vm="1">
        <f t="shared" si="45"/>
        <v>#VALUE!</v>
      </c>
      <c r="G300" t="e" vm="2">
        <f>[1]!GenLognormal($G$9,$G$10)</f>
        <v>#VALUE!</v>
      </c>
      <c r="H300" t="e" vm="2">
        <f>[1]!genBinomial(1,0.593)</f>
        <v>#VALUE!</v>
      </c>
      <c r="I300" s="13" t="e" vm="1">
        <f t="shared" si="55"/>
        <v>#VALUE!</v>
      </c>
      <c r="J300" t="e" vm="2">
        <f>[1]!genUniform($J$9,$J$10)</f>
        <v>#VALUE!</v>
      </c>
      <c r="K300" t="e" vm="1">
        <f t="shared" si="46"/>
        <v>#VALUE!</v>
      </c>
      <c r="L300" s="47" t="e" vm="1">
        <f t="shared" si="47"/>
        <v>#VALUE!</v>
      </c>
      <c r="M300" t="e" vm="1">
        <f t="shared" si="48"/>
        <v>#VALUE!</v>
      </c>
      <c r="N300" t="e" vm="2">
        <f>[1]!genUniform($N$9,$N$10)</f>
        <v>#VALUE!</v>
      </c>
      <c r="O300" t="e" vm="1">
        <f t="shared" si="49"/>
        <v>#VALUE!</v>
      </c>
      <c r="P300" s="47" t="e" vm="1">
        <f t="shared" si="50"/>
        <v>#VALUE!</v>
      </c>
      <c r="Q300" t="e" vm="1">
        <f t="shared" si="51"/>
        <v>#VALUE!</v>
      </c>
      <c r="R300" t="e" vm="2">
        <f>[1]!genUniform($R$9,$R$10)</f>
        <v>#VALUE!</v>
      </c>
      <c r="S300" t="e" vm="1">
        <f t="shared" si="52"/>
        <v>#VALUE!</v>
      </c>
      <c r="T300" s="47" t="e" vm="1">
        <f t="shared" si="53"/>
        <v>#VALUE!</v>
      </c>
      <c r="U300" t="e" vm="1">
        <f t="shared" si="54"/>
        <v>#VALUE!</v>
      </c>
    </row>
    <row r="301" spans="1:21">
      <c r="A301">
        <v>291</v>
      </c>
      <c r="C301" t="e" vm="2">
        <f>[1]!GenLognormal($C$9,$C$10)</f>
        <v>#VALUE!</v>
      </c>
      <c r="D301" t="e" vm="2">
        <f>[1]!GenLognormal($D$9,$D$10)</f>
        <v>#VALUE!</v>
      </c>
      <c r="E301" t="e" vm="2">
        <f>[1]!genNormal($E$9,$E$10)</f>
        <v>#VALUE!</v>
      </c>
      <c r="F301" t="e" vm="1">
        <f t="shared" si="45"/>
        <v>#VALUE!</v>
      </c>
      <c r="G301" t="e" vm="2">
        <f>[1]!GenLognormal($G$9,$G$10)</f>
        <v>#VALUE!</v>
      </c>
      <c r="H301" t="e" vm="2">
        <f>[1]!genBinomial(1,0.593)</f>
        <v>#VALUE!</v>
      </c>
      <c r="I301" s="13" t="e" vm="1">
        <f t="shared" si="55"/>
        <v>#VALUE!</v>
      </c>
      <c r="J301" t="e" vm="2">
        <f>[1]!genUniform($J$9,$J$10)</f>
        <v>#VALUE!</v>
      </c>
      <c r="K301" t="e" vm="1">
        <f t="shared" si="46"/>
        <v>#VALUE!</v>
      </c>
      <c r="L301" s="47" t="e" vm="1">
        <f t="shared" si="47"/>
        <v>#VALUE!</v>
      </c>
      <c r="M301" t="e" vm="1">
        <f t="shared" si="48"/>
        <v>#VALUE!</v>
      </c>
      <c r="N301" t="e" vm="2">
        <f>[1]!genUniform($N$9,$N$10)</f>
        <v>#VALUE!</v>
      </c>
      <c r="O301" t="e" vm="1">
        <f t="shared" si="49"/>
        <v>#VALUE!</v>
      </c>
      <c r="P301" s="47" t="e" vm="1">
        <f t="shared" si="50"/>
        <v>#VALUE!</v>
      </c>
      <c r="Q301" t="e" vm="1">
        <f t="shared" si="51"/>
        <v>#VALUE!</v>
      </c>
      <c r="R301" t="e" vm="2">
        <f>[1]!genUniform($R$9,$R$10)</f>
        <v>#VALUE!</v>
      </c>
      <c r="S301" t="e" vm="1">
        <f t="shared" si="52"/>
        <v>#VALUE!</v>
      </c>
      <c r="T301" s="47" t="e" vm="1">
        <f t="shared" si="53"/>
        <v>#VALUE!</v>
      </c>
      <c r="U301" t="e" vm="1">
        <f t="shared" si="54"/>
        <v>#VALUE!</v>
      </c>
    </row>
    <row r="302" spans="1:21">
      <c r="A302">
        <v>292</v>
      </c>
      <c r="C302" t="e" vm="2">
        <f>[1]!GenLognormal($C$9,$C$10)</f>
        <v>#VALUE!</v>
      </c>
      <c r="D302" t="e" vm="2">
        <f>[1]!GenLognormal($D$9,$D$10)</f>
        <v>#VALUE!</v>
      </c>
      <c r="E302" t="e" vm="2">
        <f>[1]!genNormal($E$9,$E$10)</f>
        <v>#VALUE!</v>
      </c>
      <c r="F302" t="e" vm="1">
        <f t="shared" si="45"/>
        <v>#VALUE!</v>
      </c>
      <c r="G302" t="e" vm="2">
        <f>[1]!GenLognormal($G$9,$G$10)</f>
        <v>#VALUE!</v>
      </c>
      <c r="H302" t="e" vm="2">
        <f>[1]!genBinomial(1,0.593)</f>
        <v>#VALUE!</v>
      </c>
      <c r="I302" s="13" t="e" vm="1">
        <f t="shared" si="55"/>
        <v>#VALUE!</v>
      </c>
      <c r="J302" t="e" vm="2">
        <f>[1]!genUniform($J$9,$J$10)</f>
        <v>#VALUE!</v>
      </c>
      <c r="K302" t="e" vm="1">
        <f t="shared" si="46"/>
        <v>#VALUE!</v>
      </c>
      <c r="L302" s="47" t="e" vm="1">
        <f t="shared" si="47"/>
        <v>#VALUE!</v>
      </c>
      <c r="M302" t="e" vm="1">
        <f t="shared" si="48"/>
        <v>#VALUE!</v>
      </c>
      <c r="N302" t="e" vm="2">
        <f>[1]!genUniform($N$9,$N$10)</f>
        <v>#VALUE!</v>
      </c>
      <c r="O302" t="e" vm="1">
        <f t="shared" si="49"/>
        <v>#VALUE!</v>
      </c>
      <c r="P302" s="47" t="e" vm="1">
        <f t="shared" si="50"/>
        <v>#VALUE!</v>
      </c>
      <c r="Q302" t="e" vm="1">
        <f t="shared" si="51"/>
        <v>#VALUE!</v>
      </c>
      <c r="R302" t="e" vm="2">
        <f>[1]!genUniform($R$9,$R$10)</f>
        <v>#VALUE!</v>
      </c>
      <c r="S302" t="e" vm="1">
        <f t="shared" si="52"/>
        <v>#VALUE!</v>
      </c>
      <c r="T302" s="47" t="e" vm="1">
        <f t="shared" si="53"/>
        <v>#VALUE!</v>
      </c>
      <c r="U302" t="e" vm="1">
        <f t="shared" si="54"/>
        <v>#VALUE!</v>
      </c>
    </row>
    <row r="303" spans="1:21">
      <c r="A303">
        <v>293</v>
      </c>
      <c r="C303" t="e" vm="2">
        <f>[1]!GenLognormal($C$9,$C$10)</f>
        <v>#VALUE!</v>
      </c>
      <c r="D303" t="e" vm="2">
        <f>[1]!GenLognormal($D$9,$D$10)</f>
        <v>#VALUE!</v>
      </c>
      <c r="E303" t="e" vm="2">
        <f>[1]!genNormal($E$9,$E$10)</f>
        <v>#VALUE!</v>
      </c>
      <c r="F303" t="e" vm="1">
        <f t="shared" si="45"/>
        <v>#VALUE!</v>
      </c>
      <c r="G303" t="e" vm="2">
        <f>[1]!GenLognormal($G$9,$G$10)</f>
        <v>#VALUE!</v>
      </c>
      <c r="H303" t="e" vm="2">
        <f>[1]!genBinomial(1,0.593)</f>
        <v>#VALUE!</v>
      </c>
      <c r="I303" s="13" t="e" vm="1">
        <f t="shared" si="55"/>
        <v>#VALUE!</v>
      </c>
      <c r="J303" t="e" vm="2">
        <f>[1]!genUniform($J$9,$J$10)</f>
        <v>#VALUE!</v>
      </c>
      <c r="K303" t="e" vm="1">
        <f t="shared" si="46"/>
        <v>#VALUE!</v>
      </c>
      <c r="L303" s="47" t="e" vm="1">
        <f t="shared" si="47"/>
        <v>#VALUE!</v>
      </c>
      <c r="M303" t="e" vm="1">
        <f t="shared" si="48"/>
        <v>#VALUE!</v>
      </c>
      <c r="N303" t="e" vm="2">
        <f>[1]!genUniform($N$9,$N$10)</f>
        <v>#VALUE!</v>
      </c>
      <c r="O303" t="e" vm="1">
        <f t="shared" si="49"/>
        <v>#VALUE!</v>
      </c>
      <c r="P303" s="47" t="e" vm="1">
        <f t="shared" si="50"/>
        <v>#VALUE!</v>
      </c>
      <c r="Q303" t="e" vm="1">
        <f t="shared" si="51"/>
        <v>#VALUE!</v>
      </c>
      <c r="R303" t="e" vm="2">
        <f>[1]!genUniform($R$9,$R$10)</f>
        <v>#VALUE!</v>
      </c>
      <c r="S303" t="e" vm="1">
        <f t="shared" si="52"/>
        <v>#VALUE!</v>
      </c>
      <c r="T303" s="47" t="e" vm="1">
        <f t="shared" si="53"/>
        <v>#VALUE!</v>
      </c>
      <c r="U303" t="e" vm="1">
        <f t="shared" si="54"/>
        <v>#VALUE!</v>
      </c>
    </row>
    <row r="304" spans="1:21">
      <c r="A304">
        <v>294</v>
      </c>
      <c r="C304" t="e" vm="2">
        <f>[1]!GenLognormal($C$9,$C$10)</f>
        <v>#VALUE!</v>
      </c>
      <c r="D304" t="e" vm="2">
        <f>[1]!GenLognormal($D$9,$D$10)</f>
        <v>#VALUE!</v>
      </c>
      <c r="E304" t="e" vm="2">
        <f>[1]!genNormal($E$9,$E$10)</f>
        <v>#VALUE!</v>
      </c>
      <c r="F304" t="e" vm="1">
        <f t="shared" si="45"/>
        <v>#VALUE!</v>
      </c>
      <c r="G304" t="e" vm="2">
        <f>[1]!GenLognormal($G$9,$G$10)</f>
        <v>#VALUE!</v>
      </c>
      <c r="H304" t="e" vm="2">
        <f>[1]!genBinomial(1,0.593)</f>
        <v>#VALUE!</v>
      </c>
      <c r="I304" s="13" t="e" vm="1">
        <f t="shared" si="55"/>
        <v>#VALUE!</v>
      </c>
      <c r="J304" t="e" vm="2">
        <f>[1]!genUniform($J$9,$J$10)</f>
        <v>#VALUE!</v>
      </c>
      <c r="K304" t="e" vm="1">
        <f t="shared" si="46"/>
        <v>#VALUE!</v>
      </c>
      <c r="L304" s="47" t="e" vm="1">
        <f t="shared" si="47"/>
        <v>#VALUE!</v>
      </c>
      <c r="M304" t="e" vm="1">
        <f t="shared" si="48"/>
        <v>#VALUE!</v>
      </c>
      <c r="N304" t="e" vm="2">
        <f>[1]!genUniform($N$9,$N$10)</f>
        <v>#VALUE!</v>
      </c>
      <c r="O304" t="e" vm="1">
        <f t="shared" si="49"/>
        <v>#VALUE!</v>
      </c>
      <c r="P304" s="47" t="e" vm="1">
        <f t="shared" si="50"/>
        <v>#VALUE!</v>
      </c>
      <c r="Q304" t="e" vm="1">
        <f t="shared" si="51"/>
        <v>#VALUE!</v>
      </c>
      <c r="R304" t="e" vm="2">
        <f>[1]!genUniform($R$9,$R$10)</f>
        <v>#VALUE!</v>
      </c>
      <c r="S304" t="e" vm="1">
        <f t="shared" si="52"/>
        <v>#VALUE!</v>
      </c>
      <c r="T304" s="47" t="e" vm="1">
        <f t="shared" si="53"/>
        <v>#VALUE!</v>
      </c>
      <c r="U304" t="e" vm="1">
        <f t="shared" si="54"/>
        <v>#VALUE!</v>
      </c>
    </row>
    <row r="305" spans="1:21">
      <c r="A305">
        <v>295</v>
      </c>
      <c r="C305" t="e" vm="2">
        <f>[1]!GenLognormal($C$9,$C$10)</f>
        <v>#VALUE!</v>
      </c>
      <c r="D305" t="e" vm="2">
        <f>[1]!GenLognormal($D$9,$D$10)</f>
        <v>#VALUE!</v>
      </c>
      <c r="E305" t="e" vm="2">
        <f>[1]!genNormal($E$9,$E$10)</f>
        <v>#VALUE!</v>
      </c>
      <c r="F305" t="e" vm="1">
        <f t="shared" si="45"/>
        <v>#VALUE!</v>
      </c>
      <c r="G305" t="e" vm="2">
        <f>[1]!GenLognormal($G$9,$G$10)</f>
        <v>#VALUE!</v>
      </c>
      <c r="H305" t="e" vm="2">
        <f>[1]!genBinomial(1,0.593)</f>
        <v>#VALUE!</v>
      </c>
      <c r="I305" s="13" t="e" vm="1">
        <f t="shared" si="55"/>
        <v>#VALUE!</v>
      </c>
      <c r="J305" t="e" vm="2">
        <f>[1]!genUniform($J$9,$J$10)</f>
        <v>#VALUE!</v>
      </c>
      <c r="K305" t="e" vm="1">
        <f t="shared" si="46"/>
        <v>#VALUE!</v>
      </c>
      <c r="L305" s="47" t="e" vm="1">
        <f t="shared" si="47"/>
        <v>#VALUE!</v>
      </c>
      <c r="M305" t="e" vm="1">
        <f t="shared" si="48"/>
        <v>#VALUE!</v>
      </c>
      <c r="N305" t="e" vm="2">
        <f>[1]!genUniform($N$9,$N$10)</f>
        <v>#VALUE!</v>
      </c>
      <c r="O305" t="e" vm="1">
        <f t="shared" si="49"/>
        <v>#VALUE!</v>
      </c>
      <c r="P305" s="47" t="e" vm="1">
        <f t="shared" si="50"/>
        <v>#VALUE!</v>
      </c>
      <c r="Q305" t="e" vm="1">
        <f t="shared" si="51"/>
        <v>#VALUE!</v>
      </c>
      <c r="R305" t="e" vm="2">
        <f>[1]!genUniform($R$9,$R$10)</f>
        <v>#VALUE!</v>
      </c>
      <c r="S305" t="e" vm="1">
        <f t="shared" si="52"/>
        <v>#VALUE!</v>
      </c>
      <c r="T305" s="47" t="e" vm="1">
        <f t="shared" si="53"/>
        <v>#VALUE!</v>
      </c>
      <c r="U305" t="e" vm="1">
        <f t="shared" si="54"/>
        <v>#VALUE!</v>
      </c>
    </row>
    <row r="306" spans="1:21">
      <c r="A306">
        <v>296</v>
      </c>
      <c r="C306" t="e" vm="2">
        <f>[1]!GenLognormal($C$9,$C$10)</f>
        <v>#VALUE!</v>
      </c>
      <c r="D306" t="e" vm="2">
        <f>[1]!GenLognormal($D$9,$D$10)</f>
        <v>#VALUE!</v>
      </c>
      <c r="E306" t="e" vm="2">
        <f>[1]!genNormal($E$9,$E$10)</f>
        <v>#VALUE!</v>
      </c>
      <c r="F306" t="e" vm="1">
        <f t="shared" si="45"/>
        <v>#VALUE!</v>
      </c>
      <c r="G306" t="e" vm="2">
        <f>[1]!GenLognormal($G$9,$G$10)</f>
        <v>#VALUE!</v>
      </c>
      <c r="H306" t="e" vm="2">
        <f>[1]!genBinomial(1,0.593)</f>
        <v>#VALUE!</v>
      </c>
      <c r="I306" s="13" t="e" vm="1">
        <f t="shared" si="55"/>
        <v>#VALUE!</v>
      </c>
      <c r="J306" t="e" vm="2">
        <f>[1]!genUniform($J$9,$J$10)</f>
        <v>#VALUE!</v>
      </c>
      <c r="K306" t="e" vm="1">
        <f t="shared" si="46"/>
        <v>#VALUE!</v>
      </c>
      <c r="L306" s="47" t="e" vm="1">
        <f t="shared" si="47"/>
        <v>#VALUE!</v>
      </c>
      <c r="M306" t="e" vm="1">
        <f t="shared" si="48"/>
        <v>#VALUE!</v>
      </c>
      <c r="N306" t="e" vm="2">
        <f>[1]!genUniform($N$9,$N$10)</f>
        <v>#VALUE!</v>
      </c>
      <c r="O306" t="e" vm="1">
        <f t="shared" si="49"/>
        <v>#VALUE!</v>
      </c>
      <c r="P306" s="47" t="e" vm="1">
        <f t="shared" si="50"/>
        <v>#VALUE!</v>
      </c>
      <c r="Q306" t="e" vm="1">
        <f t="shared" si="51"/>
        <v>#VALUE!</v>
      </c>
      <c r="R306" t="e" vm="2">
        <f>[1]!genUniform($R$9,$R$10)</f>
        <v>#VALUE!</v>
      </c>
      <c r="S306" t="e" vm="1">
        <f t="shared" si="52"/>
        <v>#VALUE!</v>
      </c>
      <c r="T306" s="47" t="e" vm="1">
        <f t="shared" si="53"/>
        <v>#VALUE!</v>
      </c>
      <c r="U306" t="e" vm="1">
        <f t="shared" si="54"/>
        <v>#VALUE!</v>
      </c>
    </row>
    <row r="307" spans="1:21">
      <c r="A307">
        <v>297</v>
      </c>
      <c r="C307" t="e" vm="2">
        <f>[1]!GenLognormal($C$9,$C$10)</f>
        <v>#VALUE!</v>
      </c>
      <c r="D307" t="e" vm="2">
        <f>[1]!GenLognormal($D$9,$D$10)</f>
        <v>#VALUE!</v>
      </c>
      <c r="E307" t="e" vm="2">
        <f>[1]!genNormal($E$9,$E$10)</f>
        <v>#VALUE!</v>
      </c>
      <c r="F307" t="e" vm="1">
        <f t="shared" si="45"/>
        <v>#VALUE!</v>
      </c>
      <c r="G307" t="e" vm="2">
        <f>[1]!GenLognormal($G$9,$G$10)</f>
        <v>#VALUE!</v>
      </c>
      <c r="H307" t="e" vm="2">
        <f>[1]!genBinomial(1,0.593)</f>
        <v>#VALUE!</v>
      </c>
      <c r="I307" s="13" t="e" vm="1">
        <f t="shared" si="55"/>
        <v>#VALUE!</v>
      </c>
      <c r="J307" t="e" vm="2">
        <f>[1]!genUniform($J$9,$J$10)</f>
        <v>#VALUE!</v>
      </c>
      <c r="K307" t="e" vm="1">
        <f t="shared" si="46"/>
        <v>#VALUE!</v>
      </c>
      <c r="L307" s="47" t="e" vm="1">
        <f t="shared" si="47"/>
        <v>#VALUE!</v>
      </c>
      <c r="M307" t="e" vm="1">
        <f t="shared" si="48"/>
        <v>#VALUE!</v>
      </c>
      <c r="N307" t="e" vm="2">
        <f>[1]!genUniform($N$9,$N$10)</f>
        <v>#VALUE!</v>
      </c>
      <c r="O307" t="e" vm="1">
        <f t="shared" si="49"/>
        <v>#VALUE!</v>
      </c>
      <c r="P307" s="47" t="e" vm="1">
        <f t="shared" si="50"/>
        <v>#VALUE!</v>
      </c>
      <c r="Q307" t="e" vm="1">
        <f t="shared" si="51"/>
        <v>#VALUE!</v>
      </c>
      <c r="R307" t="e" vm="2">
        <f>[1]!genUniform($R$9,$R$10)</f>
        <v>#VALUE!</v>
      </c>
      <c r="S307" t="e" vm="1">
        <f t="shared" si="52"/>
        <v>#VALUE!</v>
      </c>
      <c r="T307" s="47" t="e" vm="1">
        <f t="shared" si="53"/>
        <v>#VALUE!</v>
      </c>
      <c r="U307" t="e" vm="1">
        <f t="shared" si="54"/>
        <v>#VALUE!</v>
      </c>
    </row>
    <row r="308" spans="1:21">
      <c r="A308">
        <v>298</v>
      </c>
      <c r="C308" t="e" vm="2">
        <f>[1]!GenLognormal($C$9,$C$10)</f>
        <v>#VALUE!</v>
      </c>
      <c r="D308" t="e" vm="2">
        <f>[1]!GenLognormal($D$9,$D$10)</f>
        <v>#VALUE!</v>
      </c>
      <c r="E308" t="e" vm="2">
        <f>[1]!genNormal($E$9,$E$10)</f>
        <v>#VALUE!</v>
      </c>
      <c r="F308" t="e" vm="1">
        <f t="shared" si="45"/>
        <v>#VALUE!</v>
      </c>
      <c r="G308" t="e" vm="2">
        <f>[1]!GenLognormal($G$9,$G$10)</f>
        <v>#VALUE!</v>
      </c>
      <c r="H308" t="e" vm="2">
        <f>[1]!genBinomial(1,0.593)</f>
        <v>#VALUE!</v>
      </c>
      <c r="I308" s="13" t="e" vm="1">
        <f t="shared" si="55"/>
        <v>#VALUE!</v>
      </c>
      <c r="J308" t="e" vm="2">
        <f>[1]!genUniform($J$9,$J$10)</f>
        <v>#VALUE!</v>
      </c>
      <c r="K308" t="e" vm="1">
        <f t="shared" si="46"/>
        <v>#VALUE!</v>
      </c>
      <c r="L308" s="47" t="e" vm="1">
        <f t="shared" si="47"/>
        <v>#VALUE!</v>
      </c>
      <c r="M308" t="e" vm="1">
        <f t="shared" si="48"/>
        <v>#VALUE!</v>
      </c>
      <c r="N308" t="e" vm="2">
        <f>[1]!genUniform($N$9,$N$10)</f>
        <v>#VALUE!</v>
      </c>
      <c r="O308" t="e" vm="1">
        <f t="shared" si="49"/>
        <v>#VALUE!</v>
      </c>
      <c r="P308" s="47" t="e" vm="1">
        <f t="shared" si="50"/>
        <v>#VALUE!</v>
      </c>
      <c r="Q308" t="e" vm="1">
        <f t="shared" si="51"/>
        <v>#VALUE!</v>
      </c>
      <c r="R308" t="e" vm="2">
        <f>[1]!genUniform($R$9,$R$10)</f>
        <v>#VALUE!</v>
      </c>
      <c r="S308" t="e" vm="1">
        <f t="shared" si="52"/>
        <v>#VALUE!</v>
      </c>
      <c r="T308" s="47" t="e" vm="1">
        <f t="shared" si="53"/>
        <v>#VALUE!</v>
      </c>
      <c r="U308" t="e" vm="1">
        <f t="shared" si="54"/>
        <v>#VALUE!</v>
      </c>
    </row>
    <row r="309" spans="1:21">
      <c r="A309">
        <v>299</v>
      </c>
      <c r="C309" t="e" vm="2">
        <f>[1]!GenLognormal($C$9,$C$10)</f>
        <v>#VALUE!</v>
      </c>
      <c r="D309" t="e" vm="2">
        <f>[1]!GenLognormal($D$9,$D$10)</f>
        <v>#VALUE!</v>
      </c>
      <c r="E309" t="e" vm="2">
        <f>[1]!genNormal($E$9,$E$10)</f>
        <v>#VALUE!</v>
      </c>
      <c r="F309" t="e" vm="1">
        <f t="shared" si="45"/>
        <v>#VALUE!</v>
      </c>
      <c r="G309" t="e" vm="2">
        <f>[1]!GenLognormal($G$9,$G$10)</f>
        <v>#VALUE!</v>
      </c>
      <c r="H309" t="e" vm="2">
        <f>[1]!genBinomial(1,0.593)</f>
        <v>#VALUE!</v>
      </c>
      <c r="I309" s="13" t="e" vm="1">
        <f t="shared" si="55"/>
        <v>#VALUE!</v>
      </c>
      <c r="J309" t="e" vm="2">
        <f>[1]!genUniform($J$9,$J$10)</f>
        <v>#VALUE!</v>
      </c>
      <c r="K309" t="e" vm="1">
        <f t="shared" si="46"/>
        <v>#VALUE!</v>
      </c>
      <c r="L309" s="47" t="e" vm="1">
        <f t="shared" si="47"/>
        <v>#VALUE!</v>
      </c>
      <c r="M309" t="e" vm="1">
        <f t="shared" si="48"/>
        <v>#VALUE!</v>
      </c>
      <c r="N309" t="e" vm="2">
        <f>[1]!genUniform($N$9,$N$10)</f>
        <v>#VALUE!</v>
      </c>
      <c r="O309" t="e" vm="1">
        <f t="shared" si="49"/>
        <v>#VALUE!</v>
      </c>
      <c r="P309" s="47" t="e" vm="1">
        <f t="shared" si="50"/>
        <v>#VALUE!</v>
      </c>
      <c r="Q309" t="e" vm="1">
        <f t="shared" si="51"/>
        <v>#VALUE!</v>
      </c>
      <c r="R309" t="e" vm="2">
        <f>[1]!genUniform($R$9,$R$10)</f>
        <v>#VALUE!</v>
      </c>
      <c r="S309" t="e" vm="1">
        <f t="shared" si="52"/>
        <v>#VALUE!</v>
      </c>
      <c r="T309" s="47" t="e" vm="1">
        <f t="shared" si="53"/>
        <v>#VALUE!</v>
      </c>
      <c r="U309" t="e" vm="1">
        <f t="shared" si="54"/>
        <v>#VALUE!</v>
      </c>
    </row>
    <row r="310" spans="1:21">
      <c r="A310">
        <v>300</v>
      </c>
      <c r="C310" t="e" vm="2">
        <f>[1]!GenLognormal($C$9,$C$10)</f>
        <v>#VALUE!</v>
      </c>
      <c r="D310" t="e" vm="2">
        <f>[1]!GenLognormal($D$9,$D$10)</f>
        <v>#VALUE!</v>
      </c>
      <c r="E310" t="e" vm="2">
        <f>[1]!genNormal($E$9,$E$10)</f>
        <v>#VALUE!</v>
      </c>
      <c r="F310" t="e" vm="1">
        <f t="shared" si="45"/>
        <v>#VALUE!</v>
      </c>
      <c r="G310" t="e" vm="2">
        <f>[1]!GenLognormal($G$9,$G$10)</f>
        <v>#VALUE!</v>
      </c>
      <c r="H310" t="e" vm="2">
        <f>[1]!genBinomial(1,0.593)</f>
        <v>#VALUE!</v>
      </c>
      <c r="I310" s="13" t="e" vm="1">
        <f t="shared" si="55"/>
        <v>#VALUE!</v>
      </c>
      <c r="J310" t="e" vm="2">
        <f>[1]!genUniform($J$9,$J$10)</f>
        <v>#VALUE!</v>
      </c>
      <c r="K310" t="e" vm="1">
        <f t="shared" si="46"/>
        <v>#VALUE!</v>
      </c>
      <c r="L310" s="47" t="e" vm="1">
        <f t="shared" si="47"/>
        <v>#VALUE!</v>
      </c>
      <c r="M310" t="e" vm="1">
        <f t="shared" si="48"/>
        <v>#VALUE!</v>
      </c>
      <c r="N310" t="e" vm="2">
        <f>[1]!genUniform($N$9,$N$10)</f>
        <v>#VALUE!</v>
      </c>
      <c r="O310" t="e" vm="1">
        <f t="shared" si="49"/>
        <v>#VALUE!</v>
      </c>
      <c r="P310" s="47" t="e" vm="1">
        <f t="shared" si="50"/>
        <v>#VALUE!</v>
      </c>
      <c r="Q310" t="e" vm="1">
        <f t="shared" si="51"/>
        <v>#VALUE!</v>
      </c>
      <c r="R310" t="e" vm="2">
        <f>[1]!genUniform($R$9,$R$10)</f>
        <v>#VALUE!</v>
      </c>
      <c r="S310" t="e" vm="1">
        <f t="shared" si="52"/>
        <v>#VALUE!</v>
      </c>
      <c r="T310" s="47" t="e" vm="1">
        <f t="shared" si="53"/>
        <v>#VALUE!</v>
      </c>
      <c r="U310" t="e" vm="1">
        <f t="shared" si="54"/>
        <v>#VALUE!</v>
      </c>
    </row>
    <row r="311" spans="1:21">
      <c r="A311">
        <v>301</v>
      </c>
      <c r="C311" t="e" vm="2">
        <f>[1]!GenLognormal($C$9,$C$10)</f>
        <v>#VALUE!</v>
      </c>
      <c r="D311" t="e" vm="2">
        <f>[1]!GenLognormal($D$9,$D$10)</f>
        <v>#VALUE!</v>
      </c>
      <c r="E311" t="e" vm="2">
        <f>[1]!genNormal($E$9,$E$10)</f>
        <v>#VALUE!</v>
      </c>
      <c r="F311" t="e" vm="1">
        <f t="shared" si="45"/>
        <v>#VALUE!</v>
      </c>
      <c r="G311" t="e" vm="2">
        <f>[1]!GenLognormal($G$9,$G$10)</f>
        <v>#VALUE!</v>
      </c>
      <c r="H311" t="e" vm="2">
        <f>[1]!genBinomial(1,0.593)</f>
        <v>#VALUE!</v>
      </c>
      <c r="I311" s="13" t="e" vm="1">
        <f t="shared" si="55"/>
        <v>#VALUE!</v>
      </c>
      <c r="J311" t="e" vm="2">
        <f>[1]!genUniform($J$9,$J$10)</f>
        <v>#VALUE!</v>
      </c>
      <c r="K311" t="e" vm="1">
        <f t="shared" si="46"/>
        <v>#VALUE!</v>
      </c>
      <c r="L311" s="47" t="e" vm="1">
        <f t="shared" si="47"/>
        <v>#VALUE!</v>
      </c>
      <c r="M311" t="e" vm="1">
        <f t="shared" si="48"/>
        <v>#VALUE!</v>
      </c>
      <c r="N311" t="e" vm="2">
        <f>[1]!genUniform($N$9,$N$10)</f>
        <v>#VALUE!</v>
      </c>
      <c r="O311" t="e" vm="1">
        <f t="shared" si="49"/>
        <v>#VALUE!</v>
      </c>
      <c r="P311" s="47" t="e" vm="1">
        <f t="shared" si="50"/>
        <v>#VALUE!</v>
      </c>
      <c r="Q311" t="e" vm="1">
        <f t="shared" si="51"/>
        <v>#VALUE!</v>
      </c>
      <c r="R311" t="e" vm="2">
        <f>[1]!genUniform($R$9,$R$10)</f>
        <v>#VALUE!</v>
      </c>
      <c r="S311" t="e" vm="1">
        <f t="shared" si="52"/>
        <v>#VALUE!</v>
      </c>
      <c r="T311" s="47" t="e" vm="1">
        <f t="shared" si="53"/>
        <v>#VALUE!</v>
      </c>
      <c r="U311" t="e" vm="1">
        <f t="shared" si="54"/>
        <v>#VALUE!</v>
      </c>
    </row>
    <row r="312" spans="1:21">
      <c r="A312">
        <v>302</v>
      </c>
      <c r="C312" t="e" vm="2">
        <f>[1]!GenLognormal($C$9,$C$10)</f>
        <v>#VALUE!</v>
      </c>
      <c r="D312" t="e" vm="2">
        <f>[1]!GenLognormal($D$9,$D$10)</f>
        <v>#VALUE!</v>
      </c>
      <c r="E312" t="e" vm="2">
        <f>[1]!genNormal($E$9,$E$10)</f>
        <v>#VALUE!</v>
      </c>
      <c r="F312" t="e" vm="1">
        <f t="shared" si="45"/>
        <v>#VALUE!</v>
      </c>
      <c r="G312" t="e" vm="2">
        <f>[1]!GenLognormal($G$9,$G$10)</f>
        <v>#VALUE!</v>
      </c>
      <c r="H312" t="e" vm="2">
        <f>[1]!genBinomial(1,0.593)</f>
        <v>#VALUE!</v>
      </c>
      <c r="I312" s="13" t="e" vm="1">
        <f t="shared" si="55"/>
        <v>#VALUE!</v>
      </c>
      <c r="J312" t="e" vm="2">
        <f>[1]!genUniform($J$9,$J$10)</f>
        <v>#VALUE!</v>
      </c>
      <c r="K312" t="e" vm="1">
        <f t="shared" si="46"/>
        <v>#VALUE!</v>
      </c>
      <c r="L312" s="47" t="e" vm="1">
        <f t="shared" si="47"/>
        <v>#VALUE!</v>
      </c>
      <c r="M312" t="e" vm="1">
        <f t="shared" si="48"/>
        <v>#VALUE!</v>
      </c>
      <c r="N312" t="e" vm="2">
        <f>[1]!genUniform($N$9,$N$10)</f>
        <v>#VALUE!</v>
      </c>
      <c r="O312" t="e" vm="1">
        <f t="shared" si="49"/>
        <v>#VALUE!</v>
      </c>
      <c r="P312" s="47" t="e" vm="1">
        <f t="shared" si="50"/>
        <v>#VALUE!</v>
      </c>
      <c r="Q312" t="e" vm="1">
        <f t="shared" si="51"/>
        <v>#VALUE!</v>
      </c>
      <c r="R312" t="e" vm="2">
        <f>[1]!genUniform($R$9,$R$10)</f>
        <v>#VALUE!</v>
      </c>
      <c r="S312" t="e" vm="1">
        <f t="shared" si="52"/>
        <v>#VALUE!</v>
      </c>
      <c r="T312" s="47" t="e" vm="1">
        <f t="shared" si="53"/>
        <v>#VALUE!</v>
      </c>
      <c r="U312" t="e" vm="1">
        <f t="shared" si="54"/>
        <v>#VALUE!</v>
      </c>
    </row>
    <row r="313" spans="1:21">
      <c r="A313">
        <v>303</v>
      </c>
      <c r="C313" t="e" vm="2">
        <f>[1]!GenLognormal($C$9,$C$10)</f>
        <v>#VALUE!</v>
      </c>
      <c r="D313" t="e" vm="2">
        <f>[1]!GenLognormal($D$9,$D$10)</f>
        <v>#VALUE!</v>
      </c>
      <c r="E313" t="e" vm="2">
        <f>[1]!genNormal($E$9,$E$10)</f>
        <v>#VALUE!</v>
      </c>
      <c r="F313" t="e" vm="1">
        <f t="shared" si="45"/>
        <v>#VALUE!</v>
      </c>
      <c r="G313" t="e" vm="2">
        <f>[1]!GenLognormal($G$9,$G$10)</f>
        <v>#VALUE!</v>
      </c>
      <c r="H313" t="e" vm="2">
        <f>[1]!genBinomial(1,0.593)</f>
        <v>#VALUE!</v>
      </c>
      <c r="I313" s="13" t="e" vm="1">
        <f t="shared" si="55"/>
        <v>#VALUE!</v>
      </c>
      <c r="J313" t="e" vm="2">
        <f>[1]!genUniform($J$9,$J$10)</f>
        <v>#VALUE!</v>
      </c>
      <c r="K313" t="e" vm="1">
        <f t="shared" si="46"/>
        <v>#VALUE!</v>
      </c>
      <c r="L313" s="47" t="e" vm="1">
        <f t="shared" si="47"/>
        <v>#VALUE!</v>
      </c>
      <c r="M313" t="e" vm="1">
        <f t="shared" si="48"/>
        <v>#VALUE!</v>
      </c>
      <c r="N313" t="e" vm="2">
        <f>[1]!genUniform($N$9,$N$10)</f>
        <v>#VALUE!</v>
      </c>
      <c r="O313" t="e" vm="1">
        <f t="shared" si="49"/>
        <v>#VALUE!</v>
      </c>
      <c r="P313" s="47" t="e" vm="1">
        <f t="shared" si="50"/>
        <v>#VALUE!</v>
      </c>
      <c r="Q313" t="e" vm="1">
        <f t="shared" si="51"/>
        <v>#VALUE!</v>
      </c>
      <c r="R313" t="e" vm="2">
        <f>[1]!genUniform($R$9,$R$10)</f>
        <v>#VALUE!</v>
      </c>
      <c r="S313" t="e" vm="1">
        <f t="shared" si="52"/>
        <v>#VALUE!</v>
      </c>
      <c r="T313" s="47" t="e" vm="1">
        <f t="shared" si="53"/>
        <v>#VALUE!</v>
      </c>
      <c r="U313" t="e" vm="1">
        <f t="shared" si="54"/>
        <v>#VALUE!</v>
      </c>
    </row>
    <row r="314" spans="1:21">
      <c r="A314">
        <v>304</v>
      </c>
      <c r="C314" t="e" vm="2">
        <f>[1]!GenLognormal($C$9,$C$10)</f>
        <v>#VALUE!</v>
      </c>
      <c r="D314" t="e" vm="2">
        <f>[1]!GenLognormal($D$9,$D$10)</f>
        <v>#VALUE!</v>
      </c>
      <c r="E314" t="e" vm="2">
        <f>[1]!genNormal($E$9,$E$10)</f>
        <v>#VALUE!</v>
      </c>
      <c r="F314" t="e" vm="1">
        <f t="shared" si="45"/>
        <v>#VALUE!</v>
      </c>
      <c r="G314" t="e" vm="2">
        <f>[1]!GenLognormal($G$9,$G$10)</f>
        <v>#VALUE!</v>
      </c>
      <c r="H314" t="e" vm="2">
        <f>[1]!genBinomial(1,0.593)</f>
        <v>#VALUE!</v>
      </c>
      <c r="I314" s="13" t="e" vm="1">
        <f t="shared" si="55"/>
        <v>#VALUE!</v>
      </c>
      <c r="J314" t="e" vm="2">
        <f>[1]!genUniform($J$9,$J$10)</f>
        <v>#VALUE!</v>
      </c>
      <c r="K314" t="e" vm="1">
        <f t="shared" si="46"/>
        <v>#VALUE!</v>
      </c>
      <c r="L314" s="47" t="e" vm="1">
        <f t="shared" si="47"/>
        <v>#VALUE!</v>
      </c>
      <c r="M314" t="e" vm="1">
        <f t="shared" si="48"/>
        <v>#VALUE!</v>
      </c>
      <c r="N314" t="e" vm="2">
        <f>[1]!genUniform($N$9,$N$10)</f>
        <v>#VALUE!</v>
      </c>
      <c r="O314" t="e" vm="1">
        <f t="shared" si="49"/>
        <v>#VALUE!</v>
      </c>
      <c r="P314" s="47" t="e" vm="1">
        <f t="shared" si="50"/>
        <v>#VALUE!</v>
      </c>
      <c r="Q314" t="e" vm="1">
        <f t="shared" si="51"/>
        <v>#VALUE!</v>
      </c>
      <c r="R314" t="e" vm="2">
        <f>[1]!genUniform($R$9,$R$10)</f>
        <v>#VALUE!</v>
      </c>
      <c r="S314" t="e" vm="1">
        <f t="shared" si="52"/>
        <v>#VALUE!</v>
      </c>
      <c r="T314" s="47" t="e" vm="1">
        <f t="shared" si="53"/>
        <v>#VALUE!</v>
      </c>
      <c r="U314" t="e" vm="1">
        <f t="shared" si="54"/>
        <v>#VALUE!</v>
      </c>
    </row>
    <row r="315" spans="1:21">
      <c r="A315">
        <v>305</v>
      </c>
      <c r="C315" t="e" vm="2">
        <f>[1]!GenLognormal($C$9,$C$10)</f>
        <v>#VALUE!</v>
      </c>
      <c r="D315" t="e" vm="2">
        <f>[1]!GenLognormal($D$9,$D$10)</f>
        <v>#VALUE!</v>
      </c>
      <c r="E315" t="e" vm="2">
        <f>[1]!genNormal($E$9,$E$10)</f>
        <v>#VALUE!</v>
      </c>
      <c r="F315" t="e" vm="1">
        <f t="shared" si="45"/>
        <v>#VALUE!</v>
      </c>
      <c r="G315" t="e" vm="2">
        <f>[1]!GenLognormal($G$9,$G$10)</f>
        <v>#VALUE!</v>
      </c>
      <c r="H315" t="e" vm="2">
        <f>[1]!genBinomial(1,0.593)</f>
        <v>#VALUE!</v>
      </c>
      <c r="I315" s="13" t="e" vm="1">
        <f t="shared" si="55"/>
        <v>#VALUE!</v>
      </c>
      <c r="J315" t="e" vm="2">
        <f>[1]!genUniform($J$9,$J$10)</f>
        <v>#VALUE!</v>
      </c>
      <c r="K315" t="e" vm="1">
        <f t="shared" si="46"/>
        <v>#VALUE!</v>
      </c>
      <c r="L315" s="47" t="e" vm="1">
        <f t="shared" si="47"/>
        <v>#VALUE!</v>
      </c>
      <c r="M315" t="e" vm="1">
        <f t="shared" si="48"/>
        <v>#VALUE!</v>
      </c>
      <c r="N315" t="e" vm="2">
        <f>[1]!genUniform($N$9,$N$10)</f>
        <v>#VALUE!</v>
      </c>
      <c r="O315" t="e" vm="1">
        <f t="shared" si="49"/>
        <v>#VALUE!</v>
      </c>
      <c r="P315" s="47" t="e" vm="1">
        <f t="shared" si="50"/>
        <v>#VALUE!</v>
      </c>
      <c r="Q315" t="e" vm="1">
        <f t="shared" si="51"/>
        <v>#VALUE!</v>
      </c>
      <c r="R315" t="e" vm="2">
        <f>[1]!genUniform($R$9,$R$10)</f>
        <v>#VALUE!</v>
      </c>
      <c r="S315" t="e" vm="1">
        <f t="shared" si="52"/>
        <v>#VALUE!</v>
      </c>
      <c r="T315" s="47" t="e" vm="1">
        <f t="shared" si="53"/>
        <v>#VALUE!</v>
      </c>
      <c r="U315" t="e" vm="1">
        <f t="shared" si="54"/>
        <v>#VALUE!</v>
      </c>
    </row>
    <row r="316" spans="1:21">
      <c r="A316">
        <v>306</v>
      </c>
      <c r="C316" t="e" vm="2">
        <f>[1]!GenLognormal($C$9,$C$10)</f>
        <v>#VALUE!</v>
      </c>
      <c r="D316" t="e" vm="2">
        <f>[1]!GenLognormal($D$9,$D$10)</f>
        <v>#VALUE!</v>
      </c>
      <c r="E316" t="e" vm="2">
        <f>[1]!genNormal($E$9,$E$10)</f>
        <v>#VALUE!</v>
      </c>
      <c r="F316" t="e" vm="1">
        <f t="shared" si="45"/>
        <v>#VALUE!</v>
      </c>
      <c r="G316" t="e" vm="2">
        <f>[1]!GenLognormal($G$9,$G$10)</f>
        <v>#VALUE!</v>
      </c>
      <c r="H316" t="e" vm="2">
        <f>[1]!genBinomial(1,0.593)</f>
        <v>#VALUE!</v>
      </c>
      <c r="I316" s="13" t="e" vm="1">
        <f t="shared" si="55"/>
        <v>#VALUE!</v>
      </c>
      <c r="J316" t="e" vm="2">
        <f>[1]!genUniform($J$9,$J$10)</f>
        <v>#VALUE!</v>
      </c>
      <c r="K316" t="e" vm="1">
        <f t="shared" si="46"/>
        <v>#VALUE!</v>
      </c>
      <c r="L316" s="47" t="e" vm="1">
        <f t="shared" si="47"/>
        <v>#VALUE!</v>
      </c>
      <c r="M316" t="e" vm="1">
        <f t="shared" si="48"/>
        <v>#VALUE!</v>
      </c>
      <c r="N316" t="e" vm="2">
        <f>[1]!genUniform($N$9,$N$10)</f>
        <v>#VALUE!</v>
      </c>
      <c r="O316" t="e" vm="1">
        <f t="shared" si="49"/>
        <v>#VALUE!</v>
      </c>
      <c r="P316" s="47" t="e" vm="1">
        <f t="shared" si="50"/>
        <v>#VALUE!</v>
      </c>
      <c r="Q316" t="e" vm="1">
        <f t="shared" si="51"/>
        <v>#VALUE!</v>
      </c>
      <c r="R316" t="e" vm="2">
        <f>[1]!genUniform($R$9,$R$10)</f>
        <v>#VALUE!</v>
      </c>
      <c r="S316" t="e" vm="1">
        <f t="shared" si="52"/>
        <v>#VALUE!</v>
      </c>
      <c r="T316" s="47" t="e" vm="1">
        <f t="shared" si="53"/>
        <v>#VALUE!</v>
      </c>
      <c r="U316" t="e" vm="1">
        <f t="shared" si="54"/>
        <v>#VALUE!</v>
      </c>
    </row>
    <row r="317" spans="1:21">
      <c r="A317">
        <v>307</v>
      </c>
      <c r="C317" t="e" vm="2">
        <f>[1]!GenLognormal($C$9,$C$10)</f>
        <v>#VALUE!</v>
      </c>
      <c r="D317" t="e" vm="2">
        <f>[1]!GenLognormal($D$9,$D$10)</f>
        <v>#VALUE!</v>
      </c>
      <c r="E317" t="e" vm="2">
        <f>[1]!genNormal($E$9,$E$10)</f>
        <v>#VALUE!</v>
      </c>
      <c r="F317" t="e" vm="1">
        <f t="shared" si="45"/>
        <v>#VALUE!</v>
      </c>
      <c r="G317" t="e" vm="2">
        <f>[1]!GenLognormal($G$9,$G$10)</f>
        <v>#VALUE!</v>
      </c>
      <c r="H317" t="e" vm="2">
        <f>[1]!genBinomial(1,0.593)</f>
        <v>#VALUE!</v>
      </c>
      <c r="I317" s="13" t="e" vm="1">
        <f t="shared" si="55"/>
        <v>#VALUE!</v>
      </c>
      <c r="J317" t="e" vm="2">
        <f>[1]!genUniform($J$9,$J$10)</f>
        <v>#VALUE!</v>
      </c>
      <c r="K317" t="e" vm="1">
        <f t="shared" si="46"/>
        <v>#VALUE!</v>
      </c>
      <c r="L317" s="47" t="e" vm="1">
        <f t="shared" si="47"/>
        <v>#VALUE!</v>
      </c>
      <c r="M317" t="e" vm="1">
        <f t="shared" si="48"/>
        <v>#VALUE!</v>
      </c>
      <c r="N317" t="e" vm="2">
        <f>[1]!genUniform($N$9,$N$10)</f>
        <v>#VALUE!</v>
      </c>
      <c r="O317" t="e" vm="1">
        <f t="shared" si="49"/>
        <v>#VALUE!</v>
      </c>
      <c r="P317" s="47" t="e" vm="1">
        <f t="shared" si="50"/>
        <v>#VALUE!</v>
      </c>
      <c r="Q317" t="e" vm="1">
        <f t="shared" si="51"/>
        <v>#VALUE!</v>
      </c>
      <c r="R317" t="e" vm="2">
        <f>[1]!genUniform($R$9,$R$10)</f>
        <v>#VALUE!</v>
      </c>
      <c r="S317" t="e" vm="1">
        <f t="shared" si="52"/>
        <v>#VALUE!</v>
      </c>
      <c r="T317" s="47" t="e" vm="1">
        <f t="shared" si="53"/>
        <v>#VALUE!</v>
      </c>
      <c r="U317" t="e" vm="1">
        <f t="shared" si="54"/>
        <v>#VALUE!</v>
      </c>
    </row>
    <row r="318" spans="1:21">
      <c r="A318">
        <v>308</v>
      </c>
      <c r="C318" t="e" vm="2">
        <f>[1]!GenLognormal($C$9,$C$10)</f>
        <v>#VALUE!</v>
      </c>
      <c r="D318" t="e" vm="2">
        <f>[1]!GenLognormal($D$9,$D$10)</f>
        <v>#VALUE!</v>
      </c>
      <c r="E318" t="e" vm="2">
        <f>[1]!genNormal($E$9,$E$10)</f>
        <v>#VALUE!</v>
      </c>
      <c r="F318" t="e" vm="1">
        <f t="shared" si="45"/>
        <v>#VALUE!</v>
      </c>
      <c r="G318" t="e" vm="2">
        <f>[1]!GenLognormal($G$9,$G$10)</f>
        <v>#VALUE!</v>
      </c>
      <c r="H318" t="e" vm="2">
        <f>[1]!genBinomial(1,0.593)</f>
        <v>#VALUE!</v>
      </c>
      <c r="I318" s="13" t="e" vm="1">
        <f t="shared" si="55"/>
        <v>#VALUE!</v>
      </c>
      <c r="J318" t="e" vm="2">
        <f>[1]!genUniform($J$9,$J$10)</f>
        <v>#VALUE!</v>
      </c>
      <c r="K318" t="e" vm="1">
        <f t="shared" si="46"/>
        <v>#VALUE!</v>
      </c>
      <c r="L318" s="47" t="e" vm="1">
        <f t="shared" si="47"/>
        <v>#VALUE!</v>
      </c>
      <c r="M318" t="e" vm="1">
        <f t="shared" si="48"/>
        <v>#VALUE!</v>
      </c>
      <c r="N318" t="e" vm="2">
        <f>[1]!genUniform($N$9,$N$10)</f>
        <v>#VALUE!</v>
      </c>
      <c r="O318" t="e" vm="1">
        <f t="shared" si="49"/>
        <v>#VALUE!</v>
      </c>
      <c r="P318" s="47" t="e" vm="1">
        <f t="shared" si="50"/>
        <v>#VALUE!</v>
      </c>
      <c r="Q318" t="e" vm="1">
        <f t="shared" si="51"/>
        <v>#VALUE!</v>
      </c>
      <c r="R318" t="e" vm="2">
        <f>[1]!genUniform($R$9,$R$10)</f>
        <v>#VALUE!</v>
      </c>
      <c r="S318" t="e" vm="1">
        <f t="shared" si="52"/>
        <v>#VALUE!</v>
      </c>
      <c r="T318" s="47" t="e" vm="1">
        <f t="shared" si="53"/>
        <v>#VALUE!</v>
      </c>
      <c r="U318" t="e" vm="1">
        <f t="shared" si="54"/>
        <v>#VALUE!</v>
      </c>
    </row>
    <row r="319" spans="1:21">
      <c r="A319">
        <v>309</v>
      </c>
      <c r="C319" t="e" vm="2">
        <f>[1]!GenLognormal($C$9,$C$10)</f>
        <v>#VALUE!</v>
      </c>
      <c r="D319" t="e" vm="2">
        <f>[1]!GenLognormal($D$9,$D$10)</f>
        <v>#VALUE!</v>
      </c>
      <c r="E319" t="e" vm="2">
        <f>[1]!genNormal($E$9,$E$10)</f>
        <v>#VALUE!</v>
      </c>
      <c r="F319" t="e" vm="1">
        <f t="shared" si="45"/>
        <v>#VALUE!</v>
      </c>
      <c r="G319" t="e" vm="2">
        <f>[1]!GenLognormal($G$9,$G$10)</f>
        <v>#VALUE!</v>
      </c>
      <c r="H319" t="e" vm="2">
        <f>[1]!genBinomial(1,0.593)</f>
        <v>#VALUE!</v>
      </c>
      <c r="I319" s="13" t="e" vm="1">
        <f t="shared" si="55"/>
        <v>#VALUE!</v>
      </c>
      <c r="J319" t="e" vm="2">
        <f>[1]!genUniform($J$9,$J$10)</f>
        <v>#VALUE!</v>
      </c>
      <c r="K319" t="e" vm="1">
        <f t="shared" si="46"/>
        <v>#VALUE!</v>
      </c>
      <c r="L319" s="47" t="e" vm="1">
        <f t="shared" si="47"/>
        <v>#VALUE!</v>
      </c>
      <c r="M319" t="e" vm="1">
        <f t="shared" si="48"/>
        <v>#VALUE!</v>
      </c>
      <c r="N319" t="e" vm="2">
        <f>[1]!genUniform($N$9,$N$10)</f>
        <v>#VALUE!</v>
      </c>
      <c r="O319" t="e" vm="1">
        <f t="shared" si="49"/>
        <v>#VALUE!</v>
      </c>
      <c r="P319" s="47" t="e" vm="1">
        <f t="shared" si="50"/>
        <v>#VALUE!</v>
      </c>
      <c r="Q319" t="e" vm="1">
        <f t="shared" si="51"/>
        <v>#VALUE!</v>
      </c>
      <c r="R319" t="e" vm="2">
        <f>[1]!genUniform($R$9,$R$10)</f>
        <v>#VALUE!</v>
      </c>
      <c r="S319" t="e" vm="1">
        <f t="shared" si="52"/>
        <v>#VALUE!</v>
      </c>
      <c r="T319" s="47" t="e" vm="1">
        <f t="shared" si="53"/>
        <v>#VALUE!</v>
      </c>
      <c r="U319" t="e" vm="1">
        <f t="shared" si="54"/>
        <v>#VALUE!</v>
      </c>
    </row>
    <row r="320" spans="1:21">
      <c r="A320">
        <v>310</v>
      </c>
      <c r="C320" t="e" vm="2">
        <f>[1]!GenLognormal($C$9,$C$10)</f>
        <v>#VALUE!</v>
      </c>
      <c r="D320" t="e" vm="2">
        <f>[1]!GenLognormal($D$9,$D$10)</f>
        <v>#VALUE!</v>
      </c>
      <c r="E320" t="e" vm="2">
        <f>[1]!genNormal($E$9,$E$10)</f>
        <v>#VALUE!</v>
      </c>
      <c r="F320" t="e" vm="1">
        <f t="shared" si="45"/>
        <v>#VALUE!</v>
      </c>
      <c r="G320" t="e" vm="2">
        <f>[1]!GenLognormal($G$9,$G$10)</f>
        <v>#VALUE!</v>
      </c>
      <c r="H320" t="e" vm="2">
        <f>[1]!genBinomial(1,0.593)</f>
        <v>#VALUE!</v>
      </c>
      <c r="I320" s="13" t="e" vm="1">
        <f t="shared" si="55"/>
        <v>#VALUE!</v>
      </c>
      <c r="J320" t="e" vm="2">
        <f>[1]!genUniform($J$9,$J$10)</f>
        <v>#VALUE!</v>
      </c>
      <c r="K320" t="e" vm="1">
        <f t="shared" si="46"/>
        <v>#VALUE!</v>
      </c>
      <c r="L320" s="47" t="e" vm="1">
        <f t="shared" si="47"/>
        <v>#VALUE!</v>
      </c>
      <c r="M320" t="e" vm="1">
        <f t="shared" si="48"/>
        <v>#VALUE!</v>
      </c>
      <c r="N320" t="e" vm="2">
        <f>[1]!genUniform($N$9,$N$10)</f>
        <v>#VALUE!</v>
      </c>
      <c r="O320" t="e" vm="1">
        <f t="shared" si="49"/>
        <v>#VALUE!</v>
      </c>
      <c r="P320" s="47" t="e" vm="1">
        <f t="shared" si="50"/>
        <v>#VALUE!</v>
      </c>
      <c r="Q320" t="e" vm="1">
        <f t="shared" si="51"/>
        <v>#VALUE!</v>
      </c>
      <c r="R320" t="e" vm="2">
        <f>[1]!genUniform($R$9,$R$10)</f>
        <v>#VALUE!</v>
      </c>
      <c r="S320" t="e" vm="1">
        <f t="shared" si="52"/>
        <v>#VALUE!</v>
      </c>
      <c r="T320" s="47" t="e" vm="1">
        <f t="shared" si="53"/>
        <v>#VALUE!</v>
      </c>
      <c r="U320" t="e" vm="1">
        <f t="shared" si="54"/>
        <v>#VALUE!</v>
      </c>
    </row>
    <row r="321" spans="1:21">
      <c r="A321">
        <v>311</v>
      </c>
      <c r="C321" t="e" vm="2">
        <f>[1]!GenLognormal($C$9,$C$10)</f>
        <v>#VALUE!</v>
      </c>
      <c r="D321" t="e" vm="2">
        <f>[1]!GenLognormal($D$9,$D$10)</f>
        <v>#VALUE!</v>
      </c>
      <c r="E321" t="e" vm="2">
        <f>[1]!genNormal($E$9,$E$10)</f>
        <v>#VALUE!</v>
      </c>
      <c r="F321" t="e" vm="1">
        <f t="shared" si="45"/>
        <v>#VALUE!</v>
      </c>
      <c r="G321" t="e" vm="2">
        <f>[1]!GenLognormal($G$9,$G$10)</f>
        <v>#VALUE!</v>
      </c>
      <c r="H321" t="e" vm="2">
        <f>[1]!genBinomial(1,0.593)</f>
        <v>#VALUE!</v>
      </c>
      <c r="I321" s="13" t="e" vm="1">
        <f t="shared" si="55"/>
        <v>#VALUE!</v>
      </c>
      <c r="J321" t="e" vm="2">
        <f>[1]!genUniform($J$9,$J$10)</f>
        <v>#VALUE!</v>
      </c>
      <c r="K321" t="e" vm="1">
        <f t="shared" si="46"/>
        <v>#VALUE!</v>
      </c>
      <c r="L321" s="47" t="e" vm="1">
        <f t="shared" si="47"/>
        <v>#VALUE!</v>
      </c>
      <c r="M321" t="e" vm="1">
        <f t="shared" si="48"/>
        <v>#VALUE!</v>
      </c>
      <c r="N321" t="e" vm="2">
        <f>[1]!genUniform($N$9,$N$10)</f>
        <v>#VALUE!</v>
      </c>
      <c r="O321" t="e" vm="1">
        <f t="shared" si="49"/>
        <v>#VALUE!</v>
      </c>
      <c r="P321" s="47" t="e" vm="1">
        <f t="shared" si="50"/>
        <v>#VALUE!</v>
      </c>
      <c r="Q321" t="e" vm="1">
        <f t="shared" si="51"/>
        <v>#VALUE!</v>
      </c>
      <c r="R321" t="e" vm="2">
        <f>[1]!genUniform($R$9,$R$10)</f>
        <v>#VALUE!</v>
      </c>
      <c r="S321" t="e" vm="1">
        <f t="shared" si="52"/>
        <v>#VALUE!</v>
      </c>
      <c r="T321" s="47" t="e" vm="1">
        <f t="shared" si="53"/>
        <v>#VALUE!</v>
      </c>
      <c r="U321" t="e" vm="1">
        <f t="shared" si="54"/>
        <v>#VALUE!</v>
      </c>
    </row>
    <row r="322" spans="1:21">
      <c r="A322">
        <v>312</v>
      </c>
      <c r="C322" t="e" vm="2">
        <f>[1]!GenLognormal($C$9,$C$10)</f>
        <v>#VALUE!</v>
      </c>
      <c r="D322" t="e" vm="2">
        <f>[1]!GenLognormal($D$9,$D$10)</f>
        <v>#VALUE!</v>
      </c>
      <c r="E322" t="e" vm="2">
        <f>[1]!genNormal($E$9,$E$10)</f>
        <v>#VALUE!</v>
      </c>
      <c r="F322" t="e" vm="1">
        <f t="shared" si="45"/>
        <v>#VALUE!</v>
      </c>
      <c r="G322" t="e" vm="2">
        <f>[1]!GenLognormal($G$9,$G$10)</f>
        <v>#VALUE!</v>
      </c>
      <c r="H322" t="e" vm="2">
        <f>[1]!genBinomial(1,0.593)</f>
        <v>#VALUE!</v>
      </c>
      <c r="I322" s="13" t="e" vm="1">
        <f t="shared" si="55"/>
        <v>#VALUE!</v>
      </c>
      <c r="J322" t="e" vm="2">
        <f>[1]!genUniform($J$9,$J$10)</f>
        <v>#VALUE!</v>
      </c>
      <c r="K322" t="e" vm="1">
        <f t="shared" si="46"/>
        <v>#VALUE!</v>
      </c>
      <c r="L322" s="47" t="e" vm="1">
        <f t="shared" si="47"/>
        <v>#VALUE!</v>
      </c>
      <c r="M322" t="e" vm="1">
        <f t="shared" si="48"/>
        <v>#VALUE!</v>
      </c>
      <c r="N322" t="e" vm="2">
        <f>[1]!genUniform($N$9,$N$10)</f>
        <v>#VALUE!</v>
      </c>
      <c r="O322" t="e" vm="1">
        <f t="shared" si="49"/>
        <v>#VALUE!</v>
      </c>
      <c r="P322" s="47" t="e" vm="1">
        <f t="shared" si="50"/>
        <v>#VALUE!</v>
      </c>
      <c r="Q322" t="e" vm="1">
        <f t="shared" si="51"/>
        <v>#VALUE!</v>
      </c>
      <c r="R322" t="e" vm="2">
        <f>[1]!genUniform($R$9,$R$10)</f>
        <v>#VALUE!</v>
      </c>
      <c r="S322" t="e" vm="1">
        <f t="shared" si="52"/>
        <v>#VALUE!</v>
      </c>
      <c r="T322" s="47" t="e" vm="1">
        <f t="shared" si="53"/>
        <v>#VALUE!</v>
      </c>
      <c r="U322" t="e" vm="1">
        <f t="shared" si="54"/>
        <v>#VALUE!</v>
      </c>
    </row>
    <row r="323" spans="1:21">
      <c r="A323">
        <v>313</v>
      </c>
      <c r="C323" t="e" vm="2">
        <f>[1]!GenLognormal($C$9,$C$10)</f>
        <v>#VALUE!</v>
      </c>
      <c r="D323" t="e" vm="2">
        <f>[1]!GenLognormal($D$9,$D$10)</f>
        <v>#VALUE!</v>
      </c>
      <c r="E323" t="e" vm="2">
        <f>[1]!genNormal($E$9,$E$10)</f>
        <v>#VALUE!</v>
      </c>
      <c r="F323" t="e" vm="1">
        <f t="shared" si="45"/>
        <v>#VALUE!</v>
      </c>
      <c r="G323" t="e" vm="2">
        <f>[1]!GenLognormal($G$9,$G$10)</f>
        <v>#VALUE!</v>
      </c>
      <c r="H323" t="e" vm="2">
        <f>[1]!genBinomial(1,0.593)</f>
        <v>#VALUE!</v>
      </c>
      <c r="I323" s="13" t="e" vm="1">
        <f t="shared" si="55"/>
        <v>#VALUE!</v>
      </c>
      <c r="J323" t="e" vm="2">
        <f>[1]!genUniform($J$9,$J$10)</f>
        <v>#VALUE!</v>
      </c>
      <c r="K323" t="e" vm="1">
        <f t="shared" si="46"/>
        <v>#VALUE!</v>
      </c>
      <c r="L323" s="47" t="e" vm="1">
        <f t="shared" si="47"/>
        <v>#VALUE!</v>
      </c>
      <c r="M323" t="e" vm="1">
        <f t="shared" si="48"/>
        <v>#VALUE!</v>
      </c>
      <c r="N323" t="e" vm="2">
        <f>[1]!genUniform($N$9,$N$10)</f>
        <v>#VALUE!</v>
      </c>
      <c r="O323" t="e" vm="1">
        <f t="shared" si="49"/>
        <v>#VALUE!</v>
      </c>
      <c r="P323" s="47" t="e" vm="1">
        <f t="shared" si="50"/>
        <v>#VALUE!</v>
      </c>
      <c r="Q323" t="e" vm="1">
        <f t="shared" si="51"/>
        <v>#VALUE!</v>
      </c>
      <c r="R323" t="e" vm="2">
        <f>[1]!genUniform($R$9,$R$10)</f>
        <v>#VALUE!</v>
      </c>
      <c r="S323" t="e" vm="1">
        <f t="shared" si="52"/>
        <v>#VALUE!</v>
      </c>
      <c r="T323" s="47" t="e" vm="1">
        <f t="shared" si="53"/>
        <v>#VALUE!</v>
      </c>
      <c r="U323" t="e" vm="1">
        <f t="shared" si="54"/>
        <v>#VALUE!</v>
      </c>
    </row>
    <row r="324" spans="1:21">
      <c r="A324">
        <v>314</v>
      </c>
      <c r="C324" t="e" vm="2">
        <f>[1]!GenLognormal($C$9,$C$10)</f>
        <v>#VALUE!</v>
      </c>
      <c r="D324" t="e" vm="2">
        <f>[1]!GenLognormal($D$9,$D$10)</f>
        <v>#VALUE!</v>
      </c>
      <c r="E324" t="e" vm="2">
        <f>[1]!genNormal($E$9,$E$10)</f>
        <v>#VALUE!</v>
      </c>
      <c r="F324" t="e" vm="1">
        <f t="shared" si="45"/>
        <v>#VALUE!</v>
      </c>
      <c r="G324" t="e" vm="2">
        <f>[1]!GenLognormal($G$9,$G$10)</f>
        <v>#VALUE!</v>
      </c>
      <c r="H324" t="e" vm="2">
        <f>[1]!genBinomial(1,0.593)</f>
        <v>#VALUE!</v>
      </c>
      <c r="I324" s="13" t="e" vm="1">
        <f t="shared" si="55"/>
        <v>#VALUE!</v>
      </c>
      <c r="J324" t="e" vm="2">
        <f>[1]!genUniform($J$9,$J$10)</f>
        <v>#VALUE!</v>
      </c>
      <c r="K324" t="e" vm="1">
        <f t="shared" si="46"/>
        <v>#VALUE!</v>
      </c>
      <c r="L324" s="47" t="e" vm="1">
        <f t="shared" si="47"/>
        <v>#VALUE!</v>
      </c>
      <c r="M324" t="e" vm="1">
        <f t="shared" si="48"/>
        <v>#VALUE!</v>
      </c>
      <c r="N324" t="e" vm="2">
        <f>[1]!genUniform($N$9,$N$10)</f>
        <v>#VALUE!</v>
      </c>
      <c r="O324" t="e" vm="1">
        <f t="shared" si="49"/>
        <v>#VALUE!</v>
      </c>
      <c r="P324" s="47" t="e" vm="1">
        <f t="shared" si="50"/>
        <v>#VALUE!</v>
      </c>
      <c r="Q324" t="e" vm="1">
        <f t="shared" si="51"/>
        <v>#VALUE!</v>
      </c>
      <c r="R324" t="e" vm="2">
        <f>[1]!genUniform($R$9,$R$10)</f>
        <v>#VALUE!</v>
      </c>
      <c r="S324" t="e" vm="1">
        <f t="shared" si="52"/>
        <v>#VALUE!</v>
      </c>
      <c r="T324" s="47" t="e" vm="1">
        <f t="shared" si="53"/>
        <v>#VALUE!</v>
      </c>
      <c r="U324" t="e" vm="1">
        <f t="shared" si="54"/>
        <v>#VALUE!</v>
      </c>
    </row>
    <row r="325" spans="1:21">
      <c r="A325">
        <v>315</v>
      </c>
      <c r="C325" t="e" vm="2">
        <f>[1]!GenLognormal($C$9,$C$10)</f>
        <v>#VALUE!</v>
      </c>
      <c r="D325" t="e" vm="2">
        <f>[1]!GenLognormal($D$9,$D$10)</f>
        <v>#VALUE!</v>
      </c>
      <c r="E325" t="e" vm="2">
        <f>[1]!genNormal($E$9,$E$10)</f>
        <v>#VALUE!</v>
      </c>
      <c r="F325" t="e" vm="1">
        <f t="shared" si="45"/>
        <v>#VALUE!</v>
      </c>
      <c r="G325" t="e" vm="2">
        <f>[1]!GenLognormal($G$9,$G$10)</f>
        <v>#VALUE!</v>
      </c>
      <c r="H325" t="e" vm="2">
        <f>[1]!genBinomial(1,0.593)</f>
        <v>#VALUE!</v>
      </c>
      <c r="I325" s="13" t="e" vm="1">
        <f t="shared" si="55"/>
        <v>#VALUE!</v>
      </c>
      <c r="J325" t="e" vm="2">
        <f>[1]!genUniform($J$9,$J$10)</f>
        <v>#VALUE!</v>
      </c>
      <c r="K325" t="e" vm="1">
        <f t="shared" si="46"/>
        <v>#VALUE!</v>
      </c>
      <c r="L325" s="47" t="e" vm="1">
        <f t="shared" si="47"/>
        <v>#VALUE!</v>
      </c>
      <c r="M325" t="e" vm="1">
        <f t="shared" si="48"/>
        <v>#VALUE!</v>
      </c>
      <c r="N325" t="e" vm="2">
        <f>[1]!genUniform($N$9,$N$10)</f>
        <v>#VALUE!</v>
      </c>
      <c r="O325" t="e" vm="1">
        <f t="shared" si="49"/>
        <v>#VALUE!</v>
      </c>
      <c r="P325" s="47" t="e" vm="1">
        <f t="shared" si="50"/>
        <v>#VALUE!</v>
      </c>
      <c r="Q325" t="e" vm="1">
        <f t="shared" si="51"/>
        <v>#VALUE!</v>
      </c>
      <c r="R325" t="e" vm="2">
        <f>[1]!genUniform($R$9,$R$10)</f>
        <v>#VALUE!</v>
      </c>
      <c r="S325" t="e" vm="1">
        <f t="shared" si="52"/>
        <v>#VALUE!</v>
      </c>
      <c r="T325" s="47" t="e" vm="1">
        <f t="shared" si="53"/>
        <v>#VALUE!</v>
      </c>
      <c r="U325" t="e" vm="1">
        <f t="shared" si="54"/>
        <v>#VALUE!</v>
      </c>
    </row>
    <row r="326" spans="1:21">
      <c r="A326">
        <v>316</v>
      </c>
      <c r="C326" t="e" vm="2">
        <f>[1]!GenLognormal($C$9,$C$10)</f>
        <v>#VALUE!</v>
      </c>
      <c r="D326" t="e" vm="2">
        <f>[1]!GenLognormal($D$9,$D$10)</f>
        <v>#VALUE!</v>
      </c>
      <c r="E326" t="e" vm="2">
        <f>[1]!genNormal($E$9,$E$10)</f>
        <v>#VALUE!</v>
      </c>
      <c r="F326" t="e" vm="1">
        <f t="shared" si="45"/>
        <v>#VALUE!</v>
      </c>
      <c r="G326" t="e" vm="2">
        <f>[1]!GenLognormal($G$9,$G$10)</f>
        <v>#VALUE!</v>
      </c>
      <c r="H326" t="e" vm="2">
        <f>[1]!genBinomial(1,0.593)</f>
        <v>#VALUE!</v>
      </c>
      <c r="I326" s="13" t="e" vm="1">
        <f t="shared" si="55"/>
        <v>#VALUE!</v>
      </c>
      <c r="J326" t="e" vm="2">
        <f>[1]!genUniform($J$9,$J$10)</f>
        <v>#VALUE!</v>
      </c>
      <c r="K326" t="e" vm="1">
        <f t="shared" si="46"/>
        <v>#VALUE!</v>
      </c>
      <c r="L326" s="47" t="e" vm="1">
        <f t="shared" si="47"/>
        <v>#VALUE!</v>
      </c>
      <c r="M326" t="e" vm="1">
        <f t="shared" si="48"/>
        <v>#VALUE!</v>
      </c>
      <c r="N326" t="e" vm="2">
        <f>[1]!genUniform($N$9,$N$10)</f>
        <v>#VALUE!</v>
      </c>
      <c r="O326" t="e" vm="1">
        <f t="shared" si="49"/>
        <v>#VALUE!</v>
      </c>
      <c r="P326" s="47" t="e" vm="1">
        <f t="shared" si="50"/>
        <v>#VALUE!</v>
      </c>
      <c r="Q326" t="e" vm="1">
        <f t="shared" si="51"/>
        <v>#VALUE!</v>
      </c>
      <c r="R326" t="e" vm="2">
        <f>[1]!genUniform($R$9,$R$10)</f>
        <v>#VALUE!</v>
      </c>
      <c r="S326" t="e" vm="1">
        <f t="shared" si="52"/>
        <v>#VALUE!</v>
      </c>
      <c r="T326" s="47" t="e" vm="1">
        <f t="shared" si="53"/>
        <v>#VALUE!</v>
      </c>
      <c r="U326" t="e" vm="1">
        <f t="shared" si="54"/>
        <v>#VALUE!</v>
      </c>
    </row>
    <row r="327" spans="1:21">
      <c r="A327">
        <v>317</v>
      </c>
      <c r="C327" t="e" vm="2">
        <f>[1]!GenLognormal($C$9,$C$10)</f>
        <v>#VALUE!</v>
      </c>
      <c r="D327" t="e" vm="2">
        <f>[1]!GenLognormal($D$9,$D$10)</f>
        <v>#VALUE!</v>
      </c>
      <c r="E327" t="e" vm="2">
        <f>[1]!genNormal($E$9,$E$10)</f>
        <v>#VALUE!</v>
      </c>
      <c r="F327" t="e" vm="1">
        <f t="shared" si="45"/>
        <v>#VALUE!</v>
      </c>
      <c r="G327" t="e" vm="2">
        <f>[1]!GenLognormal($G$9,$G$10)</f>
        <v>#VALUE!</v>
      </c>
      <c r="H327" t="e" vm="2">
        <f>[1]!genBinomial(1,0.593)</f>
        <v>#VALUE!</v>
      </c>
      <c r="I327" s="13" t="e" vm="1">
        <f t="shared" si="55"/>
        <v>#VALUE!</v>
      </c>
      <c r="J327" t="e" vm="2">
        <f>[1]!genUniform($J$9,$J$10)</f>
        <v>#VALUE!</v>
      </c>
      <c r="K327" t="e" vm="1">
        <f t="shared" si="46"/>
        <v>#VALUE!</v>
      </c>
      <c r="L327" s="47" t="e" vm="1">
        <f t="shared" si="47"/>
        <v>#VALUE!</v>
      </c>
      <c r="M327" t="e" vm="1">
        <f t="shared" si="48"/>
        <v>#VALUE!</v>
      </c>
      <c r="N327" t="e" vm="2">
        <f>[1]!genUniform($N$9,$N$10)</f>
        <v>#VALUE!</v>
      </c>
      <c r="O327" t="e" vm="1">
        <f t="shared" si="49"/>
        <v>#VALUE!</v>
      </c>
      <c r="P327" s="47" t="e" vm="1">
        <f t="shared" si="50"/>
        <v>#VALUE!</v>
      </c>
      <c r="Q327" t="e" vm="1">
        <f t="shared" si="51"/>
        <v>#VALUE!</v>
      </c>
      <c r="R327" t="e" vm="2">
        <f>[1]!genUniform($R$9,$R$10)</f>
        <v>#VALUE!</v>
      </c>
      <c r="S327" t="e" vm="1">
        <f t="shared" si="52"/>
        <v>#VALUE!</v>
      </c>
      <c r="T327" s="47" t="e" vm="1">
        <f t="shared" si="53"/>
        <v>#VALUE!</v>
      </c>
      <c r="U327" t="e" vm="1">
        <f t="shared" si="54"/>
        <v>#VALUE!</v>
      </c>
    </row>
    <row r="328" spans="1:21">
      <c r="A328">
        <v>318</v>
      </c>
      <c r="C328" t="e" vm="2">
        <f>[1]!GenLognormal($C$9,$C$10)</f>
        <v>#VALUE!</v>
      </c>
      <c r="D328" t="e" vm="2">
        <f>[1]!GenLognormal($D$9,$D$10)</f>
        <v>#VALUE!</v>
      </c>
      <c r="E328" t="e" vm="2">
        <f>[1]!genNormal($E$9,$E$10)</f>
        <v>#VALUE!</v>
      </c>
      <c r="F328" t="e" vm="1">
        <f t="shared" si="45"/>
        <v>#VALUE!</v>
      </c>
      <c r="G328" t="e" vm="2">
        <f>[1]!GenLognormal($G$9,$G$10)</f>
        <v>#VALUE!</v>
      </c>
      <c r="H328" t="e" vm="2">
        <f>[1]!genBinomial(1,0.593)</f>
        <v>#VALUE!</v>
      </c>
      <c r="I328" s="13" t="e" vm="1">
        <f t="shared" si="55"/>
        <v>#VALUE!</v>
      </c>
      <c r="J328" t="e" vm="2">
        <f>[1]!genUniform($J$9,$J$10)</f>
        <v>#VALUE!</v>
      </c>
      <c r="K328" t="e" vm="1">
        <f t="shared" si="46"/>
        <v>#VALUE!</v>
      </c>
      <c r="L328" s="47" t="e" vm="1">
        <f t="shared" si="47"/>
        <v>#VALUE!</v>
      </c>
      <c r="M328" t="e" vm="1">
        <f t="shared" si="48"/>
        <v>#VALUE!</v>
      </c>
      <c r="N328" t="e" vm="2">
        <f>[1]!genUniform($N$9,$N$10)</f>
        <v>#VALUE!</v>
      </c>
      <c r="O328" t="e" vm="1">
        <f t="shared" si="49"/>
        <v>#VALUE!</v>
      </c>
      <c r="P328" s="47" t="e" vm="1">
        <f t="shared" si="50"/>
        <v>#VALUE!</v>
      </c>
      <c r="Q328" t="e" vm="1">
        <f t="shared" si="51"/>
        <v>#VALUE!</v>
      </c>
      <c r="R328" t="e" vm="2">
        <f>[1]!genUniform($R$9,$R$10)</f>
        <v>#VALUE!</v>
      </c>
      <c r="S328" t="e" vm="1">
        <f t="shared" si="52"/>
        <v>#VALUE!</v>
      </c>
      <c r="T328" s="47" t="e" vm="1">
        <f t="shared" si="53"/>
        <v>#VALUE!</v>
      </c>
      <c r="U328" t="e" vm="1">
        <f t="shared" si="54"/>
        <v>#VALUE!</v>
      </c>
    </row>
    <row r="329" spans="1:21">
      <c r="A329">
        <v>319</v>
      </c>
      <c r="C329" t="e" vm="2">
        <f>[1]!GenLognormal($C$9,$C$10)</f>
        <v>#VALUE!</v>
      </c>
      <c r="D329" t="e" vm="2">
        <f>[1]!GenLognormal($D$9,$D$10)</f>
        <v>#VALUE!</v>
      </c>
      <c r="E329" t="e" vm="2">
        <f>[1]!genNormal($E$9,$E$10)</f>
        <v>#VALUE!</v>
      </c>
      <c r="F329" t="e" vm="1">
        <f t="shared" si="45"/>
        <v>#VALUE!</v>
      </c>
      <c r="G329" t="e" vm="2">
        <f>[1]!GenLognormal($G$9,$G$10)</f>
        <v>#VALUE!</v>
      </c>
      <c r="H329" t="e" vm="2">
        <f>[1]!genBinomial(1,0.593)</f>
        <v>#VALUE!</v>
      </c>
      <c r="I329" s="13" t="e" vm="1">
        <f t="shared" si="55"/>
        <v>#VALUE!</v>
      </c>
      <c r="J329" t="e" vm="2">
        <f>[1]!genUniform($J$9,$J$10)</f>
        <v>#VALUE!</v>
      </c>
      <c r="K329" t="e" vm="1">
        <f t="shared" si="46"/>
        <v>#VALUE!</v>
      </c>
      <c r="L329" s="47" t="e" vm="1">
        <f t="shared" si="47"/>
        <v>#VALUE!</v>
      </c>
      <c r="M329" t="e" vm="1">
        <f t="shared" si="48"/>
        <v>#VALUE!</v>
      </c>
      <c r="N329" t="e" vm="2">
        <f>[1]!genUniform($N$9,$N$10)</f>
        <v>#VALUE!</v>
      </c>
      <c r="O329" t="e" vm="1">
        <f t="shared" si="49"/>
        <v>#VALUE!</v>
      </c>
      <c r="P329" s="47" t="e" vm="1">
        <f t="shared" si="50"/>
        <v>#VALUE!</v>
      </c>
      <c r="Q329" t="e" vm="1">
        <f t="shared" si="51"/>
        <v>#VALUE!</v>
      </c>
      <c r="R329" t="e" vm="2">
        <f>[1]!genUniform($R$9,$R$10)</f>
        <v>#VALUE!</v>
      </c>
      <c r="S329" t="e" vm="1">
        <f t="shared" si="52"/>
        <v>#VALUE!</v>
      </c>
      <c r="T329" s="47" t="e" vm="1">
        <f t="shared" si="53"/>
        <v>#VALUE!</v>
      </c>
      <c r="U329" t="e" vm="1">
        <f t="shared" si="54"/>
        <v>#VALUE!</v>
      </c>
    </row>
    <row r="330" spans="1:21">
      <c r="A330">
        <v>320</v>
      </c>
      <c r="C330" t="e" vm="2">
        <f>[1]!GenLognormal($C$9,$C$10)</f>
        <v>#VALUE!</v>
      </c>
      <c r="D330" t="e" vm="2">
        <f>[1]!GenLognormal($D$9,$D$10)</f>
        <v>#VALUE!</v>
      </c>
      <c r="E330" t="e" vm="2">
        <f>[1]!genNormal($E$9,$E$10)</f>
        <v>#VALUE!</v>
      </c>
      <c r="F330" t="e" vm="1">
        <f t="shared" si="45"/>
        <v>#VALUE!</v>
      </c>
      <c r="G330" t="e" vm="2">
        <f>[1]!GenLognormal($G$9,$G$10)</f>
        <v>#VALUE!</v>
      </c>
      <c r="H330" t="e" vm="2">
        <f>[1]!genBinomial(1,0.593)</f>
        <v>#VALUE!</v>
      </c>
      <c r="I330" s="13" t="e" vm="1">
        <f t="shared" si="55"/>
        <v>#VALUE!</v>
      </c>
      <c r="J330" t="e" vm="2">
        <f>[1]!genUniform($J$9,$J$10)</f>
        <v>#VALUE!</v>
      </c>
      <c r="K330" t="e" vm="1">
        <f t="shared" si="46"/>
        <v>#VALUE!</v>
      </c>
      <c r="L330" s="47" t="e" vm="1">
        <f t="shared" si="47"/>
        <v>#VALUE!</v>
      </c>
      <c r="M330" t="e" vm="1">
        <f t="shared" si="48"/>
        <v>#VALUE!</v>
      </c>
      <c r="N330" t="e" vm="2">
        <f>[1]!genUniform($N$9,$N$10)</f>
        <v>#VALUE!</v>
      </c>
      <c r="O330" t="e" vm="1">
        <f t="shared" si="49"/>
        <v>#VALUE!</v>
      </c>
      <c r="P330" s="47" t="e" vm="1">
        <f t="shared" si="50"/>
        <v>#VALUE!</v>
      </c>
      <c r="Q330" t="e" vm="1">
        <f t="shared" si="51"/>
        <v>#VALUE!</v>
      </c>
      <c r="R330" t="e" vm="2">
        <f>[1]!genUniform($R$9,$R$10)</f>
        <v>#VALUE!</v>
      </c>
      <c r="S330" t="e" vm="1">
        <f t="shared" si="52"/>
        <v>#VALUE!</v>
      </c>
      <c r="T330" s="47" t="e" vm="1">
        <f t="shared" si="53"/>
        <v>#VALUE!</v>
      </c>
      <c r="U330" t="e" vm="1">
        <f t="shared" si="54"/>
        <v>#VALUE!</v>
      </c>
    </row>
    <row r="331" spans="1:21">
      <c r="A331">
        <v>321</v>
      </c>
      <c r="C331" t="e" vm="2">
        <f>[1]!GenLognormal($C$9,$C$10)</f>
        <v>#VALUE!</v>
      </c>
      <c r="D331" t="e" vm="2">
        <f>[1]!GenLognormal($D$9,$D$10)</f>
        <v>#VALUE!</v>
      </c>
      <c r="E331" t="e" vm="2">
        <f>[1]!genNormal($E$9,$E$10)</f>
        <v>#VALUE!</v>
      </c>
      <c r="F331" t="e" vm="1">
        <f t="shared" si="45"/>
        <v>#VALUE!</v>
      </c>
      <c r="G331" t="e" vm="2">
        <f>[1]!GenLognormal($G$9,$G$10)</f>
        <v>#VALUE!</v>
      </c>
      <c r="H331" t="e" vm="2">
        <f>[1]!genBinomial(1,0.593)</f>
        <v>#VALUE!</v>
      </c>
      <c r="I331" s="13" t="e" vm="1">
        <f t="shared" si="55"/>
        <v>#VALUE!</v>
      </c>
      <c r="J331" t="e" vm="2">
        <f>[1]!genUniform($J$9,$J$10)</f>
        <v>#VALUE!</v>
      </c>
      <c r="K331" t="e" vm="1">
        <f t="shared" si="46"/>
        <v>#VALUE!</v>
      </c>
      <c r="L331" s="47" t="e" vm="1">
        <f t="shared" si="47"/>
        <v>#VALUE!</v>
      </c>
      <c r="M331" t="e" vm="1">
        <f t="shared" si="48"/>
        <v>#VALUE!</v>
      </c>
      <c r="N331" t="e" vm="2">
        <f>[1]!genUniform($N$9,$N$10)</f>
        <v>#VALUE!</v>
      </c>
      <c r="O331" t="e" vm="1">
        <f t="shared" si="49"/>
        <v>#VALUE!</v>
      </c>
      <c r="P331" s="47" t="e" vm="1">
        <f t="shared" si="50"/>
        <v>#VALUE!</v>
      </c>
      <c r="Q331" t="e" vm="1">
        <f t="shared" si="51"/>
        <v>#VALUE!</v>
      </c>
      <c r="R331" t="e" vm="2">
        <f>[1]!genUniform($R$9,$R$10)</f>
        <v>#VALUE!</v>
      </c>
      <c r="S331" t="e" vm="1">
        <f t="shared" si="52"/>
        <v>#VALUE!</v>
      </c>
      <c r="T331" s="47" t="e" vm="1">
        <f t="shared" si="53"/>
        <v>#VALUE!</v>
      </c>
      <c r="U331" t="e" vm="1">
        <f t="shared" si="54"/>
        <v>#VALUE!</v>
      </c>
    </row>
    <row r="332" spans="1:21">
      <c r="A332">
        <v>322</v>
      </c>
      <c r="C332" t="e" vm="2">
        <f>[1]!GenLognormal($C$9,$C$10)</f>
        <v>#VALUE!</v>
      </c>
      <c r="D332" t="e" vm="2">
        <f>[1]!GenLognormal($D$9,$D$10)</f>
        <v>#VALUE!</v>
      </c>
      <c r="E332" t="e" vm="2">
        <f>[1]!genNormal($E$9,$E$10)</f>
        <v>#VALUE!</v>
      </c>
      <c r="F332" t="e" vm="1">
        <f t="shared" ref="F332:F395" si="56">IF(E332&gt;45,E332,45)</f>
        <v>#VALUE!</v>
      </c>
      <c r="G332" t="e" vm="2">
        <f>[1]!GenLognormal($G$9,$G$10)</f>
        <v>#VALUE!</v>
      </c>
      <c r="H332" t="e" vm="2">
        <f>[1]!genBinomial(1,0.593)</f>
        <v>#VALUE!</v>
      </c>
      <c r="I332" s="13" t="e" vm="1">
        <f t="shared" si="55"/>
        <v>#VALUE!</v>
      </c>
      <c r="J332" t="e" vm="2">
        <f>[1]!genUniform($J$9,$J$10)</f>
        <v>#VALUE!</v>
      </c>
      <c r="K332" t="e" vm="1">
        <f t="shared" ref="K332:K395" si="57">_xlfn.LOGNORM.INV($J332,$K$9,$K$10)</f>
        <v>#VALUE!</v>
      </c>
      <c r="L332" s="47" t="e" vm="1">
        <f t="shared" ref="L332:L395" si="58">K332*$I332/24/60</f>
        <v>#VALUE!</v>
      </c>
      <c r="M332" t="e" vm="1">
        <f t="shared" ref="M332:M395" si="59">L332*24*60/$D332</f>
        <v>#VALUE!</v>
      </c>
      <c r="N332" t="e" vm="2">
        <f>[1]!genUniform($N$9,$N$10)</f>
        <v>#VALUE!</v>
      </c>
      <c r="O332" t="e" vm="1">
        <f t="shared" ref="O332:O395" si="60">_xlfn.LOGNORM.INV($N332,$O$9,$O$10)</f>
        <v>#VALUE!</v>
      </c>
      <c r="P332" s="47" t="e" vm="1">
        <f t="shared" ref="P332:P395" si="61">O332*$I332/24/60</f>
        <v>#VALUE!</v>
      </c>
      <c r="Q332" t="e" vm="1">
        <f t="shared" ref="Q332:Q395" si="62">P332*24*60/$D332</f>
        <v>#VALUE!</v>
      </c>
      <c r="R332" t="e" vm="2">
        <f>[1]!genUniform($R$9,$R$10)</f>
        <v>#VALUE!</v>
      </c>
      <c r="S332" t="e" vm="1">
        <f t="shared" ref="S332:S395" si="63">_xlfn.LOGNORM.INV($R332,$S$9,$S$10)</f>
        <v>#VALUE!</v>
      </c>
      <c r="T332" s="47" t="e" vm="1">
        <f t="shared" ref="T332:T395" si="64">S332*$I332/24/60</f>
        <v>#VALUE!</v>
      </c>
      <c r="U332" t="e" vm="1">
        <f t="shared" ref="U332:U395" si="65">T332*24*60/$D332</f>
        <v>#VALUE!</v>
      </c>
    </row>
    <row r="333" spans="1:21">
      <c r="A333">
        <v>323</v>
      </c>
      <c r="C333" t="e" vm="2">
        <f>[1]!GenLognormal($C$9,$C$10)</f>
        <v>#VALUE!</v>
      </c>
      <c r="D333" t="e" vm="2">
        <f>[1]!GenLognormal($D$9,$D$10)</f>
        <v>#VALUE!</v>
      </c>
      <c r="E333" t="e" vm="2">
        <f>[1]!genNormal($E$9,$E$10)</f>
        <v>#VALUE!</v>
      </c>
      <c r="F333" t="e" vm="1">
        <f t="shared" si="56"/>
        <v>#VALUE!</v>
      </c>
      <c r="G333" t="e" vm="2">
        <f>[1]!GenLognormal($G$9,$G$10)</f>
        <v>#VALUE!</v>
      </c>
      <c r="H333" t="e" vm="2">
        <f>[1]!genBinomial(1,0.593)</f>
        <v>#VALUE!</v>
      </c>
      <c r="I333" s="13" t="e" vm="1">
        <f t="shared" si="55"/>
        <v>#VALUE!</v>
      </c>
      <c r="J333" t="e" vm="2">
        <f>[1]!genUniform($J$9,$J$10)</f>
        <v>#VALUE!</v>
      </c>
      <c r="K333" t="e" vm="1">
        <f t="shared" si="57"/>
        <v>#VALUE!</v>
      </c>
      <c r="L333" s="47" t="e" vm="1">
        <f t="shared" si="58"/>
        <v>#VALUE!</v>
      </c>
      <c r="M333" t="e" vm="1">
        <f t="shared" si="59"/>
        <v>#VALUE!</v>
      </c>
      <c r="N333" t="e" vm="2">
        <f>[1]!genUniform($N$9,$N$10)</f>
        <v>#VALUE!</v>
      </c>
      <c r="O333" t="e" vm="1">
        <f t="shared" si="60"/>
        <v>#VALUE!</v>
      </c>
      <c r="P333" s="47" t="e" vm="1">
        <f t="shared" si="61"/>
        <v>#VALUE!</v>
      </c>
      <c r="Q333" t="e" vm="1">
        <f t="shared" si="62"/>
        <v>#VALUE!</v>
      </c>
      <c r="R333" t="e" vm="2">
        <f>[1]!genUniform($R$9,$R$10)</f>
        <v>#VALUE!</v>
      </c>
      <c r="S333" t="e" vm="1">
        <f t="shared" si="63"/>
        <v>#VALUE!</v>
      </c>
      <c r="T333" s="47" t="e" vm="1">
        <f t="shared" si="64"/>
        <v>#VALUE!</v>
      </c>
      <c r="U333" t="e" vm="1">
        <f t="shared" si="65"/>
        <v>#VALUE!</v>
      </c>
    </row>
    <row r="334" spans="1:21">
      <c r="A334">
        <v>324</v>
      </c>
      <c r="C334" t="e" vm="2">
        <f>[1]!GenLognormal($C$9,$C$10)</f>
        <v>#VALUE!</v>
      </c>
      <c r="D334" t="e" vm="2">
        <f>[1]!GenLognormal($D$9,$D$10)</f>
        <v>#VALUE!</v>
      </c>
      <c r="E334" t="e" vm="2">
        <f>[1]!genNormal($E$9,$E$10)</f>
        <v>#VALUE!</v>
      </c>
      <c r="F334" t="e" vm="1">
        <f t="shared" si="56"/>
        <v>#VALUE!</v>
      </c>
      <c r="G334" t="e" vm="2">
        <f>[1]!GenLognormal($G$9,$G$10)</f>
        <v>#VALUE!</v>
      </c>
      <c r="H334" t="e" vm="2">
        <f>[1]!genBinomial(1,0.593)</f>
        <v>#VALUE!</v>
      </c>
      <c r="I334" s="13" t="e" vm="1">
        <f t="shared" si="55"/>
        <v>#VALUE!</v>
      </c>
      <c r="J334" t="e" vm="2">
        <f>[1]!genUniform($J$9,$J$10)</f>
        <v>#VALUE!</v>
      </c>
      <c r="K334" t="e" vm="1">
        <f t="shared" si="57"/>
        <v>#VALUE!</v>
      </c>
      <c r="L334" s="47" t="e" vm="1">
        <f t="shared" si="58"/>
        <v>#VALUE!</v>
      </c>
      <c r="M334" t="e" vm="1">
        <f t="shared" si="59"/>
        <v>#VALUE!</v>
      </c>
      <c r="N334" t="e" vm="2">
        <f>[1]!genUniform($N$9,$N$10)</f>
        <v>#VALUE!</v>
      </c>
      <c r="O334" t="e" vm="1">
        <f t="shared" si="60"/>
        <v>#VALUE!</v>
      </c>
      <c r="P334" s="47" t="e" vm="1">
        <f t="shared" si="61"/>
        <v>#VALUE!</v>
      </c>
      <c r="Q334" t="e" vm="1">
        <f t="shared" si="62"/>
        <v>#VALUE!</v>
      </c>
      <c r="R334" t="e" vm="2">
        <f>[1]!genUniform($R$9,$R$10)</f>
        <v>#VALUE!</v>
      </c>
      <c r="S334" t="e" vm="1">
        <f t="shared" si="63"/>
        <v>#VALUE!</v>
      </c>
      <c r="T334" s="47" t="e" vm="1">
        <f t="shared" si="64"/>
        <v>#VALUE!</v>
      </c>
      <c r="U334" t="e" vm="1">
        <f t="shared" si="65"/>
        <v>#VALUE!</v>
      </c>
    </row>
    <row r="335" spans="1:21">
      <c r="A335">
        <v>325</v>
      </c>
      <c r="C335" t="e" vm="2">
        <f>[1]!GenLognormal($C$9,$C$10)</f>
        <v>#VALUE!</v>
      </c>
      <c r="D335" t="e" vm="2">
        <f>[1]!GenLognormal($D$9,$D$10)</f>
        <v>#VALUE!</v>
      </c>
      <c r="E335" t="e" vm="2">
        <f>[1]!genNormal($E$9,$E$10)</f>
        <v>#VALUE!</v>
      </c>
      <c r="F335" t="e" vm="1">
        <f t="shared" si="56"/>
        <v>#VALUE!</v>
      </c>
      <c r="G335" t="e" vm="2">
        <f>[1]!GenLognormal($G$9,$G$10)</f>
        <v>#VALUE!</v>
      </c>
      <c r="H335" t="e" vm="2">
        <f>[1]!genBinomial(1,0.593)</f>
        <v>#VALUE!</v>
      </c>
      <c r="I335" s="13" t="e" vm="1">
        <f t="shared" si="55"/>
        <v>#VALUE!</v>
      </c>
      <c r="J335" t="e" vm="2">
        <f>[1]!genUniform($J$9,$J$10)</f>
        <v>#VALUE!</v>
      </c>
      <c r="K335" t="e" vm="1">
        <f t="shared" si="57"/>
        <v>#VALUE!</v>
      </c>
      <c r="L335" s="47" t="e" vm="1">
        <f t="shared" si="58"/>
        <v>#VALUE!</v>
      </c>
      <c r="M335" t="e" vm="1">
        <f t="shared" si="59"/>
        <v>#VALUE!</v>
      </c>
      <c r="N335" t="e" vm="2">
        <f>[1]!genUniform($N$9,$N$10)</f>
        <v>#VALUE!</v>
      </c>
      <c r="O335" t="e" vm="1">
        <f t="shared" si="60"/>
        <v>#VALUE!</v>
      </c>
      <c r="P335" s="47" t="e" vm="1">
        <f t="shared" si="61"/>
        <v>#VALUE!</v>
      </c>
      <c r="Q335" t="e" vm="1">
        <f t="shared" si="62"/>
        <v>#VALUE!</v>
      </c>
      <c r="R335" t="e" vm="2">
        <f>[1]!genUniform($R$9,$R$10)</f>
        <v>#VALUE!</v>
      </c>
      <c r="S335" t="e" vm="1">
        <f t="shared" si="63"/>
        <v>#VALUE!</v>
      </c>
      <c r="T335" s="47" t="e" vm="1">
        <f t="shared" si="64"/>
        <v>#VALUE!</v>
      </c>
      <c r="U335" t="e" vm="1">
        <f t="shared" si="65"/>
        <v>#VALUE!</v>
      </c>
    </row>
    <row r="336" spans="1:21">
      <c r="A336">
        <v>326</v>
      </c>
      <c r="C336" t="e" vm="2">
        <f>[1]!GenLognormal($C$9,$C$10)</f>
        <v>#VALUE!</v>
      </c>
      <c r="D336" t="e" vm="2">
        <f>[1]!GenLognormal($D$9,$D$10)</f>
        <v>#VALUE!</v>
      </c>
      <c r="E336" t="e" vm="2">
        <f>[1]!genNormal($E$9,$E$10)</f>
        <v>#VALUE!</v>
      </c>
      <c r="F336" t="e" vm="1">
        <f t="shared" si="56"/>
        <v>#VALUE!</v>
      </c>
      <c r="G336" t="e" vm="2">
        <f>[1]!GenLognormal($G$9,$G$10)</f>
        <v>#VALUE!</v>
      </c>
      <c r="H336" t="e" vm="2">
        <f>[1]!genBinomial(1,0.593)</f>
        <v>#VALUE!</v>
      </c>
      <c r="I336" s="13" t="e" vm="1">
        <f t="shared" si="55"/>
        <v>#VALUE!</v>
      </c>
      <c r="J336" t="e" vm="2">
        <f>[1]!genUniform($J$9,$J$10)</f>
        <v>#VALUE!</v>
      </c>
      <c r="K336" t="e" vm="1">
        <f t="shared" si="57"/>
        <v>#VALUE!</v>
      </c>
      <c r="L336" s="47" t="e" vm="1">
        <f t="shared" si="58"/>
        <v>#VALUE!</v>
      </c>
      <c r="M336" t="e" vm="1">
        <f t="shared" si="59"/>
        <v>#VALUE!</v>
      </c>
      <c r="N336" t="e" vm="2">
        <f>[1]!genUniform($N$9,$N$10)</f>
        <v>#VALUE!</v>
      </c>
      <c r="O336" t="e" vm="1">
        <f t="shared" si="60"/>
        <v>#VALUE!</v>
      </c>
      <c r="P336" s="47" t="e" vm="1">
        <f t="shared" si="61"/>
        <v>#VALUE!</v>
      </c>
      <c r="Q336" t="e" vm="1">
        <f t="shared" si="62"/>
        <v>#VALUE!</v>
      </c>
      <c r="R336" t="e" vm="2">
        <f>[1]!genUniform($R$9,$R$10)</f>
        <v>#VALUE!</v>
      </c>
      <c r="S336" t="e" vm="1">
        <f t="shared" si="63"/>
        <v>#VALUE!</v>
      </c>
      <c r="T336" s="47" t="e" vm="1">
        <f t="shared" si="64"/>
        <v>#VALUE!</v>
      </c>
      <c r="U336" t="e" vm="1">
        <f t="shared" si="65"/>
        <v>#VALUE!</v>
      </c>
    </row>
    <row r="337" spans="1:21">
      <c r="A337">
        <v>327</v>
      </c>
      <c r="C337" t="e" vm="2">
        <f>[1]!GenLognormal($C$9,$C$10)</f>
        <v>#VALUE!</v>
      </c>
      <c r="D337" t="e" vm="2">
        <f>[1]!GenLognormal($D$9,$D$10)</f>
        <v>#VALUE!</v>
      </c>
      <c r="E337" t="e" vm="2">
        <f>[1]!genNormal($E$9,$E$10)</f>
        <v>#VALUE!</v>
      </c>
      <c r="F337" t="e" vm="1">
        <f t="shared" si="56"/>
        <v>#VALUE!</v>
      </c>
      <c r="G337" t="e" vm="2">
        <f>[1]!GenLognormal($G$9,$G$10)</f>
        <v>#VALUE!</v>
      </c>
      <c r="H337" t="e" vm="2">
        <f>[1]!genBinomial(1,0.593)</f>
        <v>#VALUE!</v>
      </c>
      <c r="I337" s="13" t="e" vm="1">
        <f t="shared" si="55"/>
        <v>#VALUE!</v>
      </c>
      <c r="J337" t="e" vm="2">
        <f>[1]!genUniform($J$9,$J$10)</f>
        <v>#VALUE!</v>
      </c>
      <c r="K337" t="e" vm="1">
        <f t="shared" si="57"/>
        <v>#VALUE!</v>
      </c>
      <c r="L337" s="47" t="e" vm="1">
        <f t="shared" si="58"/>
        <v>#VALUE!</v>
      </c>
      <c r="M337" t="e" vm="1">
        <f t="shared" si="59"/>
        <v>#VALUE!</v>
      </c>
      <c r="N337" t="e" vm="2">
        <f>[1]!genUniform($N$9,$N$10)</f>
        <v>#VALUE!</v>
      </c>
      <c r="O337" t="e" vm="1">
        <f t="shared" si="60"/>
        <v>#VALUE!</v>
      </c>
      <c r="P337" s="47" t="e" vm="1">
        <f t="shared" si="61"/>
        <v>#VALUE!</v>
      </c>
      <c r="Q337" t="e" vm="1">
        <f t="shared" si="62"/>
        <v>#VALUE!</v>
      </c>
      <c r="R337" t="e" vm="2">
        <f>[1]!genUniform($R$9,$R$10)</f>
        <v>#VALUE!</v>
      </c>
      <c r="S337" t="e" vm="1">
        <f t="shared" si="63"/>
        <v>#VALUE!</v>
      </c>
      <c r="T337" s="47" t="e" vm="1">
        <f t="shared" si="64"/>
        <v>#VALUE!</v>
      </c>
      <c r="U337" t="e" vm="1">
        <f t="shared" si="65"/>
        <v>#VALUE!</v>
      </c>
    </row>
    <row r="338" spans="1:21">
      <c r="A338">
        <v>328</v>
      </c>
      <c r="C338" t="e" vm="2">
        <f>[1]!GenLognormal($C$9,$C$10)</f>
        <v>#VALUE!</v>
      </c>
      <c r="D338" t="e" vm="2">
        <f>[1]!GenLognormal($D$9,$D$10)</f>
        <v>#VALUE!</v>
      </c>
      <c r="E338" t="e" vm="2">
        <f>[1]!genNormal($E$9,$E$10)</f>
        <v>#VALUE!</v>
      </c>
      <c r="F338" t="e" vm="1">
        <f t="shared" si="56"/>
        <v>#VALUE!</v>
      </c>
      <c r="G338" t="e" vm="2">
        <f>[1]!GenLognormal($G$9,$G$10)</f>
        <v>#VALUE!</v>
      </c>
      <c r="H338" t="e" vm="2">
        <f>[1]!genBinomial(1,0.593)</f>
        <v>#VALUE!</v>
      </c>
      <c r="I338" s="13" t="e" vm="1">
        <f t="shared" si="55"/>
        <v>#VALUE!</v>
      </c>
      <c r="J338" t="e" vm="2">
        <f>[1]!genUniform($J$9,$J$10)</f>
        <v>#VALUE!</v>
      </c>
      <c r="K338" t="e" vm="1">
        <f t="shared" si="57"/>
        <v>#VALUE!</v>
      </c>
      <c r="L338" s="47" t="e" vm="1">
        <f t="shared" si="58"/>
        <v>#VALUE!</v>
      </c>
      <c r="M338" t="e" vm="1">
        <f t="shared" si="59"/>
        <v>#VALUE!</v>
      </c>
      <c r="N338" t="e" vm="2">
        <f>[1]!genUniform($N$9,$N$10)</f>
        <v>#VALUE!</v>
      </c>
      <c r="O338" t="e" vm="1">
        <f t="shared" si="60"/>
        <v>#VALUE!</v>
      </c>
      <c r="P338" s="47" t="e" vm="1">
        <f t="shared" si="61"/>
        <v>#VALUE!</v>
      </c>
      <c r="Q338" t="e" vm="1">
        <f t="shared" si="62"/>
        <v>#VALUE!</v>
      </c>
      <c r="R338" t="e" vm="2">
        <f>[1]!genUniform($R$9,$R$10)</f>
        <v>#VALUE!</v>
      </c>
      <c r="S338" t="e" vm="1">
        <f t="shared" si="63"/>
        <v>#VALUE!</v>
      </c>
      <c r="T338" s="47" t="e" vm="1">
        <f t="shared" si="64"/>
        <v>#VALUE!</v>
      </c>
      <c r="U338" t="e" vm="1">
        <f t="shared" si="65"/>
        <v>#VALUE!</v>
      </c>
    </row>
    <row r="339" spans="1:21">
      <c r="A339">
        <v>329</v>
      </c>
      <c r="C339" t="e" vm="2">
        <f>[1]!GenLognormal($C$9,$C$10)</f>
        <v>#VALUE!</v>
      </c>
      <c r="D339" t="e" vm="2">
        <f>[1]!GenLognormal($D$9,$D$10)</f>
        <v>#VALUE!</v>
      </c>
      <c r="E339" t="e" vm="2">
        <f>[1]!genNormal($E$9,$E$10)</f>
        <v>#VALUE!</v>
      </c>
      <c r="F339" t="e" vm="1">
        <f t="shared" si="56"/>
        <v>#VALUE!</v>
      </c>
      <c r="G339" t="e" vm="2">
        <f>[1]!GenLognormal($G$9,$G$10)</f>
        <v>#VALUE!</v>
      </c>
      <c r="H339" t="e" vm="2">
        <f>[1]!genBinomial(1,0.593)</f>
        <v>#VALUE!</v>
      </c>
      <c r="I339" s="13" t="e" vm="1">
        <f t="shared" si="55"/>
        <v>#VALUE!</v>
      </c>
      <c r="J339" t="e" vm="2">
        <f>[1]!genUniform($J$9,$J$10)</f>
        <v>#VALUE!</v>
      </c>
      <c r="K339" t="e" vm="1">
        <f t="shared" si="57"/>
        <v>#VALUE!</v>
      </c>
      <c r="L339" s="47" t="e" vm="1">
        <f t="shared" si="58"/>
        <v>#VALUE!</v>
      </c>
      <c r="M339" t="e" vm="1">
        <f t="shared" si="59"/>
        <v>#VALUE!</v>
      </c>
      <c r="N339" t="e" vm="2">
        <f>[1]!genUniform($N$9,$N$10)</f>
        <v>#VALUE!</v>
      </c>
      <c r="O339" t="e" vm="1">
        <f t="shared" si="60"/>
        <v>#VALUE!</v>
      </c>
      <c r="P339" s="47" t="e" vm="1">
        <f t="shared" si="61"/>
        <v>#VALUE!</v>
      </c>
      <c r="Q339" t="e" vm="1">
        <f t="shared" si="62"/>
        <v>#VALUE!</v>
      </c>
      <c r="R339" t="e" vm="2">
        <f>[1]!genUniform($R$9,$R$10)</f>
        <v>#VALUE!</v>
      </c>
      <c r="S339" t="e" vm="1">
        <f t="shared" si="63"/>
        <v>#VALUE!</v>
      </c>
      <c r="T339" s="47" t="e" vm="1">
        <f t="shared" si="64"/>
        <v>#VALUE!</v>
      </c>
      <c r="U339" t="e" vm="1">
        <f t="shared" si="65"/>
        <v>#VALUE!</v>
      </c>
    </row>
    <row r="340" spans="1:21">
      <c r="A340">
        <v>330</v>
      </c>
      <c r="C340" t="e" vm="2">
        <f>[1]!GenLognormal($C$9,$C$10)</f>
        <v>#VALUE!</v>
      </c>
      <c r="D340" t="e" vm="2">
        <f>[1]!GenLognormal($D$9,$D$10)</f>
        <v>#VALUE!</v>
      </c>
      <c r="E340" t="e" vm="2">
        <f>[1]!genNormal($E$9,$E$10)</f>
        <v>#VALUE!</v>
      </c>
      <c r="F340" t="e" vm="1">
        <f t="shared" si="56"/>
        <v>#VALUE!</v>
      </c>
      <c r="G340" t="e" vm="2">
        <f>[1]!GenLognormal($G$9,$G$10)</f>
        <v>#VALUE!</v>
      </c>
      <c r="H340" t="e" vm="2">
        <f>[1]!genBinomial(1,0.593)</f>
        <v>#VALUE!</v>
      </c>
      <c r="I340" s="13" t="e" vm="1">
        <f t="shared" si="55"/>
        <v>#VALUE!</v>
      </c>
      <c r="J340" t="e" vm="2">
        <f>[1]!genUniform($J$9,$J$10)</f>
        <v>#VALUE!</v>
      </c>
      <c r="K340" t="e" vm="1">
        <f t="shared" si="57"/>
        <v>#VALUE!</v>
      </c>
      <c r="L340" s="47" t="e" vm="1">
        <f t="shared" si="58"/>
        <v>#VALUE!</v>
      </c>
      <c r="M340" t="e" vm="1">
        <f t="shared" si="59"/>
        <v>#VALUE!</v>
      </c>
      <c r="N340" t="e" vm="2">
        <f>[1]!genUniform($N$9,$N$10)</f>
        <v>#VALUE!</v>
      </c>
      <c r="O340" t="e" vm="1">
        <f t="shared" si="60"/>
        <v>#VALUE!</v>
      </c>
      <c r="P340" s="47" t="e" vm="1">
        <f t="shared" si="61"/>
        <v>#VALUE!</v>
      </c>
      <c r="Q340" t="e" vm="1">
        <f t="shared" si="62"/>
        <v>#VALUE!</v>
      </c>
      <c r="R340" t="e" vm="2">
        <f>[1]!genUniform($R$9,$R$10)</f>
        <v>#VALUE!</v>
      </c>
      <c r="S340" t="e" vm="1">
        <f t="shared" si="63"/>
        <v>#VALUE!</v>
      </c>
      <c r="T340" s="47" t="e" vm="1">
        <f t="shared" si="64"/>
        <v>#VALUE!</v>
      </c>
      <c r="U340" t="e" vm="1">
        <f t="shared" si="65"/>
        <v>#VALUE!</v>
      </c>
    </row>
    <row r="341" spans="1:21">
      <c r="A341">
        <v>331</v>
      </c>
      <c r="C341" t="e" vm="2">
        <f>[1]!GenLognormal($C$9,$C$10)</f>
        <v>#VALUE!</v>
      </c>
      <c r="D341" t="e" vm="2">
        <f>[1]!GenLognormal($D$9,$D$10)</f>
        <v>#VALUE!</v>
      </c>
      <c r="E341" t="e" vm="2">
        <f>[1]!genNormal($E$9,$E$10)</f>
        <v>#VALUE!</v>
      </c>
      <c r="F341" t="e" vm="1">
        <f t="shared" si="56"/>
        <v>#VALUE!</v>
      </c>
      <c r="G341" t="e" vm="2">
        <f>[1]!GenLognormal($G$9,$G$10)</f>
        <v>#VALUE!</v>
      </c>
      <c r="H341" t="e" vm="2">
        <f>[1]!genBinomial(1,0.593)</f>
        <v>#VALUE!</v>
      </c>
      <c r="I341" s="13" t="e" vm="1">
        <f t="shared" ref="I341:I404" si="66">(266.16-47.17*H341-2.33*G341+0.66*F341+0.017*(F341^2))*113.12/1000000*D341</f>
        <v>#VALUE!</v>
      </c>
      <c r="J341" t="e" vm="2">
        <f>[1]!genUniform($J$9,$J$10)</f>
        <v>#VALUE!</v>
      </c>
      <c r="K341" t="e" vm="1">
        <f t="shared" si="57"/>
        <v>#VALUE!</v>
      </c>
      <c r="L341" s="47" t="e" vm="1">
        <f t="shared" si="58"/>
        <v>#VALUE!</v>
      </c>
      <c r="M341" t="e" vm="1">
        <f t="shared" si="59"/>
        <v>#VALUE!</v>
      </c>
      <c r="N341" t="e" vm="2">
        <f>[1]!genUniform($N$9,$N$10)</f>
        <v>#VALUE!</v>
      </c>
      <c r="O341" t="e" vm="1">
        <f t="shared" si="60"/>
        <v>#VALUE!</v>
      </c>
      <c r="P341" s="47" t="e" vm="1">
        <f t="shared" si="61"/>
        <v>#VALUE!</v>
      </c>
      <c r="Q341" t="e" vm="1">
        <f t="shared" si="62"/>
        <v>#VALUE!</v>
      </c>
      <c r="R341" t="e" vm="2">
        <f>[1]!genUniform($R$9,$R$10)</f>
        <v>#VALUE!</v>
      </c>
      <c r="S341" t="e" vm="1">
        <f t="shared" si="63"/>
        <v>#VALUE!</v>
      </c>
      <c r="T341" s="47" t="e" vm="1">
        <f t="shared" si="64"/>
        <v>#VALUE!</v>
      </c>
      <c r="U341" t="e" vm="1">
        <f t="shared" si="65"/>
        <v>#VALUE!</v>
      </c>
    </row>
    <row r="342" spans="1:21">
      <c r="A342">
        <v>332</v>
      </c>
      <c r="C342" t="e" vm="2">
        <f>[1]!GenLognormal($C$9,$C$10)</f>
        <v>#VALUE!</v>
      </c>
      <c r="D342" t="e" vm="2">
        <f>[1]!GenLognormal($D$9,$D$10)</f>
        <v>#VALUE!</v>
      </c>
      <c r="E342" t="e" vm="2">
        <f>[1]!genNormal($E$9,$E$10)</f>
        <v>#VALUE!</v>
      </c>
      <c r="F342" t="e" vm="1">
        <f t="shared" si="56"/>
        <v>#VALUE!</v>
      </c>
      <c r="G342" t="e" vm="2">
        <f>[1]!GenLognormal($G$9,$G$10)</f>
        <v>#VALUE!</v>
      </c>
      <c r="H342" t="e" vm="2">
        <f>[1]!genBinomial(1,0.593)</f>
        <v>#VALUE!</v>
      </c>
      <c r="I342" s="13" t="e" vm="1">
        <f t="shared" si="66"/>
        <v>#VALUE!</v>
      </c>
      <c r="J342" t="e" vm="2">
        <f>[1]!genUniform($J$9,$J$10)</f>
        <v>#VALUE!</v>
      </c>
      <c r="K342" t="e" vm="1">
        <f t="shared" si="57"/>
        <v>#VALUE!</v>
      </c>
      <c r="L342" s="47" t="e" vm="1">
        <f t="shared" si="58"/>
        <v>#VALUE!</v>
      </c>
      <c r="M342" t="e" vm="1">
        <f t="shared" si="59"/>
        <v>#VALUE!</v>
      </c>
      <c r="N342" t="e" vm="2">
        <f>[1]!genUniform($N$9,$N$10)</f>
        <v>#VALUE!</v>
      </c>
      <c r="O342" t="e" vm="1">
        <f t="shared" si="60"/>
        <v>#VALUE!</v>
      </c>
      <c r="P342" s="47" t="e" vm="1">
        <f t="shared" si="61"/>
        <v>#VALUE!</v>
      </c>
      <c r="Q342" t="e" vm="1">
        <f t="shared" si="62"/>
        <v>#VALUE!</v>
      </c>
      <c r="R342" t="e" vm="2">
        <f>[1]!genUniform($R$9,$R$10)</f>
        <v>#VALUE!</v>
      </c>
      <c r="S342" t="e" vm="1">
        <f t="shared" si="63"/>
        <v>#VALUE!</v>
      </c>
      <c r="T342" s="47" t="e" vm="1">
        <f t="shared" si="64"/>
        <v>#VALUE!</v>
      </c>
      <c r="U342" t="e" vm="1">
        <f t="shared" si="65"/>
        <v>#VALUE!</v>
      </c>
    </row>
    <row r="343" spans="1:21">
      <c r="A343">
        <v>333</v>
      </c>
      <c r="C343" t="e" vm="2">
        <f>[1]!GenLognormal($C$9,$C$10)</f>
        <v>#VALUE!</v>
      </c>
      <c r="D343" t="e" vm="2">
        <f>[1]!GenLognormal($D$9,$D$10)</f>
        <v>#VALUE!</v>
      </c>
      <c r="E343" t="e" vm="2">
        <f>[1]!genNormal($E$9,$E$10)</f>
        <v>#VALUE!</v>
      </c>
      <c r="F343" t="e" vm="1">
        <f t="shared" si="56"/>
        <v>#VALUE!</v>
      </c>
      <c r="G343" t="e" vm="2">
        <f>[1]!GenLognormal($G$9,$G$10)</f>
        <v>#VALUE!</v>
      </c>
      <c r="H343" t="e" vm="2">
        <f>[1]!genBinomial(1,0.593)</f>
        <v>#VALUE!</v>
      </c>
      <c r="I343" s="13" t="e" vm="1">
        <f t="shared" si="66"/>
        <v>#VALUE!</v>
      </c>
      <c r="J343" t="e" vm="2">
        <f>[1]!genUniform($J$9,$J$10)</f>
        <v>#VALUE!</v>
      </c>
      <c r="K343" t="e" vm="1">
        <f t="shared" si="57"/>
        <v>#VALUE!</v>
      </c>
      <c r="L343" s="47" t="e" vm="1">
        <f t="shared" si="58"/>
        <v>#VALUE!</v>
      </c>
      <c r="M343" t="e" vm="1">
        <f t="shared" si="59"/>
        <v>#VALUE!</v>
      </c>
      <c r="N343" t="e" vm="2">
        <f>[1]!genUniform($N$9,$N$10)</f>
        <v>#VALUE!</v>
      </c>
      <c r="O343" t="e" vm="1">
        <f t="shared" si="60"/>
        <v>#VALUE!</v>
      </c>
      <c r="P343" s="47" t="e" vm="1">
        <f t="shared" si="61"/>
        <v>#VALUE!</v>
      </c>
      <c r="Q343" t="e" vm="1">
        <f t="shared" si="62"/>
        <v>#VALUE!</v>
      </c>
      <c r="R343" t="e" vm="2">
        <f>[1]!genUniform($R$9,$R$10)</f>
        <v>#VALUE!</v>
      </c>
      <c r="S343" t="e" vm="1">
        <f t="shared" si="63"/>
        <v>#VALUE!</v>
      </c>
      <c r="T343" s="47" t="e" vm="1">
        <f t="shared" si="64"/>
        <v>#VALUE!</v>
      </c>
      <c r="U343" t="e" vm="1">
        <f t="shared" si="65"/>
        <v>#VALUE!</v>
      </c>
    </row>
    <row r="344" spans="1:21">
      <c r="A344">
        <v>334</v>
      </c>
      <c r="C344" t="e" vm="2">
        <f>[1]!GenLognormal($C$9,$C$10)</f>
        <v>#VALUE!</v>
      </c>
      <c r="D344" t="e" vm="2">
        <f>[1]!GenLognormal($D$9,$D$10)</f>
        <v>#VALUE!</v>
      </c>
      <c r="E344" t="e" vm="2">
        <f>[1]!genNormal($E$9,$E$10)</f>
        <v>#VALUE!</v>
      </c>
      <c r="F344" t="e" vm="1">
        <f t="shared" si="56"/>
        <v>#VALUE!</v>
      </c>
      <c r="G344" t="e" vm="2">
        <f>[1]!GenLognormal($G$9,$G$10)</f>
        <v>#VALUE!</v>
      </c>
      <c r="H344" t="e" vm="2">
        <f>[1]!genBinomial(1,0.593)</f>
        <v>#VALUE!</v>
      </c>
      <c r="I344" s="13" t="e" vm="1">
        <f t="shared" si="66"/>
        <v>#VALUE!</v>
      </c>
      <c r="J344" t="e" vm="2">
        <f>[1]!genUniform($J$9,$J$10)</f>
        <v>#VALUE!</v>
      </c>
      <c r="K344" t="e" vm="1">
        <f t="shared" si="57"/>
        <v>#VALUE!</v>
      </c>
      <c r="L344" s="47" t="e" vm="1">
        <f t="shared" si="58"/>
        <v>#VALUE!</v>
      </c>
      <c r="M344" t="e" vm="1">
        <f t="shared" si="59"/>
        <v>#VALUE!</v>
      </c>
      <c r="N344" t="e" vm="2">
        <f>[1]!genUniform($N$9,$N$10)</f>
        <v>#VALUE!</v>
      </c>
      <c r="O344" t="e" vm="1">
        <f t="shared" si="60"/>
        <v>#VALUE!</v>
      </c>
      <c r="P344" s="47" t="e" vm="1">
        <f t="shared" si="61"/>
        <v>#VALUE!</v>
      </c>
      <c r="Q344" t="e" vm="1">
        <f t="shared" si="62"/>
        <v>#VALUE!</v>
      </c>
      <c r="R344" t="e" vm="2">
        <f>[1]!genUniform($R$9,$R$10)</f>
        <v>#VALUE!</v>
      </c>
      <c r="S344" t="e" vm="1">
        <f t="shared" si="63"/>
        <v>#VALUE!</v>
      </c>
      <c r="T344" s="47" t="e" vm="1">
        <f t="shared" si="64"/>
        <v>#VALUE!</v>
      </c>
      <c r="U344" t="e" vm="1">
        <f t="shared" si="65"/>
        <v>#VALUE!</v>
      </c>
    </row>
    <row r="345" spans="1:21">
      <c r="A345">
        <v>335</v>
      </c>
      <c r="C345" t="e" vm="2">
        <f>[1]!GenLognormal($C$9,$C$10)</f>
        <v>#VALUE!</v>
      </c>
      <c r="D345" t="e" vm="2">
        <f>[1]!GenLognormal($D$9,$D$10)</f>
        <v>#VALUE!</v>
      </c>
      <c r="E345" t="e" vm="2">
        <f>[1]!genNormal($E$9,$E$10)</f>
        <v>#VALUE!</v>
      </c>
      <c r="F345" t="e" vm="1">
        <f t="shared" si="56"/>
        <v>#VALUE!</v>
      </c>
      <c r="G345" t="e" vm="2">
        <f>[1]!GenLognormal($G$9,$G$10)</f>
        <v>#VALUE!</v>
      </c>
      <c r="H345" t="e" vm="2">
        <f>[1]!genBinomial(1,0.593)</f>
        <v>#VALUE!</v>
      </c>
      <c r="I345" s="13" t="e" vm="1">
        <f t="shared" si="66"/>
        <v>#VALUE!</v>
      </c>
      <c r="J345" t="e" vm="2">
        <f>[1]!genUniform($J$9,$J$10)</f>
        <v>#VALUE!</v>
      </c>
      <c r="K345" t="e" vm="1">
        <f t="shared" si="57"/>
        <v>#VALUE!</v>
      </c>
      <c r="L345" s="47" t="e" vm="1">
        <f t="shared" si="58"/>
        <v>#VALUE!</v>
      </c>
      <c r="M345" t="e" vm="1">
        <f t="shared" si="59"/>
        <v>#VALUE!</v>
      </c>
      <c r="N345" t="e" vm="2">
        <f>[1]!genUniform($N$9,$N$10)</f>
        <v>#VALUE!</v>
      </c>
      <c r="O345" t="e" vm="1">
        <f t="shared" si="60"/>
        <v>#VALUE!</v>
      </c>
      <c r="P345" s="47" t="e" vm="1">
        <f t="shared" si="61"/>
        <v>#VALUE!</v>
      </c>
      <c r="Q345" t="e" vm="1">
        <f t="shared" si="62"/>
        <v>#VALUE!</v>
      </c>
      <c r="R345" t="e" vm="2">
        <f>[1]!genUniform($R$9,$R$10)</f>
        <v>#VALUE!</v>
      </c>
      <c r="S345" t="e" vm="1">
        <f t="shared" si="63"/>
        <v>#VALUE!</v>
      </c>
      <c r="T345" s="47" t="e" vm="1">
        <f t="shared" si="64"/>
        <v>#VALUE!</v>
      </c>
      <c r="U345" t="e" vm="1">
        <f t="shared" si="65"/>
        <v>#VALUE!</v>
      </c>
    </row>
    <row r="346" spans="1:21">
      <c r="A346">
        <v>336</v>
      </c>
      <c r="C346" t="e" vm="2">
        <f>[1]!GenLognormal($C$9,$C$10)</f>
        <v>#VALUE!</v>
      </c>
      <c r="D346" t="e" vm="2">
        <f>[1]!GenLognormal($D$9,$D$10)</f>
        <v>#VALUE!</v>
      </c>
      <c r="E346" t="e" vm="2">
        <f>[1]!genNormal($E$9,$E$10)</f>
        <v>#VALUE!</v>
      </c>
      <c r="F346" t="e" vm="1">
        <f t="shared" si="56"/>
        <v>#VALUE!</v>
      </c>
      <c r="G346" t="e" vm="2">
        <f>[1]!GenLognormal($G$9,$G$10)</f>
        <v>#VALUE!</v>
      </c>
      <c r="H346" t="e" vm="2">
        <f>[1]!genBinomial(1,0.593)</f>
        <v>#VALUE!</v>
      </c>
      <c r="I346" s="13" t="e" vm="1">
        <f t="shared" si="66"/>
        <v>#VALUE!</v>
      </c>
      <c r="J346" t="e" vm="2">
        <f>[1]!genUniform($J$9,$J$10)</f>
        <v>#VALUE!</v>
      </c>
      <c r="K346" t="e" vm="1">
        <f t="shared" si="57"/>
        <v>#VALUE!</v>
      </c>
      <c r="L346" s="47" t="e" vm="1">
        <f t="shared" si="58"/>
        <v>#VALUE!</v>
      </c>
      <c r="M346" t="e" vm="1">
        <f t="shared" si="59"/>
        <v>#VALUE!</v>
      </c>
      <c r="N346" t="e" vm="2">
        <f>[1]!genUniform($N$9,$N$10)</f>
        <v>#VALUE!</v>
      </c>
      <c r="O346" t="e" vm="1">
        <f t="shared" si="60"/>
        <v>#VALUE!</v>
      </c>
      <c r="P346" s="47" t="e" vm="1">
        <f t="shared" si="61"/>
        <v>#VALUE!</v>
      </c>
      <c r="Q346" t="e" vm="1">
        <f t="shared" si="62"/>
        <v>#VALUE!</v>
      </c>
      <c r="R346" t="e" vm="2">
        <f>[1]!genUniform($R$9,$R$10)</f>
        <v>#VALUE!</v>
      </c>
      <c r="S346" t="e" vm="1">
        <f t="shared" si="63"/>
        <v>#VALUE!</v>
      </c>
      <c r="T346" s="47" t="e" vm="1">
        <f t="shared" si="64"/>
        <v>#VALUE!</v>
      </c>
      <c r="U346" t="e" vm="1">
        <f t="shared" si="65"/>
        <v>#VALUE!</v>
      </c>
    </row>
    <row r="347" spans="1:21">
      <c r="A347">
        <v>337</v>
      </c>
      <c r="C347" t="e" vm="2">
        <f>[1]!GenLognormal($C$9,$C$10)</f>
        <v>#VALUE!</v>
      </c>
      <c r="D347" t="e" vm="2">
        <f>[1]!GenLognormal($D$9,$D$10)</f>
        <v>#VALUE!</v>
      </c>
      <c r="E347" t="e" vm="2">
        <f>[1]!genNormal($E$9,$E$10)</f>
        <v>#VALUE!</v>
      </c>
      <c r="F347" t="e" vm="1">
        <f t="shared" si="56"/>
        <v>#VALUE!</v>
      </c>
      <c r="G347" t="e" vm="2">
        <f>[1]!GenLognormal($G$9,$G$10)</f>
        <v>#VALUE!</v>
      </c>
      <c r="H347" t="e" vm="2">
        <f>[1]!genBinomial(1,0.593)</f>
        <v>#VALUE!</v>
      </c>
      <c r="I347" s="13" t="e" vm="1">
        <f t="shared" si="66"/>
        <v>#VALUE!</v>
      </c>
      <c r="J347" t="e" vm="2">
        <f>[1]!genUniform($J$9,$J$10)</f>
        <v>#VALUE!</v>
      </c>
      <c r="K347" t="e" vm="1">
        <f t="shared" si="57"/>
        <v>#VALUE!</v>
      </c>
      <c r="L347" s="47" t="e" vm="1">
        <f t="shared" si="58"/>
        <v>#VALUE!</v>
      </c>
      <c r="M347" t="e" vm="1">
        <f t="shared" si="59"/>
        <v>#VALUE!</v>
      </c>
      <c r="N347" t="e" vm="2">
        <f>[1]!genUniform($N$9,$N$10)</f>
        <v>#VALUE!</v>
      </c>
      <c r="O347" t="e" vm="1">
        <f t="shared" si="60"/>
        <v>#VALUE!</v>
      </c>
      <c r="P347" s="47" t="e" vm="1">
        <f t="shared" si="61"/>
        <v>#VALUE!</v>
      </c>
      <c r="Q347" t="e" vm="1">
        <f t="shared" si="62"/>
        <v>#VALUE!</v>
      </c>
      <c r="R347" t="e" vm="2">
        <f>[1]!genUniform($R$9,$R$10)</f>
        <v>#VALUE!</v>
      </c>
      <c r="S347" t="e" vm="1">
        <f t="shared" si="63"/>
        <v>#VALUE!</v>
      </c>
      <c r="T347" s="47" t="e" vm="1">
        <f t="shared" si="64"/>
        <v>#VALUE!</v>
      </c>
      <c r="U347" t="e" vm="1">
        <f t="shared" si="65"/>
        <v>#VALUE!</v>
      </c>
    </row>
    <row r="348" spans="1:21">
      <c r="A348">
        <v>338</v>
      </c>
      <c r="C348" t="e" vm="2">
        <f>[1]!GenLognormal($C$9,$C$10)</f>
        <v>#VALUE!</v>
      </c>
      <c r="D348" t="e" vm="2">
        <f>[1]!GenLognormal($D$9,$D$10)</f>
        <v>#VALUE!</v>
      </c>
      <c r="E348" t="e" vm="2">
        <f>[1]!genNormal($E$9,$E$10)</f>
        <v>#VALUE!</v>
      </c>
      <c r="F348" t="e" vm="1">
        <f t="shared" si="56"/>
        <v>#VALUE!</v>
      </c>
      <c r="G348" t="e" vm="2">
        <f>[1]!GenLognormal($G$9,$G$10)</f>
        <v>#VALUE!</v>
      </c>
      <c r="H348" t="e" vm="2">
        <f>[1]!genBinomial(1,0.593)</f>
        <v>#VALUE!</v>
      </c>
      <c r="I348" s="13" t="e" vm="1">
        <f t="shared" si="66"/>
        <v>#VALUE!</v>
      </c>
      <c r="J348" t="e" vm="2">
        <f>[1]!genUniform($J$9,$J$10)</f>
        <v>#VALUE!</v>
      </c>
      <c r="K348" t="e" vm="1">
        <f t="shared" si="57"/>
        <v>#VALUE!</v>
      </c>
      <c r="L348" s="47" t="e" vm="1">
        <f t="shared" si="58"/>
        <v>#VALUE!</v>
      </c>
      <c r="M348" t="e" vm="1">
        <f t="shared" si="59"/>
        <v>#VALUE!</v>
      </c>
      <c r="N348" t="e" vm="2">
        <f>[1]!genUniform($N$9,$N$10)</f>
        <v>#VALUE!</v>
      </c>
      <c r="O348" t="e" vm="1">
        <f t="shared" si="60"/>
        <v>#VALUE!</v>
      </c>
      <c r="P348" s="47" t="e" vm="1">
        <f t="shared" si="61"/>
        <v>#VALUE!</v>
      </c>
      <c r="Q348" t="e" vm="1">
        <f t="shared" si="62"/>
        <v>#VALUE!</v>
      </c>
      <c r="R348" t="e" vm="2">
        <f>[1]!genUniform($R$9,$R$10)</f>
        <v>#VALUE!</v>
      </c>
      <c r="S348" t="e" vm="1">
        <f t="shared" si="63"/>
        <v>#VALUE!</v>
      </c>
      <c r="T348" s="47" t="e" vm="1">
        <f t="shared" si="64"/>
        <v>#VALUE!</v>
      </c>
      <c r="U348" t="e" vm="1">
        <f t="shared" si="65"/>
        <v>#VALUE!</v>
      </c>
    </row>
    <row r="349" spans="1:21">
      <c r="A349">
        <v>339</v>
      </c>
      <c r="C349" t="e" vm="2">
        <f>[1]!GenLognormal($C$9,$C$10)</f>
        <v>#VALUE!</v>
      </c>
      <c r="D349" t="e" vm="2">
        <f>[1]!GenLognormal($D$9,$D$10)</f>
        <v>#VALUE!</v>
      </c>
      <c r="E349" t="e" vm="2">
        <f>[1]!genNormal($E$9,$E$10)</f>
        <v>#VALUE!</v>
      </c>
      <c r="F349" t="e" vm="1">
        <f t="shared" si="56"/>
        <v>#VALUE!</v>
      </c>
      <c r="G349" t="e" vm="2">
        <f>[1]!GenLognormal($G$9,$G$10)</f>
        <v>#VALUE!</v>
      </c>
      <c r="H349" t="e" vm="2">
        <f>[1]!genBinomial(1,0.593)</f>
        <v>#VALUE!</v>
      </c>
      <c r="I349" s="13" t="e" vm="1">
        <f t="shared" si="66"/>
        <v>#VALUE!</v>
      </c>
      <c r="J349" t="e" vm="2">
        <f>[1]!genUniform($J$9,$J$10)</f>
        <v>#VALUE!</v>
      </c>
      <c r="K349" t="e" vm="1">
        <f t="shared" si="57"/>
        <v>#VALUE!</v>
      </c>
      <c r="L349" s="47" t="e" vm="1">
        <f t="shared" si="58"/>
        <v>#VALUE!</v>
      </c>
      <c r="M349" t="e" vm="1">
        <f t="shared" si="59"/>
        <v>#VALUE!</v>
      </c>
      <c r="N349" t="e" vm="2">
        <f>[1]!genUniform($N$9,$N$10)</f>
        <v>#VALUE!</v>
      </c>
      <c r="O349" t="e" vm="1">
        <f t="shared" si="60"/>
        <v>#VALUE!</v>
      </c>
      <c r="P349" s="47" t="e" vm="1">
        <f t="shared" si="61"/>
        <v>#VALUE!</v>
      </c>
      <c r="Q349" t="e" vm="1">
        <f t="shared" si="62"/>
        <v>#VALUE!</v>
      </c>
      <c r="R349" t="e" vm="2">
        <f>[1]!genUniform($R$9,$R$10)</f>
        <v>#VALUE!</v>
      </c>
      <c r="S349" t="e" vm="1">
        <f t="shared" si="63"/>
        <v>#VALUE!</v>
      </c>
      <c r="T349" s="47" t="e" vm="1">
        <f t="shared" si="64"/>
        <v>#VALUE!</v>
      </c>
      <c r="U349" t="e" vm="1">
        <f t="shared" si="65"/>
        <v>#VALUE!</v>
      </c>
    </row>
    <row r="350" spans="1:21">
      <c r="A350">
        <v>340</v>
      </c>
      <c r="C350" t="e" vm="2">
        <f>[1]!GenLognormal($C$9,$C$10)</f>
        <v>#VALUE!</v>
      </c>
      <c r="D350" t="e" vm="2">
        <f>[1]!GenLognormal($D$9,$D$10)</f>
        <v>#VALUE!</v>
      </c>
      <c r="E350" t="e" vm="2">
        <f>[1]!genNormal($E$9,$E$10)</f>
        <v>#VALUE!</v>
      </c>
      <c r="F350" t="e" vm="1">
        <f t="shared" si="56"/>
        <v>#VALUE!</v>
      </c>
      <c r="G350" t="e" vm="2">
        <f>[1]!GenLognormal($G$9,$G$10)</f>
        <v>#VALUE!</v>
      </c>
      <c r="H350" t="e" vm="2">
        <f>[1]!genBinomial(1,0.593)</f>
        <v>#VALUE!</v>
      </c>
      <c r="I350" s="13" t="e" vm="1">
        <f t="shared" si="66"/>
        <v>#VALUE!</v>
      </c>
      <c r="J350" t="e" vm="2">
        <f>[1]!genUniform($J$9,$J$10)</f>
        <v>#VALUE!</v>
      </c>
      <c r="K350" t="e" vm="1">
        <f t="shared" si="57"/>
        <v>#VALUE!</v>
      </c>
      <c r="L350" s="47" t="e" vm="1">
        <f t="shared" si="58"/>
        <v>#VALUE!</v>
      </c>
      <c r="M350" t="e" vm="1">
        <f t="shared" si="59"/>
        <v>#VALUE!</v>
      </c>
      <c r="N350" t="e" vm="2">
        <f>[1]!genUniform($N$9,$N$10)</f>
        <v>#VALUE!</v>
      </c>
      <c r="O350" t="e" vm="1">
        <f t="shared" si="60"/>
        <v>#VALUE!</v>
      </c>
      <c r="P350" s="47" t="e" vm="1">
        <f t="shared" si="61"/>
        <v>#VALUE!</v>
      </c>
      <c r="Q350" t="e" vm="1">
        <f t="shared" si="62"/>
        <v>#VALUE!</v>
      </c>
      <c r="R350" t="e" vm="2">
        <f>[1]!genUniform($R$9,$R$10)</f>
        <v>#VALUE!</v>
      </c>
      <c r="S350" t="e" vm="1">
        <f t="shared" si="63"/>
        <v>#VALUE!</v>
      </c>
      <c r="T350" s="47" t="e" vm="1">
        <f t="shared" si="64"/>
        <v>#VALUE!</v>
      </c>
      <c r="U350" t="e" vm="1">
        <f t="shared" si="65"/>
        <v>#VALUE!</v>
      </c>
    </row>
    <row r="351" spans="1:21">
      <c r="A351">
        <v>341</v>
      </c>
      <c r="C351" t="e" vm="2">
        <f>[1]!GenLognormal($C$9,$C$10)</f>
        <v>#VALUE!</v>
      </c>
      <c r="D351" t="e" vm="2">
        <f>[1]!GenLognormal($D$9,$D$10)</f>
        <v>#VALUE!</v>
      </c>
      <c r="E351" t="e" vm="2">
        <f>[1]!genNormal($E$9,$E$10)</f>
        <v>#VALUE!</v>
      </c>
      <c r="F351" t="e" vm="1">
        <f t="shared" si="56"/>
        <v>#VALUE!</v>
      </c>
      <c r="G351" t="e" vm="2">
        <f>[1]!GenLognormal($G$9,$G$10)</f>
        <v>#VALUE!</v>
      </c>
      <c r="H351" t="e" vm="2">
        <f>[1]!genBinomial(1,0.593)</f>
        <v>#VALUE!</v>
      </c>
      <c r="I351" s="13" t="e" vm="1">
        <f t="shared" si="66"/>
        <v>#VALUE!</v>
      </c>
      <c r="J351" t="e" vm="2">
        <f>[1]!genUniform($J$9,$J$10)</f>
        <v>#VALUE!</v>
      </c>
      <c r="K351" t="e" vm="1">
        <f t="shared" si="57"/>
        <v>#VALUE!</v>
      </c>
      <c r="L351" s="47" t="e" vm="1">
        <f t="shared" si="58"/>
        <v>#VALUE!</v>
      </c>
      <c r="M351" t="e" vm="1">
        <f t="shared" si="59"/>
        <v>#VALUE!</v>
      </c>
      <c r="N351" t="e" vm="2">
        <f>[1]!genUniform($N$9,$N$10)</f>
        <v>#VALUE!</v>
      </c>
      <c r="O351" t="e" vm="1">
        <f t="shared" si="60"/>
        <v>#VALUE!</v>
      </c>
      <c r="P351" s="47" t="e" vm="1">
        <f t="shared" si="61"/>
        <v>#VALUE!</v>
      </c>
      <c r="Q351" t="e" vm="1">
        <f t="shared" si="62"/>
        <v>#VALUE!</v>
      </c>
      <c r="R351" t="e" vm="2">
        <f>[1]!genUniform($R$9,$R$10)</f>
        <v>#VALUE!</v>
      </c>
      <c r="S351" t="e" vm="1">
        <f t="shared" si="63"/>
        <v>#VALUE!</v>
      </c>
      <c r="T351" s="47" t="e" vm="1">
        <f t="shared" si="64"/>
        <v>#VALUE!</v>
      </c>
      <c r="U351" t="e" vm="1">
        <f t="shared" si="65"/>
        <v>#VALUE!</v>
      </c>
    </row>
    <row r="352" spans="1:21">
      <c r="A352">
        <v>342</v>
      </c>
      <c r="C352" t="e" vm="2">
        <f>[1]!GenLognormal($C$9,$C$10)</f>
        <v>#VALUE!</v>
      </c>
      <c r="D352" t="e" vm="2">
        <f>[1]!GenLognormal($D$9,$D$10)</f>
        <v>#VALUE!</v>
      </c>
      <c r="E352" t="e" vm="2">
        <f>[1]!genNormal($E$9,$E$10)</f>
        <v>#VALUE!</v>
      </c>
      <c r="F352" t="e" vm="1">
        <f t="shared" si="56"/>
        <v>#VALUE!</v>
      </c>
      <c r="G352" t="e" vm="2">
        <f>[1]!GenLognormal($G$9,$G$10)</f>
        <v>#VALUE!</v>
      </c>
      <c r="H352" t="e" vm="2">
        <f>[1]!genBinomial(1,0.593)</f>
        <v>#VALUE!</v>
      </c>
      <c r="I352" s="13" t="e" vm="1">
        <f t="shared" si="66"/>
        <v>#VALUE!</v>
      </c>
      <c r="J352" t="e" vm="2">
        <f>[1]!genUniform($J$9,$J$10)</f>
        <v>#VALUE!</v>
      </c>
      <c r="K352" t="e" vm="1">
        <f t="shared" si="57"/>
        <v>#VALUE!</v>
      </c>
      <c r="L352" s="47" t="e" vm="1">
        <f t="shared" si="58"/>
        <v>#VALUE!</v>
      </c>
      <c r="M352" t="e" vm="1">
        <f t="shared" si="59"/>
        <v>#VALUE!</v>
      </c>
      <c r="N352" t="e" vm="2">
        <f>[1]!genUniform($N$9,$N$10)</f>
        <v>#VALUE!</v>
      </c>
      <c r="O352" t="e" vm="1">
        <f t="shared" si="60"/>
        <v>#VALUE!</v>
      </c>
      <c r="P352" s="47" t="e" vm="1">
        <f t="shared" si="61"/>
        <v>#VALUE!</v>
      </c>
      <c r="Q352" t="e" vm="1">
        <f t="shared" si="62"/>
        <v>#VALUE!</v>
      </c>
      <c r="R352" t="e" vm="2">
        <f>[1]!genUniform($R$9,$R$10)</f>
        <v>#VALUE!</v>
      </c>
      <c r="S352" t="e" vm="1">
        <f t="shared" si="63"/>
        <v>#VALUE!</v>
      </c>
      <c r="T352" s="47" t="e" vm="1">
        <f t="shared" si="64"/>
        <v>#VALUE!</v>
      </c>
      <c r="U352" t="e" vm="1">
        <f t="shared" si="65"/>
        <v>#VALUE!</v>
      </c>
    </row>
    <row r="353" spans="1:21">
      <c r="A353">
        <v>343</v>
      </c>
      <c r="C353" t="e" vm="2">
        <f>[1]!GenLognormal($C$9,$C$10)</f>
        <v>#VALUE!</v>
      </c>
      <c r="D353" t="e" vm="2">
        <f>[1]!GenLognormal($D$9,$D$10)</f>
        <v>#VALUE!</v>
      </c>
      <c r="E353" t="e" vm="2">
        <f>[1]!genNormal($E$9,$E$10)</f>
        <v>#VALUE!</v>
      </c>
      <c r="F353" t="e" vm="1">
        <f t="shared" si="56"/>
        <v>#VALUE!</v>
      </c>
      <c r="G353" t="e" vm="2">
        <f>[1]!GenLognormal($G$9,$G$10)</f>
        <v>#VALUE!</v>
      </c>
      <c r="H353" t="e" vm="2">
        <f>[1]!genBinomial(1,0.593)</f>
        <v>#VALUE!</v>
      </c>
      <c r="I353" s="13" t="e" vm="1">
        <f t="shared" si="66"/>
        <v>#VALUE!</v>
      </c>
      <c r="J353" t="e" vm="2">
        <f>[1]!genUniform($J$9,$J$10)</f>
        <v>#VALUE!</v>
      </c>
      <c r="K353" t="e" vm="1">
        <f t="shared" si="57"/>
        <v>#VALUE!</v>
      </c>
      <c r="L353" s="47" t="e" vm="1">
        <f t="shared" si="58"/>
        <v>#VALUE!</v>
      </c>
      <c r="M353" t="e" vm="1">
        <f t="shared" si="59"/>
        <v>#VALUE!</v>
      </c>
      <c r="N353" t="e" vm="2">
        <f>[1]!genUniform($N$9,$N$10)</f>
        <v>#VALUE!</v>
      </c>
      <c r="O353" t="e" vm="1">
        <f t="shared" si="60"/>
        <v>#VALUE!</v>
      </c>
      <c r="P353" s="47" t="e" vm="1">
        <f t="shared" si="61"/>
        <v>#VALUE!</v>
      </c>
      <c r="Q353" t="e" vm="1">
        <f t="shared" si="62"/>
        <v>#VALUE!</v>
      </c>
      <c r="R353" t="e" vm="2">
        <f>[1]!genUniform($R$9,$R$10)</f>
        <v>#VALUE!</v>
      </c>
      <c r="S353" t="e" vm="1">
        <f t="shared" si="63"/>
        <v>#VALUE!</v>
      </c>
      <c r="T353" s="47" t="e" vm="1">
        <f t="shared" si="64"/>
        <v>#VALUE!</v>
      </c>
      <c r="U353" t="e" vm="1">
        <f t="shared" si="65"/>
        <v>#VALUE!</v>
      </c>
    </row>
    <row r="354" spans="1:21">
      <c r="A354">
        <v>344</v>
      </c>
      <c r="C354" t="e" vm="2">
        <f>[1]!GenLognormal($C$9,$C$10)</f>
        <v>#VALUE!</v>
      </c>
      <c r="D354" t="e" vm="2">
        <f>[1]!GenLognormal($D$9,$D$10)</f>
        <v>#VALUE!</v>
      </c>
      <c r="E354" t="e" vm="2">
        <f>[1]!genNormal($E$9,$E$10)</f>
        <v>#VALUE!</v>
      </c>
      <c r="F354" t="e" vm="1">
        <f t="shared" si="56"/>
        <v>#VALUE!</v>
      </c>
      <c r="G354" t="e" vm="2">
        <f>[1]!GenLognormal($G$9,$G$10)</f>
        <v>#VALUE!</v>
      </c>
      <c r="H354" t="e" vm="2">
        <f>[1]!genBinomial(1,0.593)</f>
        <v>#VALUE!</v>
      </c>
      <c r="I354" s="13" t="e" vm="1">
        <f t="shared" si="66"/>
        <v>#VALUE!</v>
      </c>
      <c r="J354" t="e" vm="2">
        <f>[1]!genUniform($J$9,$J$10)</f>
        <v>#VALUE!</v>
      </c>
      <c r="K354" t="e" vm="1">
        <f t="shared" si="57"/>
        <v>#VALUE!</v>
      </c>
      <c r="L354" s="47" t="e" vm="1">
        <f t="shared" si="58"/>
        <v>#VALUE!</v>
      </c>
      <c r="M354" t="e" vm="1">
        <f t="shared" si="59"/>
        <v>#VALUE!</v>
      </c>
      <c r="N354" t="e" vm="2">
        <f>[1]!genUniform($N$9,$N$10)</f>
        <v>#VALUE!</v>
      </c>
      <c r="O354" t="e" vm="1">
        <f t="shared" si="60"/>
        <v>#VALUE!</v>
      </c>
      <c r="P354" s="47" t="e" vm="1">
        <f t="shared" si="61"/>
        <v>#VALUE!</v>
      </c>
      <c r="Q354" t="e" vm="1">
        <f t="shared" si="62"/>
        <v>#VALUE!</v>
      </c>
      <c r="R354" t="e" vm="2">
        <f>[1]!genUniform($R$9,$R$10)</f>
        <v>#VALUE!</v>
      </c>
      <c r="S354" t="e" vm="1">
        <f t="shared" si="63"/>
        <v>#VALUE!</v>
      </c>
      <c r="T354" s="47" t="e" vm="1">
        <f t="shared" si="64"/>
        <v>#VALUE!</v>
      </c>
      <c r="U354" t="e" vm="1">
        <f t="shared" si="65"/>
        <v>#VALUE!</v>
      </c>
    </row>
    <row r="355" spans="1:21">
      <c r="A355">
        <v>345</v>
      </c>
      <c r="C355" t="e" vm="2">
        <f>[1]!GenLognormal($C$9,$C$10)</f>
        <v>#VALUE!</v>
      </c>
      <c r="D355" t="e" vm="2">
        <f>[1]!GenLognormal($D$9,$D$10)</f>
        <v>#VALUE!</v>
      </c>
      <c r="E355" t="e" vm="2">
        <f>[1]!genNormal($E$9,$E$10)</f>
        <v>#VALUE!</v>
      </c>
      <c r="F355" t="e" vm="1">
        <f t="shared" si="56"/>
        <v>#VALUE!</v>
      </c>
      <c r="G355" t="e" vm="2">
        <f>[1]!GenLognormal($G$9,$G$10)</f>
        <v>#VALUE!</v>
      </c>
      <c r="H355" t="e" vm="2">
        <f>[1]!genBinomial(1,0.593)</f>
        <v>#VALUE!</v>
      </c>
      <c r="I355" s="13" t="e" vm="1">
        <f t="shared" si="66"/>
        <v>#VALUE!</v>
      </c>
      <c r="J355" t="e" vm="2">
        <f>[1]!genUniform($J$9,$J$10)</f>
        <v>#VALUE!</v>
      </c>
      <c r="K355" t="e" vm="1">
        <f t="shared" si="57"/>
        <v>#VALUE!</v>
      </c>
      <c r="L355" s="47" t="e" vm="1">
        <f t="shared" si="58"/>
        <v>#VALUE!</v>
      </c>
      <c r="M355" t="e" vm="1">
        <f t="shared" si="59"/>
        <v>#VALUE!</v>
      </c>
      <c r="N355" t="e" vm="2">
        <f>[1]!genUniform($N$9,$N$10)</f>
        <v>#VALUE!</v>
      </c>
      <c r="O355" t="e" vm="1">
        <f t="shared" si="60"/>
        <v>#VALUE!</v>
      </c>
      <c r="P355" s="47" t="e" vm="1">
        <f t="shared" si="61"/>
        <v>#VALUE!</v>
      </c>
      <c r="Q355" t="e" vm="1">
        <f t="shared" si="62"/>
        <v>#VALUE!</v>
      </c>
      <c r="R355" t="e" vm="2">
        <f>[1]!genUniform($R$9,$R$10)</f>
        <v>#VALUE!</v>
      </c>
      <c r="S355" t="e" vm="1">
        <f t="shared" si="63"/>
        <v>#VALUE!</v>
      </c>
      <c r="T355" s="47" t="e" vm="1">
        <f t="shared" si="64"/>
        <v>#VALUE!</v>
      </c>
      <c r="U355" t="e" vm="1">
        <f t="shared" si="65"/>
        <v>#VALUE!</v>
      </c>
    </row>
    <row r="356" spans="1:21">
      <c r="A356">
        <v>346</v>
      </c>
      <c r="C356" t="e" vm="2">
        <f>[1]!GenLognormal($C$9,$C$10)</f>
        <v>#VALUE!</v>
      </c>
      <c r="D356" t="e" vm="2">
        <f>[1]!GenLognormal($D$9,$D$10)</f>
        <v>#VALUE!</v>
      </c>
      <c r="E356" t="e" vm="2">
        <f>[1]!genNormal($E$9,$E$10)</f>
        <v>#VALUE!</v>
      </c>
      <c r="F356" t="e" vm="1">
        <f t="shared" si="56"/>
        <v>#VALUE!</v>
      </c>
      <c r="G356" t="e" vm="2">
        <f>[1]!GenLognormal($G$9,$G$10)</f>
        <v>#VALUE!</v>
      </c>
      <c r="H356" t="e" vm="2">
        <f>[1]!genBinomial(1,0.593)</f>
        <v>#VALUE!</v>
      </c>
      <c r="I356" s="13" t="e" vm="1">
        <f t="shared" si="66"/>
        <v>#VALUE!</v>
      </c>
      <c r="J356" t="e" vm="2">
        <f>[1]!genUniform($J$9,$J$10)</f>
        <v>#VALUE!</v>
      </c>
      <c r="K356" t="e" vm="1">
        <f t="shared" si="57"/>
        <v>#VALUE!</v>
      </c>
      <c r="L356" s="47" t="e" vm="1">
        <f t="shared" si="58"/>
        <v>#VALUE!</v>
      </c>
      <c r="M356" t="e" vm="1">
        <f t="shared" si="59"/>
        <v>#VALUE!</v>
      </c>
      <c r="N356" t="e" vm="2">
        <f>[1]!genUniform($N$9,$N$10)</f>
        <v>#VALUE!</v>
      </c>
      <c r="O356" t="e" vm="1">
        <f t="shared" si="60"/>
        <v>#VALUE!</v>
      </c>
      <c r="P356" s="47" t="e" vm="1">
        <f t="shared" si="61"/>
        <v>#VALUE!</v>
      </c>
      <c r="Q356" t="e" vm="1">
        <f t="shared" si="62"/>
        <v>#VALUE!</v>
      </c>
      <c r="R356" t="e" vm="2">
        <f>[1]!genUniform($R$9,$R$10)</f>
        <v>#VALUE!</v>
      </c>
      <c r="S356" t="e" vm="1">
        <f t="shared" si="63"/>
        <v>#VALUE!</v>
      </c>
      <c r="T356" s="47" t="e" vm="1">
        <f t="shared" si="64"/>
        <v>#VALUE!</v>
      </c>
      <c r="U356" t="e" vm="1">
        <f t="shared" si="65"/>
        <v>#VALUE!</v>
      </c>
    </row>
    <row r="357" spans="1:21">
      <c r="A357">
        <v>347</v>
      </c>
      <c r="C357" t="e" vm="2">
        <f>[1]!GenLognormal($C$9,$C$10)</f>
        <v>#VALUE!</v>
      </c>
      <c r="D357" t="e" vm="2">
        <f>[1]!GenLognormal($D$9,$D$10)</f>
        <v>#VALUE!</v>
      </c>
      <c r="E357" t="e" vm="2">
        <f>[1]!genNormal($E$9,$E$10)</f>
        <v>#VALUE!</v>
      </c>
      <c r="F357" t="e" vm="1">
        <f t="shared" si="56"/>
        <v>#VALUE!</v>
      </c>
      <c r="G357" t="e" vm="2">
        <f>[1]!GenLognormal($G$9,$G$10)</f>
        <v>#VALUE!</v>
      </c>
      <c r="H357" t="e" vm="2">
        <f>[1]!genBinomial(1,0.593)</f>
        <v>#VALUE!</v>
      </c>
      <c r="I357" s="13" t="e" vm="1">
        <f t="shared" si="66"/>
        <v>#VALUE!</v>
      </c>
      <c r="J357" t="e" vm="2">
        <f>[1]!genUniform($J$9,$J$10)</f>
        <v>#VALUE!</v>
      </c>
      <c r="K357" t="e" vm="1">
        <f t="shared" si="57"/>
        <v>#VALUE!</v>
      </c>
      <c r="L357" s="47" t="e" vm="1">
        <f t="shared" si="58"/>
        <v>#VALUE!</v>
      </c>
      <c r="M357" t="e" vm="1">
        <f t="shared" si="59"/>
        <v>#VALUE!</v>
      </c>
      <c r="N357" t="e" vm="2">
        <f>[1]!genUniform($N$9,$N$10)</f>
        <v>#VALUE!</v>
      </c>
      <c r="O357" t="e" vm="1">
        <f t="shared" si="60"/>
        <v>#VALUE!</v>
      </c>
      <c r="P357" s="47" t="e" vm="1">
        <f t="shared" si="61"/>
        <v>#VALUE!</v>
      </c>
      <c r="Q357" t="e" vm="1">
        <f t="shared" si="62"/>
        <v>#VALUE!</v>
      </c>
      <c r="R357" t="e" vm="2">
        <f>[1]!genUniform($R$9,$R$10)</f>
        <v>#VALUE!</v>
      </c>
      <c r="S357" t="e" vm="1">
        <f t="shared" si="63"/>
        <v>#VALUE!</v>
      </c>
      <c r="T357" s="47" t="e" vm="1">
        <f t="shared" si="64"/>
        <v>#VALUE!</v>
      </c>
      <c r="U357" t="e" vm="1">
        <f t="shared" si="65"/>
        <v>#VALUE!</v>
      </c>
    </row>
    <row r="358" spans="1:21">
      <c r="A358">
        <v>348</v>
      </c>
      <c r="C358" t="e" vm="2">
        <f>[1]!GenLognormal($C$9,$C$10)</f>
        <v>#VALUE!</v>
      </c>
      <c r="D358" t="e" vm="2">
        <f>[1]!GenLognormal($D$9,$D$10)</f>
        <v>#VALUE!</v>
      </c>
      <c r="E358" t="e" vm="2">
        <f>[1]!genNormal($E$9,$E$10)</f>
        <v>#VALUE!</v>
      </c>
      <c r="F358" t="e" vm="1">
        <f t="shared" si="56"/>
        <v>#VALUE!</v>
      </c>
      <c r="G358" t="e" vm="2">
        <f>[1]!GenLognormal($G$9,$G$10)</f>
        <v>#VALUE!</v>
      </c>
      <c r="H358" t="e" vm="2">
        <f>[1]!genBinomial(1,0.593)</f>
        <v>#VALUE!</v>
      </c>
      <c r="I358" s="13" t="e" vm="1">
        <f t="shared" si="66"/>
        <v>#VALUE!</v>
      </c>
      <c r="J358" t="e" vm="2">
        <f>[1]!genUniform($J$9,$J$10)</f>
        <v>#VALUE!</v>
      </c>
      <c r="K358" t="e" vm="1">
        <f t="shared" si="57"/>
        <v>#VALUE!</v>
      </c>
      <c r="L358" s="47" t="e" vm="1">
        <f t="shared" si="58"/>
        <v>#VALUE!</v>
      </c>
      <c r="M358" t="e" vm="1">
        <f t="shared" si="59"/>
        <v>#VALUE!</v>
      </c>
      <c r="N358" t="e" vm="2">
        <f>[1]!genUniform($N$9,$N$10)</f>
        <v>#VALUE!</v>
      </c>
      <c r="O358" t="e" vm="1">
        <f t="shared" si="60"/>
        <v>#VALUE!</v>
      </c>
      <c r="P358" s="47" t="e" vm="1">
        <f t="shared" si="61"/>
        <v>#VALUE!</v>
      </c>
      <c r="Q358" t="e" vm="1">
        <f t="shared" si="62"/>
        <v>#VALUE!</v>
      </c>
      <c r="R358" t="e" vm="2">
        <f>[1]!genUniform($R$9,$R$10)</f>
        <v>#VALUE!</v>
      </c>
      <c r="S358" t="e" vm="1">
        <f t="shared" si="63"/>
        <v>#VALUE!</v>
      </c>
      <c r="T358" s="47" t="e" vm="1">
        <f t="shared" si="64"/>
        <v>#VALUE!</v>
      </c>
      <c r="U358" t="e" vm="1">
        <f t="shared" si="65"/>
        <v>#VALUE!</v>
      </c>
    </row>
    <row r="359" spans="1:21">
      <c r="A359">
        <v>349</v>
      </c>
      <c r="C359" t="e" vm="2">
        <f>[1]!GenLognormal($C$9,$C$10)</f>
        <v>#VALUE!</v>
      </c>
      <c r="D359" t="e" vm="2">
        <f>[1]!GenLognormal($D$9,$D$10)</f>
        <v>#VALUE!</v>
      </c>
      <c r="E359" t="e" vm="2">
        <f>[1]!genNormal($E$9,$E$10)</f>
        <v>#VALUE!</v>
      </c>
      <c r="F359" t="e" vm="1">
        <f t="shared" si="56"/>
        <v>#VALUE!</v>
      </c>
      <c r="G359" t="e" vm="2">
        <f>[1]!GenLognormal($G$9,$G$10)</f>
        <v>#VALUE!</v>
      </c>
      <c r="H359" t="e" vm="2">
        <f>[1]!genBinomial(1,0.593)</f>
        <v>#VALUE!</v>
      </c>
      <c r="I359" s="13" t="e" vm="1">
        <f t="shared" si="66"/>
        <v>#VALUE!</v>
      </c>
      <c r="J359" t="e" vm="2">
        <f>[1]!genUniform($J$9,$J$10)</f>
        <v>#VALUE!</v>
      </c>
      <c r="K359" t="e" vm="1">
        <f t="shared" si="57"/>
        <v>#VALUE!</v>
      </c>
      <c r="L359" s="47" t="e" vm="1">
        <f t="shared" si="58"/>
        <v>#VALUE!</v>
      </c>
      <c r="M359" t="e" vm="1">
        <f t="shared" si="59"/>
        <v>#VALUE!</v>
      </c>
      <c r="N359" t="e" vm="2">
        <f>[1]!genUniform($N$9,$N$10)</f>
        <v>#VALUE!</v>
      </c>
      <c r="O359" t="e" vm="1">
        <f t="shared" si="60"/>
        <v>#VALUE!</v>
      </c>
      <c r="P359" s="47" t="e" vm="1">
        <f t="shared" si="61"/>
        <v>#VALUE!</v>
      </c>
      <c r="Q359" t="e" vm="1">
        <f t="shared" si="62"/>
        <v>#VALUE!</v>
      </c>
      <c r="R359" t="e" vm="2">
        <f>[1]!genUniform($R$9,$R$10)</f>
        <v>#VALUE!</v>
      </c>
      <c r="S359" t="e" vm="1">
        <f t="shared" si="63"/>
        <v>#VALUE!</v>
      </c>
      <c r="T359" s="47" t="e" vm="1">
        <f t="shared" si="64"/>
        <v>#VALUE!</v>
      </c>
      <c r="U359" t="e" vm="1">
        <f t="shared" si="65"/>
        <v>#VALUE!</v>
      </c>
    </row>
    <row r="360" spans="1:21">
      <c r="A360">
        <v>350</v>
      </c>
      <c r="C360" t="e" vm="2">
        <f>[1]!GenLognormal($C$9,$C$10)</f>
        <v>#VALUE!</v>
      </c>
      <c r="D360" t="e" vm="2">
        <f>[1]!GenLognormal($D$9,$D$10)</f>
        <v>#VALUE!</v>
      </c>
      <c r="E360" t="e" vm="2">
        <f>[1]!genNormal($E$9,$E$10)</f>
        <v>#VALUE!</v>
      </c>
      <c r="F360" t="e" vm="1">
        <f t="shared" si="56"/>
        <v>#VALUE!</v>
      </c>
      <c r="G360" t="e" vm="2">
        <f>[1]!GenLognormal($G$9,$G$10)</f>
        <v>#VALUE!</v>
      </c>
      <c r="H360" t="e" vm="2">
        <f>[1]!genBinomial(1,0.593)</f>
        <v>#VALUE!</v>
      </c>
      <c r="I360" s="13" t="e" vm="1">
        <f t="shared" si="66"/>
        <v>#VALUE!</v>
      </c>
      <c r="J360" t="e" vm="2">
        <f>[1]!genUniform($J$9,$J$10)</f>
        <v>#VALUE!</v>
      </c>
      <c r="K360" t="e" vm="1">
        <f t="shared" si="57"/>
        <v>#VALUE!</v>
      </c>
      <c r="L360" s="47" t="e" vm="1">
        <f t="shared" si="58"/>
        <v>#VALUE!</v>
      </c>
      <c r="M360" t="e" vm="1">
        <f t="shared" si="59"/>
        <v>#VALUE!</v>
      </c>
      <c r="N360" t="e" vm="2">
        <f>[1]!genUniform($N$9,$N$10)</f>
        <v>#VALUE!</v>
      </c>
      <c r="O360" t="e" vm="1">
        <f t="shared" si="60"/>
        <v>#VALUE!</v>
      </c>
      <c r="P360" s="47" t="e" vm="1">
        <f t="shared" si="61"/>
        <v>#VALUE!</v>
      </c>
      <c r="Q360" t="e" vm="1">
        <f t="shared" si="62"/>
        <v>#VALUE!</v>
      </c>
      <c r="R360" t="e" vm="2">
        <f>[1]!genUniform($R$9,$R$10)</f>
        <v>#VALUE!</v>
      </c>
      <c r="S360" t="e" vm="1">
        <f t="shared" si="63"/>
        <v>#VALUE!</v>
      </c>
      <c r="T360" s="47" t="e" vm="1">
        <f t="shared" si="64"/>
        <v>#VALUE!</v>
      </c>
      <c r="U360" t="e" vm="1">
        <f t="shared" si="65"/>
        <v>#VALUE!</v>
      </c>
    </row>
    <row r="361" spans="1:21">
      <c r="A361">
        <v>351</v>
      </c>
      <c r="C361" t="e" vm="2">
        <f>[1]!GenLognormal($C$9,$C$10)</f>
        <v>#VALUE!</v>
      </c>
      <c r="D361" t="e" vm="2">
        <f>[1]!GenLognormal($D$9,$D$10)</f>
        <v>#VALUE!</v>
      </c>
      <c r="E361" t="e" vm="2">
        <f>[1]!genNormal($E$9,$E$10)</f>
        <v>#VALUE!</v>
      </c>
      <c r="F361" t="e" vm="1">
        <f t="shared" si="56"/>
        <v>#VALUE!</v>
      </c>
      <c r="G361" t="e" vm="2">
        <f>[1]!GenLognormal($G$9,$G$10)</f>
        <v>#VALUE!</v>
      </c>
      <c r="H361" t="e" vm="2">
        <f>[1]!genBinomial(1,0.593)</f>
        <v>#VALUE!</v>
      </c>
      <c r="I361" s="13" t="e" vm="1">
        <f t="shared" si="66"/>
        <v>#VALUE!</v>
      </c>
      <c r="J361" t="e" vm="2">
        <f>[1]!genUniform($J$9,$J$10)</f>
        <v>#VALUE!</v>
      </c>
      <c r="K361" t="e" vm="1">
        <f t="shared" si="57"/>
        <v>#VALUE!</v>
      </c>
      <c r="L361" s="47" t="e" vm="1">
        <f t="shared" si="58"/>
        <v>#VALUE!</v>
      </c>
      <c r="M361" t="e" vm="1">
        <f t="shared" si="59"/>
        <v>#VALUE!</v>
      </c>
      <c r="N361" t="e" vm="2">
        <f>[1]!genUniform($N$9,$N$10)</f>
        <v>#VALUE!</v>
      </c>
      <c r="O361" t="e" vm="1">
        <f t="shared" si="60"/>
        <v>#VALUE!</v>
      </c>
      <c r="P361" s="47" t="e" vm="1">
        <f t="shared" si="61"/>
        <v>#VALUE!</v>
      </c>
      <c r="Q361" t="e" vm="1">
        <f t="shared" si="62"/>
        <v>#VALUE!</v>
      </c>
      <c r="R361" t="e" vm="2">
        <f>[1]!genUniform($R$9,$R$10)</f>
        <v>#VALUE!</v>
      </c>
      <c r="S361" t="e" vm="1">
        <f t="shared" si="63"/>
        <v>#VALUE!</v>
      </c>
      <c r="T361" s="47" t="e" vm="1">
        <f t="shared" si="64"/>
        <v>#VALUE!</v>
      </c>
      <c r="U361" t="e" vm="1">
        <f t="shared" si="65"/>
        <v>#VALUE!</v>
      </c>
    </row>
    <row r="362" spans="1:21">
      <c r="A362">
        <v>352</v>
      </c>
      <c r="C362" t="e" vm="2">
        <f>[1]!GenLognormal($C$9,$C$10)</f>
        <v>#VALUE!</v>
      </c>
      <c r="D362" t="e" vm="2">
        <f>[1]!GenLognormal($D$9,$D$10)</f>
        <v>#VALUE!</v>
      </c>
      <c r="E362" t="e" vm="2">
        <f>[1]!genNormal($E$9,$E$10)</f>
        <v>#VALUE!</v>
      </c>
      <c r="F362" t="e" vm="1">
        <f t="shared" si="56"/>
        <v>#VALUE!</v>
      </c>
      <c r="G362" t="e" vm="2">
        <f>[1]!GenLognormal($G$9,$G$10)</f>
        <v>#VALUE!</v>
      </c>
      <c r="H362" t="e" vm="2">
        <f>[1]!genBinomial(1,0.593)</f>
        <v>#VALUE!</v>
      </c>
      <c r="I362" s="13" t="e" vm="1">
        <f t="shared" si="66"/>
        <v>#VALUE!</v>
      </c>
      <c r="J362" t="e" vm="2">
        <f>[1]!genUniform($J$9,$J$10)</f>
        <v>#VALUE!</v>
      </c>
      <c r="K362" t="e" vm="1">
        <f t="shared" si="57"/>
        <v>#VALUE!</v>
      </c>
      <c r="L362" s="47" t="e" vm="1">
        <f t="shared" si="58"/>
        <v>#VALUE!</v>
      </c>
      <c r="M362" t="e" vm="1">
        <f t="shared" si="59"/>
        <v>#VALUE!</v>
      </c>
      <c r="N362" t="e" vm="2">
        <f>[1]!genUniform($N$9,$N$10)</f>
        <v>#VALUE!</v>
      </c>
      <c r="O362" t="e" vm="1">
        <f t="shared" si="60"/>
        <v>#VALUE!</v>
      </c>
      <c r="P362" s="47" t="e" vm="1">
        <f t="shared" si="61"/>
        <v>#VALUE!</v>
      </c>
      <c r="Q362" t="e" vm="1">
        <f t="shared" si="62"/>
        <v>#VALUE!</v>
      </c>
      <c r="R362" t="e" vm="2">
        <f>[1]!genUniform($R$9,$R$10)</f>
        <v>#VALUE!</v>
      </c>
      <c r="S362" t="e" vm="1">
        <f t="shared" si="63"/>
        <v>#VALUE!</v>
      </c>
      <c r="T362" s="47" t="e" vm="1">
        <f t="shared" si="64"/>
        <v>#VALUE!</v>
      </c>
      <c r="U362" t="e" vm="1">
        <f t="shared" si="65"/>
        <v>#VALUE!</v>
      </c>
    </row>
    <row r="363" spans="1:21">
      <c r="A363">
        <v>353</v>
      </c>
      <c r="C363" t="e" vm="2">
        <f>[1]!GenLognormal($C$9,$C$10)</f>
        <v>#VALUE!</v>
      </c>
      <c r="D363" t="e" vm="2">
        <f>[1]!GenLognormal($D$9,$D$10)</f>
        <v>#VALUE!</v>
      </c>
      <c r="E363" t="e" vm="2">
        <f>[1]!genNormal($E$9,$E$10)</f>
        <v>#VALUE!</v>
      </c>
      <c r="F363" t="e" vm="1">
        <f t="shared" si="56"/>
        <v>#VALUE!</v>
      </c>
      <c r="G363" t="e" vm="2">
        <f>[1]!GenLognormal($G$9,$G$10)</f>
        <v>#VALUE!</v>
      </c>
      <c r="H363" t="e" vm="2">
        <f>[1]!genBinomial(1,0.593)</f>
        <v>#VALUE!</v>
      </c>
      <c r="I363" s="13" t="e" vm="1">
        <f t="shared" si="66"/>
        <v>#VALUE!</v>
      </c>
      <c r="J363" t="e" vm="2">
        <f>[1]!genUniform($J$9,$J$10)</f>
        <v>#VALUE!</v>
      </c>
      <c r="K363" t="e" vm="1">
        <f t="shared" si="57"/>
        <v>#VALUE!</v>
      </c>
      <c r="L363" s="47" t="e" vm="1">
        <f t="shared" si="58"/>
        <v>#VALUE!</v>
      </c>
      <c r="M363" t="e" vm="1">
        <f t="shared" si="59"/>
        <v>#VALUE!</v>
      </c>
      <c r="N363" t="e" vm="2">
        <f>[1]!genUniform($N$9,$N$10)</f>
        <v>#VALUE!</v>
      </c>
      <c r="O363" t="e" vm="1">
        <f t="shared" si="60"/>
        <v>#VALUE!</v>
      </c>
      <c r="P363" s="47" t="e" vm="1">
        <f t="shared" si="61"/>
        <v>#VALUE!</v>
      </c>
      <c r="Q363" t="e" vm="1">
        <f t="shared" si="62"/>
        <v>#VALUE!</v>
      </c>
      <c r="R363" t="e" vm="2">
        <f>[1]!genUniform($R$9,$R$10)</f>
        <v>#VALUE!</v>
      </c>
      <c r="S363" t="e" vm="1">
        <f t="shared" si="63"/>
        <v>#VALUE!</v>
      </c>
      <c r="T363" s="47" t="e" vm="1">
        <f t="shared" si="64"/>
        <v>#VALUE!</v>
      </c>
      <c r="U363" t="e" vm="1">
        <f t="shared" si="65"/>
        <v>#VALUE!</v>
      </c>
    </row>
    <row r="364" spans="1:21">
      <c r="A364">
        <v>354</v>
      </c>
      <c r="C364" t="e" vm="2">
        <f>[1]!GenLognormal($C$9,$C$10)</f>
        <v>#VALUE!</v>
      </c>
      <c r="D364" t="e" vm="2">
        <f>[1]!GenLognormal($D$9,$D$10)</f>
        <v>#VALUE!</v>
      </c>
      <c r="E364" t="e" vm="2">
        <f>[1]!genNormal($E$9,$E$10)</f>
        <v>#VALUE!</v>
      </c>
      <c r="F364" t="e" vm="1">
        <f t="shared" si="56"/>
        <v>#VALUE!</v>
      </c>
      <c r="G364" t="e" vm="2">
        <f>[1]!GenLognormal($G$9,$G$10)</f>
        <v>#VALUE!</v>
      </c>
      <c r="H364" t="e" vm="2">
        <f>[1]!genBinomial(1,0.593)</f>
        <v>#VALUE!</v>
      </c>
      <c r="I364" s="13" t="e" vm="1">
        <f t="shared" si="66"/>
        <v>#VALUE!</v>
      </c>
      <c r="J364" t="e" vm="2">
        <f>[1]!genUniform($J$9,$J$10)</f>
        <v>#VALUE!</v>
      </c>
      <c r="K364" t="e" vm="1">
        <f t="shared" si="57"/>
        <v>#VALUE!</v>
      </c>
      <c r="L364" s="47" t="e" vm="1">
        <f t="shared" si="58"/>
        <v>#VALUE!</v>
      </c>
      <c r="M364" t="e" vm="1">
        <f t="shared" si="59"/>
        <v>#VALUE!</v>
      </c>
      <c r="N364" t="e" vm="2">
        <f>[1]!genUniform($N$9,$N$10)</f>
        <v>#VALUE!</v>
      </c>
      <c r="O364" t="e" vm="1">
        <f t="shared" si="60"/>
        <v>#VALUE!</v>
      </c>
      <c r="P364" s="47" t="e" vm="1">
        <f t="shared" si="61"/>
        <v>#VALUE!</v>
      </c>
      <c r="Q364" t="e" vm="1">
        <f t="shared" si="62"/>
        <v>#VALUE!</v>
      </c>
      <c r="R364" t="e" vm="2">
        <f>[1]!genUniform($R$9,$R$10)</f>
        <v>#VALUE!</v>
      </c>
      <c r="S364" t="e" vm="1">
        <f t="shared" si="63"/>
        <v>#VALUE!</v>
      </c>
      <c r="T364" s="47" t="e" vm="1">
        <f t="shared" si="64"/>
        <v>#VALUE!</v>
      </c>
      <c r="U364" t="e" vm="1">
        <f t="shared" si="65"/>
        <v>#VALUE!</v>
      </c>
    </row>
    <row r="365" spans="1:21">
      <c r="A365">
        <v>355</v>
      </c>
      <c r="C365" t="e" vm="2">
        <f>[1]!GenLognormal($C$9,$C$10)</f>
        <v>#VALUE!</v>
      </c>
      <c r="D365" t="e" vm="2">
        <f>[1]!GenLognormal($D$9,$D$10)</f>
        <v>#VALUE!</v>
      </c>
      <c r="E365" t="e" vm="2">
        <f>[1]!genNormal($E$9,$E$10)</f>
        <v>#VALUE!</v>
      </c>
      <c r="F365" t="e" vm="1">
        <f t="shared" si="56"/>
        <v>#VALUE!</v>
      </c>
      <c r="G365" t="e" vm="2">
        <f>[1]!GenLognormal($G$9,$G$10)</f>
        <v>#VALUE!</v>
      </c>
      <c r="H365" t="e" vm="2">
        <f>[1]!genBinomial(1,0.593)</f>
        <v>#VALUE!</v>
      </c>
      <c r="I365" s="13" t="e" vm="1">
        <f t="shared" si="66"/>
        <v>#VALUE!</v>
      </c>
      <c r="J365" t="e" vm="2">
        <f>[1]!genUniform($J$9,$J$10)</f>
        <v>#VALUE!</v>
      </c>
      <c r="K365" t="e" vm="1">
        <f t="shared" si="57"/>
        <v>#VALUE!</v>
      </c>
      <c r="L365" s="47" t="e" vm="1">
        <f t="shared" si="58"/>
        <v>#VALUE!</v>
      </c>
      <c r="M365" t="e" vm="1">
        <f t="shared" si="59"/>
        <v>#VALUE!</v>
      </c>
      <c r="N365" t="e" vm="2">
        <f>[1]!genUniform($N$9,$N$10)</f>
        <v>#VALUE!</v>
      </c>
      <c r="O365" t="e" vm="1">
        <f t="shared" si="60"/>
        <v>#VALUE!</v>
      </c>
      <c r="P365" s="47" t="e" vm="1">
        <f t="shared" si="61"/>
        <v>#VALUE!</v>
      </c>
      <c r="Q365" t="e" vm="1">
        <f t="shared" si="62"/>
        <v>#VALUE!</v>
      </c>
      <c r="R365" t="e" vm="2">
        <f>[1]!genUniform($R$9,$R$10)</f>
        <v>#VALUE!</v>
      </c>
      <c r="S365" t="e" vm="1">
        <f t="shared" si="63"/>
        <v>#VALUE!</v>
      </c>
      <c r="T365" s="47" t="e" vm="1">
        <f t="shared" si="64"/>
        <v>#VALUE!</v>
      </c>
      <c r="U365" t="e" vm="1">
        <f t="shared" si="65"/>
        <v>#VALUE!</v>
      </c>
    </row>
    <row r="366" spans="1:21">
      <c r="A366">
        <v>356</v>
      </c>
      <c r="C366" t="e" vm="2">
        <f>[1]!GenLognormal($C$9,$C$10)</f>
        <v>#VALUE!</v>
      </c>
      <c r="D366" t="e" vm="2">
        <f>[1]!GenLognormal($D$9,$D$10)</f>
        <v>#VALUE!</v>
      </c>
      <c r="E366" t="e" vm="2">
        <f>[1]!genNormal($E$9,$E$10)</f>
        <v>#VALUE!</v>
      </c>
      <c r="F366" t="e" vm="1">
        <f t="shared" si="56"/>
        <v>#VALUE!</v>
      </c>
      <c r="G366" t="e" vm="2">
        <f>[1]!GenLognormal($G$9,$G$10)</f>
        <v>#VALUE!</v>
      </c>
      <c r="H366" t="e" vm="2">
        <f>[1]!genBinomial(1,0.593)</f>
        <v>#VALUE!</v>
      </c>
      <c r="I366" s="13" t="e" vm="1">
        <f t="shared" si="66"/>
        <v>#VALUE!</v>
      </c>
      <c r="J366" t="e" vm="2">
        <f>[1]!genUniform($J$9,$J$10)</f>
        <v>#VALUE!</v>
      </c>
      <c r="K366" t="e" vm="1">
        <f t="shared" si="57"/>
        <v>#VALUE!</v>
      </c>
      <c r="L366" s="47" t="e" vm="1">
        <f t="shared" si="58"/>
        <v>#VALUE!</v>
      </c>
      <c r="M366" t="e" vm="1">
        <f t="shared" si="59"/>
        <v>#VALUE!</v>
      </c>
      <c r="N366" t="e" vm="2">
        <f>[1]!genUniform($N$9,$N$10)</f>
        <v>#VALUE!</v>
      </c>
      <c r="O366" t="e" vm="1">
        <f t="shared" si="60"/>
        <v>#VALUE!</v>
      </c>
      <c r="P366" s="47" t="e" vm="1">
        <f t="shared" si="61"/>
        <v>#VALUE!</v>
      </c>
      <c r="Q366" t="e" vm="1">
        <f t="shared" si="62"/>
        <v>#VALUE!</v>
      </c>
      <c r="R366" t="e" vm="2">
        <f>[1]!genUniform($R$9,$R$10)</f>
        <v>#VALUE!</v>
      </c>
      <c r="S366" t="e" vm="1">
        <f t="shared" si="63"/>
        <v>#VALUE!</v>
      </c>
      <c r="T366" s="47" t="e" vm="1">
        <f t="shared" si="64"/>
        <v>#VALUE!</v>
      </c>
      <c r="U366" t="e" vm="1">
        <f t="shared" si="65"/>
        <v>#VALUE!</v>
      </c>
    </row>
    <row r="367" spans="1:21">
      <c r="A367">
        <v>357</v>
      </c>
      <c r="C367" t="e" vm="2">
        <f>[1]!GenLognormal($C$9,$C$10)</f>
        <v>#VALUE!</v>
      </c>
      <c r="D367" t="e" vm="2">
        <f>[1]!GenLognormal($D$9,$D$10)</f>
        <v>#VALUE!</v>
      </c>
      <c r="E367" t="e" vm="2">
        <f>[1]!genNormal($E$9,$E$10)</f>
        <v>#VALUE!</v>
      </c>
      <c r="F367" t="e" vm="1">
        <f t="shared" si="56"/>
        <v>#VALUE!</v>
      </c>
      <c r="G367" t="e" vm="2">
        <f>[1]!GenLognormal($G$9,$G$10)</f>
        <v>#VALUE!</v>
      </c>
      <c r="H367" t="e" vm="2">
        <f>[1]!genBinomial(1,0.593)</f>
        <v>#VALUE!</v>
      </c>
      <c r="I367" s="13" t="e" vm="1">
        <f t="shared" si="66"/>
        <v>#VALUE!</v>
      </c>
      <c r="J367" t="e" vm="2">
        <f>[1]!genUniform($J$9,$J$10)</f>
        <v>#VALUE!</v>
      </c>
      <c r="K367" t="e" vm="1">
        <f t="shared" si="57"/>
        <v>#VALUE!</v>
      </c>
      <c r="L367" s="47" t="e" vm="1">
        <f t="shared" si="58"/>
        <v>#VALUE!</v>
      </c>
      <c r="M367" t="e" vm="1">
        <f t="shared" si="59"/>
        <v>#VALUE!</v>
      </c>
      <c r="N367" t="e" vm="2">
        <f>[1]!genUniform($N$9,$N$10)</f>
        <v>#VALUE!</v>
      </c>
      <c r="O367" t="e" vm="1">
        <f t="shared" si="60"/>
        <v>#VALUE!</v>
      </c>
      <c r="P367" s="47" t="e" vm="1">
        <f t="shared" si="61"/>
        <v>#VALUE!</v>
      </c>
      <c r="Q367" t="e" vm="1">
        <f t="shared" si="62"/>
        <v>#VALUE!</v>
      </c>
      <c r="R367" t="e" vm="2">
        <f>[1]!genUniform($R$9,$R$10)</f>
        <v>#VALUE!</v>
      </c>
      <c r="S367" t="e" vm="1">
        <f t="shared" si="63"/>
        <v>#VALUE!</v>
      </c>
      <c r="T367" s="47" t="e" vm="1">
        <f t="shared" si="64"/>
        <v>#VALUE!</v>
      </c>
      <c r="U367" t="e" vm="1">
        <f t="shared" si="65"/>
        <v>#VALUE!</v>
      </c>
    </row>
    <row r="368" spans="1:21">
      <c r="A368">
        <v>358</v>
      </c>
      <c r="C368" t="e" vm="2">
        <f>[1]!GenLognormal($C$9,$C$10)</f>
        <v>#VALUE!</v>
      </c>
      <c r="D368" t="e" vm="2">
        <f>[1]!GenLognormal($D$9,$D$10)</f>
        <v>#VALUE!</v>
      </c>
      <c r="E368" t="e" vm="2">
        <f>[1]!genNormal($E$9,$E$10)</f>
        <v>#VALUE!</v>
      </c>
      <c r="F368" t="e" vm="1">
        <f t="shared" si="56"/>
        <v>#VALUE!</v>
      </c>
      <c r="G368" t="e" vm="2">
        <f>[1]!GenLognormal($G$9,$G$10)</f>
        <v>#VALUE!</v>
      </c>
      <c r="H368" t="e" vm="2">
        <f>[1]!genBinomial(1,0.593)</f>
        <v>#VALUE!</v>
      </c>
      <c r="I368" s="13" t="e" vm="1">
        <f t="shared" si="66"/>
        <v>#VALUE!</v>
      </c>
      <c r="J368" t="e" vm="2">
        <f>[1]!genUniform($J$9,$J$10)</f>
        <v>#VALUE!</v>
      </c>
      <c r="K368" t="e" vm="1">
        <f t="shared" si="57"/>
        <v>#VALUE!</v>
      </c>
      <c r="L368" s="47" t="e" vm="1">
        <f t="shared" si="58"/>
        <v>#VALUE!</v>
      </c>
      <c r="M368" t="e" vm="1">
        <f t="shared" si="59"/>
        <v>#VALUE!</v>
      </c>
      <c r="N368" t="e" vm="2">
        <f>[1]!genUniform($N$9,$N$10)</f>
        <v>#VALUE!</v>
      </c>
      <c r="O368" t="e" vm="1">
        <f t="shared" si="60"/>
        <v>#VALUE!</v>
      </c>
      <c r="P368" s="47" t="e" vm="1">
        <f t="shared" si="61"/>
        <v>#VALUE!</v>
      </c>
      <c r="Q368" t="e" vm="1">
        <f t="shared" si="62"/>
        <v>#VALUE!</v>
      </c>
      <c r="R368" t="e" vm="2">
        <f>[1]!genUniform($R$9,$R$10)</f>
        <v>#VALUE!</v>
      </c>
      <c r="S368" t="e" vm="1">
        <f t="shared" si="63"/>
        <v>#VALUE!</v>
      </c>
      <c r="T368" s="47" t="e" vm="1">
        <f t="shared" si="64"/>
        <v>#VALUE!</v>
      </c>
      <c r="U368" t="e" vm="1">
        <f t="shared" si="65"/>
        <v>#VALUE!</v>
      </c>
    </row>
    <row r="369" spans="1:21">
      <c r="A369">
        <v>359</v>
      </c>
      <c r="C369" t="e" vm="2">
        <f>[1]!GenLognormal($C$9,$C$10)</f>
        <v>#VALUE!</v>
      </c>
      <c r="D369" t="e" vm="2">
        <f>[1]!GenLognormal($D$9,$D$10)</f>
        <v>#VALUE!</v>
      </c>
      <c r="E369" t="e" vm="2">
        <f>[1]!genNormal($E$9,$E$10)</f>
        <v>#VALUE!</v>
      </c>
      <c r="F369" t="e" vm="1">
        <f t="shared" si="56"/>
        <v>#VALUE!</v>
      </c>
      <c r="G369" t="e" vm="2">
        <f>[1]!GenLognormal($G$9,$G$10)</f>
        <v>#VALUE!</v>
      </c>
      <c r="H369" t="e" vm="2">
        <f>[1]!genBinomial(1,0.593)</f>
        <v>#VALUE!</v>
      </c>
      <c r="I369" s="13" t="e" vm="1">
        <f t="shared" si="66"/>
        <v>#VALUE!</v>
      </c>
      <c r="J369" t="e" vm="2">
        <f>[1]!genUniform($J$9,$J$10)</f>
        <v>#VALUE!</v>
      </c>
      <c r="K369" t="e" vm="1">
        <f t="shared" si="57"/>
        <v>#VALUE!</v>
      </c>
      <c r="L369" s="47" t="e" vm="1">
        <f t="shared" si="58"/>
        <v>#VALUE!</v>
      </c>
      <c r="M369" t="e" vm="1">
        <f t="shared" si="59"/>
        <v>#VALUE!</v>
      </c>
      <c r="N369" t="e" vm="2">
        <f>[1]!genUniform($N$9,$N$10)</f>
        <v>#VALUE!</v>
      </c>
      <c r="O369" t="e" vm="1">
        <f t="shared" si="60"/>
        <v>#VALUE!</v>
      </c>
      <c r="P369" s="47" t="e" vm="1">
        <f t="shared" si="61"/>
        <v>#VALUE!</v>
      </c>
      <c r="Q369" t="e" vm="1">
        <f t="shared" si="62"/>
        <v>#VALUE!</v>
      </c>
      <c r="R369" t="e" vm="2">
        <f>[1]!genUniform($R$9,$R$10)</f>
        <v>#VALUE!</v>
      </c>
      <c r="S369" t="e" vm="1">
        <f t="shared" si="63"/>
        <v>#VALUE!</v>
      </c>
      <c r="T369" s="47" t="e" vm="1">
        <f t="shared" si="64"/>
        <v>#VALUE!</v>
      </c>
      <c r="U369" t="e" vm="1">
        <f t="shared" si="65"/>
        <v>#VALUE!</v>
      </c>
    </row>
    <row r="370" spans="1:21">
      <c r="A370">
        <v>360</v>
      </c>
      <c r="C370" t="e" vm="2">
        <f>[1]!GenLognormal($C$9,$C$10)</f>
        <v>#VALUE!</v>
      </c>
      <c r="D370" t="e" vm="2">
        <f>[1]!GenLognormal($D$9,$D$10)</f>
        <v>#VALUE!</v>
      </c>
      <c r="E370" t="e" vm="2">
        <f>[1]!genNormal($E$9,$E$10)</f>
        <v>#VALUE!</v>
      </c>
      <c r="F370" t="e" vm="1">
        <f t="shared" si="56"/>
        <v>#VALUE!</v>
      </c>
      <c r="G370" t="e" vm="2">
        <f>[1]!GenLognormal($G$9,$G$10)</f>
        <v>#VALUE!</v>
      </c>
      <c r="H370" t="e" vm="2">
        <f>[1]!genBinomial(1,0.593)</f>
        <v>#VALUE!</v>
      </c>
      <c r="I370" s="13" t="e" vm="1">
        <f t="shared" si="66"/>
        <v>#VALUE!</v>
      </c>
      <c r="J370" t="e" vm="2">
        <f>[1]!genUniform($J$9,$J$10)</f>
        <v>#VALUE!</v>
      </c>
      <c r="K370" t="e" vm="1">
        <f t="shared" si="57"/>
        <v>#VALUE!</v>
      </c>
      <c r="L370" s="47" t="e" vm="1">
        <f t="shared" si="58"/>
        <v>#VALUE!</v>
      </c>
      <c r="M370" t="e" vm="1">
        <f t="shared" si="59"/>
        <v>#VALUE!</v>
      </c>
      <c r="N370" t="e" vm="2">
        <f>[1]!genUniform($N$9,$N$10)</f>
        <v>#VALUE!</v>
      </c>
      <c r="O370" t="e" vm="1">
        <f t="shared" si="60"/>
        <v>#VALUE!</v>
      </c>
      <c r="P370" s="47" t="e" vm="1">
        <f t="shared" si="61"/>
        <v>#VALUE!</v>
      </c>
      <c r="Q370" t="e" vm="1">
        <f t="shared" si="62"/>
        <v>#VALUE!</v>
      </c>
      <c r="R370" t="e" vm="2">
        <f>[1]!genUniform($R$9,$R$10)</f>
        <v>#VALUE!</v>
      </c>
      <c r="S370" t="e" vm="1">
        <f t="shared" si="63"/>
        <v>#VALUE!</v>
      </c>
      <c r="T370" s="47" t="e" vm="1">
        <f t="shared" si="64"/>
        <v>#VALUE!</v>
      </c>
      <c r="U370" t="e" vm="1">
        <f t="shared" si="65"/>
        <v>#VALUE!</v>
      </c>
    </row>
    <row r="371" spans="1:21">
      <c r="A371">
        <v>361</v>
      </c>
      <c r="C371" t="e" vm="2">
        <f>[1]!GenLognormal($C$9,$C$10)</f>
        <v>#VALUE!</v>
      </c>
      <c r="D371" t="e" vm="2">
        <f>[1]!GenLognormal($D$9,$D$10)</f>
        <v>#VALUE!</v>
      </c>
      <c r="E371" t="e" vm="2">
        <f>[1]!genNormal($E$9,$E$10)</f>
        <v>#VALUE!</v>
      </c>
      <c r="F371" t="e" vm="1">
        <f t="shared" si="56"/>
        <v>#VALUE!</v>
      </c>
      <c r="G371" t="e" vm="2">
        <f>[1]!GenLognormal($G$9,$G$10)</f>
        <v>#VALUE!</v>
      </c>
      <c r="H371" t="e" vm="2">
        <f>[1]!genBinomial(1,0.593)</f>
        <v>#VALUE!</v>
      </c>
      <c r="I371" s="13" t="e" vm="1">
        <f t="shared" si="66"/>
        <v>#VALUE!</v>
      </c>
      <c r="J371" t="e" vm="2">
        <f>[1]!genUniform($J$9,$J$10)</f>
        <v>#VALUE!</v>
      </c>
      <c r="K371" t="e" vm="1">
        <f t="shared" si="57"/>
        <v>#VALUE!</v>
      </c>
      <c r="L371" s="47" t="e" vm="1">
        <f t="shared" si="58"/>
        <v>#VALUE!</v>
      </c>
      <c r="M371" t="e" vm="1">
        <f t="shared" si="59"/>
        <v>#VALUE!</v>
      </c>
      <c r="N371" t="e" vm="2">
        <f>[1]!genUniform($N$9,$N$10)</f>
        <v>#VALUE!</v>
      </c>
      <c r="O371" t="e" vm="1">
        <f t="shared" si="60"/>
        <v>#VALUE!</v>
      </c>
      <c r="P371" s="47" t="e" vm="1">
        <f t="shared" si="61"/>
        <v>#VALUE!</v>
      </c>
      <c r="Q371" t="e" vm="1">
        <f t="shared" si="62"/>
        <v>#VALUE!</v>
      </c>
      <c r="R371" t="e" vm="2">
        <f>[1]!genUniform($R$9,$R$10)</f>
        <v>#VALUE!</v>
      </c>
      <c r="S371" t="e" vm="1">
        <f t="shared" si="63"/>
        <v>#VALUE!</v>
      </c>
      <c r="T371" s="47" t="e" vm="1">
        <f t="shared" si="64"/>
        <v>#VALUE!</v>
      </c>
      <c r="U371" t="e" vm="1">
        <f t="shared" si="65"/>
        <v>#VALUE!</v>
      </c>
    </row>
    <row r="372" spans="1:21">
      <c r="A372">
        <v>362</v>
      </c>
      <c r="C372" t="e" vm="2">
        <f>[1]!GenLognormal($C$9,$C$10)</f>
        <v>#VALUE!</v>
      </c>
      <c r="D372" t="e" vm="2">
        <f>[1]!GenLognormal($D$9,$D$10)</f>
        <v>#VALUE!</v>
      </c>
      <c r="E372" t="e" vm="2">
        <f>[1]!genNormal($E$9,$E$10)</f>
        <v>#VALUE!</v>
      </c>
      <c r="F372" t="e" vm="1">
        <f t="shared" si="56"/>
        <v>#VALUE!</v>
      </c>
      <c r="G372" t="e" vm="2">
        <f>[1]!GenLognormal($G$9,$G$10)</f>
        <v>#VALUE!</v>
      </c>
      <c r="H372" t="e" vm="2">
        <f>[1]!genBinomial(1,0.593)</f>
        <v>#VALUE!</v>
      </c>
      <c r="I372" s="13" t="e" vm="1">
        <f t="shared" si="66"/>
        <v>#VALUE!</v>
      </c>
      <c r="J372" t="e" vm="2">
        <f>[1]!genUniform($J$9,$J$10)</f>
        <v>#VALUE!</v>
      </c>
      <c r="K372" t="e" vm="1">
        <f t="shared" si="57"/>
        <v>#VALUE!</v>
      </c>
      <c r="L372" s="47" t="e" vm="1">
        <f t="shared" si="58"/>
        <v>#VALUE!</v>
      </c>
      <c r="M372" t="e" vm="1">
        <f t="shared" si="59"/>
        <v>#VALUE!</v>
      </c>
      <c r="N372" t="e" vm="2">
        <f>[1]!genUniform($N$9,$N$10)</f>
        <v>#VALUE!</v>
      </c>
      <c r="O372" t="e" vm="1">
        <f t="shared" si="60"/>
        <v>#VALUE!</v>
      </c>
      <c r="P372" s="47" t="e" vm="1">
        <f t="shared" si="61"/>
        <v>#VALUE!</v>
      </c>
      <c r="Q372" t="e" vm="1">
        <f t="shared" si="62"/>
        <v>#VALUE!</v>
      </c>
      <c r="R372" t="e" vm="2">
        <f>[1]!genUniform($R$9,$R$10)</f>
        <v>#VALUE!</v>
      </c>
      <c r="S372" t="e" vm="1">
        <f t="shared" si="63"/>
        <v>#VALUE!</v>
      </c>
      <c r="T372" s="47" t="e" vm="1">
        <f t="shared" si="64"/>
        <v>#VALUE!</v>
      </c>
      <c r="U372" t="e" vm="1">
        <f t="shared" si="65"/>
        <v>#VALUE!</v>
      </c>
    </row>
    <row r="373" spans="1:21">
      <c r="A373">
        <v>363</v>
      </c>
      <c r="C373" t="e" vm="2">
        <f>[1]!GenLognormal($C$9,$C$10)</f>
        <v>#VALUE!</v>
      </c>
      <c r="D373" t="e" vm="2">
        <f>[1]!GenLognormal($D$9,$D$10)</f>
        <v>#VALUE!</v>
      </c>
      <c r="E373" t="e" vm="2">
        <f>[1]!genNormal($E$9,$E$10)</f>
        <v>#VALUE!</v>
      </c>
      <c r="F373" t="e" vm="1">
        <f t="shared" si="56"/>
        <v>#VALUE!</v>
      </c>
      <c r="G373" t="e" vm="2">
        <f>[1]!GenLognormal($G$9,$G$10)</f>
        <v>#VALUE!</v>
      </c>
      <c r="H373" t="e" vm="2">
        <f>[1]!genBinomial(1,0.593)</f>
        <v>#VALUE!</v>
      </c>
      <c r="I373" s="13" t="e" vm="1">
        <f t="shared" si="66"/>
        <v>#VALUE!</v>
      </c>
      <c r="J373" t="e" vm="2">
        <f>[1]!genUniform($J$9,$J$10)</f>
        <v>#VALUE!</v>
      </c>
      <c r="K373" t="e" vm="1">
        <f t="shared" si="57"/>
        <v>#VALUE!</v>
      </c>
      <c r="L373" s="47" t="e" vm="1">
        <f t="shared" si="58"/>
        <v>#VALUE!</v>
      </c>
      <c r="M373" t="e" vm="1">
        <f t="shared" si="59"/>
        <v>#VALUE!</v>
      </c>
      <c r="N373" t="e" vm="2">
        <f>[1]!genUniform($N$9,$N$10)</f>
        <v>#VALUE!</v>
      </c>
      <c r="O373" t="e" vm="1">
        <f t="shared" si="60"/>
        <v>#VALUE!</v>
      </c>
      <c r="P373" s="47" t="e" vm="1">
        <f t="shared" si="61"/>
        <v>#VALUE!</v>
      </c>
      <c r="Q373" t="e" vm="1">
        <f t="shared" si="62"/>
        <v>#VALUE!</v>
      </c>
      <c r="R373" t="e" vm="2">
        <f>[1]!genUniform($R$9,$R$10)</f>
        <v>#VALUE!</v>
      </c>
      <c r="S373" t="e" vm="1">
        <f t="shared" si="63"/>
        <v>#VALUE!</v>
      </c>
      <c r="T373" s="47" t="e" vm="1">
        <f t="shared" si="64"/>
        <v>#VALUE!</v>
      </c>
      <c r="U373" t="e" vm="1">
        <f t="shared" si="65"/>
        <v>#VALUE!</v>
      </c>
    </row>
    <row r="374" spans="1:21">
      <c r="A374">
        <v>364</v>
      </c>
      <c r="C374" t="e" vm="2">
        <f>[1]!GenLognormal($C$9,$C$10)</f>
        <v>#VALUE!</v>
      </c>
      <c r="D374" t="e" vm="2">
        <f>[1]!GenLognormal($D$9,$D$10)</f>
        <v>#VALUE!</v>
      </c>
      <c r="E374" t="e" vm="2">
        <f>[1]!genNormal($E$9,$E$10)</f>
        <v>#VALUE!</v>
      </c>
      <c r="F374" t="e" vm="1">
        <f t="shared" si="56"/>
        <v>#VALUE!</v>
      </c>
      <c r="G374" t="e" vm="2">
        <f>[1]!GenLognormal($G$9,$G$10)</f>
        <v>#VALUE!</v>
      </c>
      <c r="H374" t="e" vm="2">
        <f>[1]!genBinomial(1,0.593)</f>
        <v>#VALUE!</v>
      </c>
      <c r="I374" s="13" t="e" vm="1">
        <f t="shared" si="66"/>
        <v>#VALUE!</v>
      </c>
      <c r="J374" t="e" vm="2">
        <f>[1]!genUniform($J$9,$J$10)</f>
        <v>#VALUE!</v>
      </c>
      <c r="K374" t="e" vm="1">
        <f t="shared" si="57"/>
        <v>#VALUE!</v>
      </c>
      <c r="L374" s="47" t="e" vm="1">
        <f t="shared" si="58"/>
        <v>#VALUE!</v>
      </c>
      <c r="M374" t="e" vm="1">
        <f t="shared" si="59"/>
        <v>#VALUE!</v>
      </c>
      <c r="N374" t="e" vm="2">
        <f>[1]!genUniform($N$9,$N$10)</f>
        <v>#VALUE!</v>
      </c>
      <c r="O374" t="e" vm="1">
        <f t="shared" si="60"/>
        <v>#VALUE!</v>
      </c>
      <c r="P374" s="47" t="e" vm="1">
        <f t="shared" si="61"/>
        <v>#VALUE!</v>
      </c>
      <c r="Q374" t="e" vm="1">
        <f t="shared" si="62"/>
        <v>#VALUE!</v>
      </c>
      <c r="R374" t="e" vm="2">
        <f>[1]!genUniform($R$9,$R$10)</f>
        <v>#VALUE!</v>
      </c>
      <c r="S374" t="e" vm="1">
        <f t="shared" si="63"/>
        <v>#VALUE!</v>
      </c>
      <c r="T374" s="47" t="e" vm="1">
        <f t="shared" si="64"/>
        <v>#VALUE!</v>
      </c>
      <c r="U374" t="e" vm="1">
        <f t="shared" si="65"/>
        <v>#VALUE!</v>
      </c>
    </row>
    <row r="375" spans="1:21">
      <c r="A375">
        <v>365</v>
      </c>
      <c r="C375" t="e" vm="2">
        <f>[1]!GenLognormal($C$9,$C$10)</f>
        <v>#VALUE!</v>
      </c>
      <c r="D375" t="e" vm="2">
        <f>[1]!GenLognormal($D$9,$D$10)</f>
        <v>#VALUE!</v>
      </c>
      <c r="E375" t="e" vm="2">
        <f>[1]!genNormal($E$9,$E$10)</f>
        <v>#VALUE!</v>
      </c>
      <c r="F375" t="e" vm="1">
        <f t="shared" si="56"/>
        <v>#VALUE!</v>
      </c>
      <c r="G375" t="e" vm="2">
        <f>[1]!GenLognormal($G$9,$G$10)</f>
        <v>#VALUE!</v>
      </c>
      <c r="H375" t="e" vm="2">
        <f>[1]!genBinomial(1,0.593)</f>
        <v>#VALUE!</v>
      </c>
      <c r="I375" s="13" t="e" vm="1">
        <f t="shared" si="66"/>
        <v>#VALUE!</v>
      </c>
      <c r="J375" t="e" vm="2">
        <f>[1]!genUniform($J$9,$J$10)</f>
        <v>#VALUE!</v>
      </c>
      <c r="K375" t="e" vm="1">
        <f t="shared" si="57"/>
        <v>#VALUE!</v>
      </c>
      <c r="L375" s="47" t="e" vm="1">
        <f t="shared" si="58"/>
        <v>#VALUE!</v>
      </c>
      <c r="M375" t="e" vm="1">
        <f t="shared" si="59"/>
        <v>#VALUE!</v>
      </c>
      <c r="N375" t="e" vm="2">
        <f>[1]!genUniform($N$9,$N$10)</f>
        <v>#VALUE!</v>
      </c>
      <c r="O375" t="e" vm="1">
        <f t="shared" si="60"/>
        <v>#VALUE!</v>
      </c>
      <c r="P375" s="47" t="e" vm="1">
        <f t="shared" si="61"/>
        <v>#VALUE!</v>
      </c>
      <c r="Q375" t="e" vm="1">
        <f t="shared" si="62"/>
        <v>#VALUE!</v>
      </c>
      <c r="R375" t="e" vm="2">
        <f>[1]!genUniform($R$9,$R$10)</f>
        <v>#VALUE!</v>
      </c>
      <c r="S375" t="e" vm="1">
        <f t="shared" si="63"/>
        <v>#VALUE!</v>
      </c>
      <c r="T375" s="47" t="e" vm="1">
        <f t="shared" si="64"/>
        <v>#VALUE!</v>
      </c>
      <c r="U375" t="e" vm="1">
        <f t="shared" si="65"/>
        <v>#VALUE!</v>
      </c>
    </row>
    <row r="376" spans="1:21">
      <c r="A376">
        <v>366</v>
      </c>
      <c r="C376" t="e" vm="2">
        <f>[1]!GenLognormal($C$9,$C$10)</f>
        <v>#VALUE!</v>
      </c>
      <c r="D376" t="e" vm="2">
        <f>[1]!GenLognormal($D$9,$D$10)</f>
        <v>#VALUE!</v>
      </c>
      <c r="E376" t="e" vm="2">
        <f>[1]!genNormal($E$9,$E$10)</f>
        <v>#VALUE!</v>
      </c>
      <c r="F376" t="e" vm="1">
        <f t="shared" si="56"/>
        <v>#VALUE!</v>
      </c>
      <c r="G376" t="e" vm="2">
        <f>[1]!GenLognormal($G$9,$G$10)</f>
        <v>#VALUE!</v>
      </c>
      <c r="H376" t="e" vm="2">
        <f>[1]!genBinomial(1,0.593)</f>
        <v>#VALUE!</v>
      </c>
      <c r="I376" s="13" t="e" vm="1">
        <f t="shared" si="66"/>
        <v>#VALUE!</v>
      </c>
      <c r="J376" t="e" vm="2">
        <f>[1]!genUniform($J$9,$J$10)</f>
        <v>#VALUE!</v>
      </c>
      <c r="K376" t="e" vm="1">
        <f t="shared" si="57"/>
        <v>#VALUE!</v>
      </c>
      <c r="L376" s="47" t="e" vm="1">
        <f t="shared" si="58"/>
        <v>#VALUE!</v>
      </c>
      <c r="M376" t="e" vm="1">
        <f t="shared" si="59"/>
        <v>#VALUE!</v>
      </c>
      <c r="N376" t="e" vm="2">
        <f>[1]!genUniform($N$9,$N$10)</f>
        <v>#VALUE!</v>
      </c>
      <c r="O376" t="e" vm="1">
        <f t="shared" si="60"/>
        <v>#VALUE!</v>
      </c>
      <c r="P376" s="47" t="e" vm="1">
        <f t="shared" si="61"/>
        <v>#VALUE!</v>
      </c>
      <c r="Q376" t="e" vm="1">
        <f t="shared" si="62"/>
        <v>#VALUE!</v>
      </c>
      <c r="R376" t="e" vm="2">
        <f>[1]!genUniform($R$9,$R$10)</f>
        <v>#VALUE!</v>
      </c>
      <c r="S376" t="e" vm="1">
        <f t="shared" si="63"/>
        <v>#VALUE!</v>
      </c>
      <c r="T376" s="47" t="e" vm="1">
        <f t="shared" si="64"/>
        <v>#VALUE!</v>
      </c>
      <c r="U376" t="e" vm="1">
        <f t="shared" si="65"/>
        <v>#VALUE!</v>
      </c>
    </row>
    <row r="377" spans="1:21">
      <c r="A377">
        <v>367</v>
      </c>
      <c r="C377" t="e" vm="2">
        <f>[1]!GenLognormal($C$9,$C$10)</f>
        <v>#VALUE!</v>
      </c>
      <c r="D377" t="e" vm="2">
        <f>[1]!GenLognormal($D$9,$D$10)</f>
        <v>#VALUE!</v>
      </c>
      <c r="E377" t="e" vm="2">
        <f>[1]!genNormal($E$9,$E$10)</f>
        <v>#VALUE!</v>
      </c>
      <c r="F377" t="e" vm="1">
        <f t="shared" si="56"/>
        <v>#VALUE!</v>
      </c>
      <c r="G377" t="e" vm="2">
        <f>[1]!GenLognormal($G$9,$G$10)</f>
        <v>#VALUE!</v>
      </c>
      <c r="H377" t="e" vm="2">
        <f>[1]!genBinomial(1,0.593)</f>
        <v>#VALUE!</v>
      </c>
      <c r="I377" s="13" t="e" vm="1">
        <f t="shared" si="66"/>
        <v>#VALUE!</v>
      </c>
      <c r="J377" t="e" vm="2">
        <f>[1]!genUniform($J$9,$J$10)</f>
        <v>#VALUE!</v>
      </c>
      <c r="K377" t="e" vm="1">
        <f t="shared" si="57"/>
        <v>#VALUE!</v>
      </c>
      <c r="L377" s="47" t="e" vm="1">
        <f t="shared" si="58"/>
        <v>#VALUE!</v>
      </c>
      <c r="M377" t="e" vm="1">
        <f t="shared" si="59"/>
        <v>#VALUE!</v>
      </c>
      <c r="N377" t="e" vm="2">
        <f>[1]!genUniform($N$9,$N$10)</f>
        <v>#VALUE!</v>
      </c>
      <c r="O377" t="e" vm="1">
        <f t="shared" si="60"/>
        <v>#VALUE!</v>
      </c>
      <c r="P377" s="47" t="e" vm="1">
        <f t="shared" si="61"/>
        <v>#VALUE!</v>
      </c>
      <c r="Q377" t="e" vm="1">
        <f t="shared" si="62"/>
        <v>#VALUE!</v>
      </c>
      <c r="R377" t="e" vm="2">
        <f>[1]!genUniform($R$9,$R$10)</f>
        <v>#VALUE!</v>
      </c>
      <c r="S377" t="e" vm="1">
        <f t="shared" si="63"/>
        <v>#VALUE!</v>
      </c>
      <c r="T377" s="47" t="e" vm="1">
        <f t="shared" si="64"/>
        <v>#VALUE!</v>
      </c>
      <c r="U377" t="e" vm="1">
        <f t="shared" si="65"/>
        <v>#VALUE!</v>
      </c>
    </row>
    <row r="378" spans="1:21">
      <c r="A378">
        <v>368</v>
      </c>
      <c r="C378" t="e" vm="2">
        <f>[1]!GenLognormal($C$9,$C$10)</f>
        <v>#VALUE!</v>
      </c>
      <c r="D378" t="e" vm="2">
        <f>[1]!GenLognormal($D$9,$D$10)</f>
        <v>#VALUE!</v>
      </c>
      <c r="E378" t="e" vm="2">
        <f>[1]!genNormal($E$9,$E$10)</f>
        <v>#VALUE!</v>
      </c>
      <c r="F378" t="e" vm="1">
        <f t="shared" si="56"/>
        <v>#VALUE!</v>
      </c>
      <c r="G378" t="e" vm="2">
        <f>[1]!GenLognormal($G$9,$G$10)</f>
        <v>#VALUE!</v>
      </c>
      <c r="H378" t="e" vm="2">
        <f>[1]!genBinomial(1,0.593)</f>
        <v>#VALUE!</v>
      </c>
      <c r="I378" s="13" t="e" vm="1">
        <f t="shared" si="66"/>
        <v>#VALUE!</v>
      </c>
      <c r="J378" t="e" vm="2">
        <f>[1]!genUniform($J$9,$J$10)</f>
        <v>#VALUE!</v>
      </c>
      <c r="K378" t="e" vm="1">
        <f t="shared" si="57"/>
        <v>#VALUE!</v>
      </c>
      <c r="L378" s="47" t="e" vm="1">
        <f t="shared" si="58"/>
        <v>#VALUE!</v>
      </c>
      <c r="M378" t="e" vm="1">
        <f t="shared" si="59"/>
        <v>#VALUE!</v>
      </c>
      <c r="N378" t="e" vm="2">
        <f>[1]!genUniform($N$9,$N$10)</f>
        <v>#VALUE!</v>
      </c>
      <c r="O378" t="e" vm="1">
        <f t="shared" si="60"/>
        <v>#VALUE!</v>
      </c>
      <c r="P378" s="47" t="e" vm="1">
        <f t="shared" si="61"/>
        <v>#VALUE!</v>
      </c>
      <c r="Q378" t="e" vm="1">
        <f t="shared" si="62"/>
        <v>#VALUE!</v>
      </c>
      <c r="R378" t="e" vm="2">
        <f>[1]!genUniform($R$9,$R$10)</f>
        <v>#VALUE!</v>
      </c>
      <c r="S378" t="e" vm="1">
        <f t="shared" si="63"/>
        <v>#VALUE!</v>
      </c>
      <c r="T378" s="47" t="e" vm="1">
        <f t="shared" si="64"/>
        <v>#VALUE!</v>
      </c>
      <c r="U378" t="e" vm="1">
        <f t="shared" si="65"/>
        <v>#VALUE!</v>
      </c>
    </row>
    <row r="379" spans="1:21">
      <c r="A379">
        <v>369</v>
      </c>
      <c r="C379" t="e" vm="2">
        <f>[1]!GenLognormal($C$9,$C$10)</f>
        <v>#VALUE!</v>
      </c>
      <c r="D379" t="e" vm="2">
        <f>[1]!GenLognormal($D$9,$D$10)</f>
        <v>#VALUE!</v>
      </c>
      <c r="E379" t="e" vm="2">
        <f>[1]!genNormal($E$9,$E$10)</f>
        <v>#VALUE!</v>
      </c>
      <c r="F379" t="e" vm="1">
        <f t="shared" si="56"/>
        <v>#VALUE!</v>
      </c>
      <c r="G379" t="e" vm="2">
        <f>[1]!GenLognormal($G$9,$G$10)</f>
        <v>#VALUE!</v>
      </c>
      <c r="H379" t="e" vm="2">
        <f>[1]!genBinomial(1,0.593)</f>
        <v>#VALUE!</v>
      </c>
      <c r="I379" s="13" t="e" vm="1">
        <f t="shared" si="66"/>
        <v>#VALUE!</v>
      </c>
      <c r="J379" t="e" vm="2">
        <f>[1]!genUniform($J$9,$J$10)</f>
        <v>#VALUE!</v>
      </c>
      <c r="K379" t="e" vm="1">
        <f t="shared" si="57"/>
        <v>#VALUE!</v>
      </c>
      <c r="L379" s="47" t="e" vm="1">
        <f t="shared" si="58"/>
        <v>#VALUE!</v>
      </c>
      <c r="M379" t="e" vm="1">
        <f t="shared" si="59"/>
        <v>#VALUE!</v>
      </c>
      <c r="N379" t="e" vm="2">
        <f>[1]!genUniform($N$9,$N$10)</f>
        <v>#VALUE!</v>
      </c>
      <c r="O379" t="e" vm="1">
        <f t="shared" si="60"/>
        <v>#VALUE!</v>
      </c>
      <c r="P379" s="47" t="e" vm="1">
        <f t="shared" si="61"/>
        <v>#VALUE!</v>
      </c>
      <c r="Q379" t="e" vm="1">
        <f t="shared" si="62"/>
        <v>#VALUE!</v>
      </c>
      <c r="R379" t="e" vm="2">
        <f>[1]!genUniform($R$9,$R$10)</f>
        <v>#VALUE!</v>
      </c>
      <c r="S379" t="e" vm="1">
        <f t="shared" si="63"/>
        <v>#VALUE!</v>
      </c>
      <c r="T379" s="47" t="e" vm="1">
        <f t="shared" si="64"/>
        <v>#VALUE!</v>
      </c>
      <c r="U379" t="e" vm="1">
        <f t="shared" si="65"/>
        <v>#VALUE!</v>
      </c>
    </row>
    <row r="380" spans="1:21">
      <c r="A380">
        <v>370</v>
      </c>
      <c r="C380" t="e" vm="2">
        <f>[1]!GenLognormal($C$9,$C$10)</f>
        <v>#VALUE!</v>
      </c>
      <c r="D380" t="e" vm="2">
        <f>[1]!GenLognormal($D$9,$D$10)</f>
        <v>#VALUE!</v>
      </c>
      <c r="E380" t="e" vm="2">
        <f>[1]!genNormal($E$9,$E$10)</f>
        <v>#VALUE!</v>
      </c>
      <c r="F380" t="e" vm="1">
        <f t="shared" si="56"/>
        <v>#VALUE!</v>
      </c>
      <c r="G380" t="e" vm="2">
        <f>[1]!GenLognormal($G$9,$G$10)</f>
        <v>#VALUE!</v>
      </c>
      <c r="H380" t="e" vm="2">
        <f>[1]!genBinomial(1,0.593)</f>
        <v>#VALUE!</v>
      </c>
      <c r="I380" s="13" t="e" vm="1">
        <f t="shared" si="66"/>
        <v>#VALUE!</v>
      </c>
      <c r="J380" t="e" vm="2">
        <f>[1]!genUniform($J$9,$J$10)</f>
        <v>#VALUE!</v>
      </c>
      <c r="K380" t="e" vm="1">
        <f t="shared" si="57"/>
        <v>#VALUE!</v>
      </c>
      <c r="L380" s="47" t="e" vm="1">
        <f t="shared" si="58"/>
        <v>#VALUE!</v>
      </c>
      <c r="M380" t="e" vm="1">
        <f t="shared" si="59"/>
        <v>#VALUE!</v>
      </c>
      <c r="N380" t="e" vm="2">
        <f>[1]!genUniform($N$9,$N$10)</f>
        <v>#VALUE!</v>
      </c>
      <c r="O380" t="e" vm="1">
        <f t="shared" si="60"/>
        <v>#VALUE!</v>
      </c>
      <c r="P380" s="47" t="e" vm="1">
        <f t="shared" si="61"/>
        <v>#VALUE!</v>
      </c>
      <c r="Q380" t="e" vm="1">
        <f t="shared" si="62"/>
        <v>#VALUE!</v>
      </c>
      <c r="R380" t="e" vm="2">
        <f>[1]!genUniform($R$9,$R$10)</f>
        <v>#VALUE!</v>
      </c>
      <c r="S380" t="e" vm="1">
        <f t="shared" si="63"/>
        <v>#VALUE!</v>
      </c>
      <c r="T380" s="47" t="e" vm="1">
        <f t="shared" si="64"/>
        <v>#VALUE!</v>
      </c>
      <c r="U380" t="e" vm="1">
        <f t="shared" si="65"/>
        <v>#VALUE!</v>
      </c>
    </row>
    <row r="381" spans="1:21">
      <c r="A381">
        <v>371</v>
      </c>
      <c r="C381" t="e" vm="2">
        <f>[1]!GenLognormal($C$9,$C$10)</f>
        <v>#VALUE!</v>
      </c>
      <c r="D381" t="e" vm="2">
        <f>[1]!GenLognormal($D$9,$D$10)</f>
        <v>#VALUE!</v>
      </c>
      <c r="E381" t="e" vm="2">
        <f>[1]!genNormal($E$9,$E$10)</f>
        <v>#VALUE!</v>
      </c>
      <c r="F381" t="e" vm="1">
        <f t="shared" si="56"/>
        <v>#VALUE!</v>
      </c>
      <c r="G381" t="e" vm="2">
        <f>[1]!GenLognormal($G$9,$G$10)</f>
        <v>#VALUE!</v>
      </c>
      <c r="H381" t="e" vm="2">
        <f>[1]!genBinomial(1,0.593)</f>
        <v>#VALUE!</v>
      </c>
      <c r="I381" s="13" t="e" vm="1">
        <f t="shared" si="66"/>
        <v>#VALUE!</v>
      </c>
      <c r="J381" t="e" vm="2">
        <f>[1]!genUniform($J$9,$J$10)</f>
        <v>#VALUE!</v>
      </c>
      <c r="K381" t="e" vm="1">
        <f t="shared" si="57"/>
        <v>#VALUE!</v>
      </c>
      <c r="L381" s="47" t="e" vm="1">
        <f t="shared" si="58"/>
        <v>#VALUE!</v>
      </c>
      <c r="M381" t="e" vm="1">
        <f t="shared" si="59"/>
        <v>#VALUE!</v>
      </c>
      <c r="N381" t="e" vm="2">
        <f>[1]!genUniform($N$9,$N$10)</f>
        <v>#VALUE!</v>
      </c>
      <c r="O381" t="e" vm="1">
        <f t="shared" si="60"/>
        <v>#VALUE!</v>
      </c>
      <c r="P381" s="47" t="e" vm="1">
        <f t="shared" si="61"/>
        <v>#VALUE!</v>
      </c>
      <c r="Q381" t="e" vm="1">
        <f t="shared" si="62"/>
        <v>#VALUE!</v>
      </c>
      <c r="R381" t="e" vm="2">
        <f>[1]!genUniform($R$9,$R$10)</f>
        <v>#VALUE!</v>
      </c>
      <c r="S381" t="e" vm="1">
        <f t="shared" si="63"/>
        <v>#VALUE!</v>
      </c>
      <c r="T381" s="47" t="e" vm="1">
        <f t="shared" si="64"/>
        <v>#VALUE!</v>
      </c>
      <c r="U381" t="e" vm="1">
        <f t="shared" si="65"/>
        <v>#VALUE!</v>
      </c>
    </row>
    <row r="382" spans="1:21">
      <c r="A382">
        <v>372</v>
      </c>
      <c r="C382" t="e" vm="2">
        <f>[1]!GenLognormal($C$9,$C$10)</f>
        <v>#VALUE!</v>
      </c>
      <c r="D382" t="e" vm="2">
        <f>[1]!GenLognormal($D$9,$D$10)</f>
        <v>#VALUE!</v>
      </c>
      <c r="E382" t="e" vm="2">
        <f>[1]!genNormal($E$9,$E$10)</f>
        <v>#VALUE!</v>
      </c>
      <c r="F382" t="e" vm="1">
        <f t="shared" si="56"/>
        <v>#VALUE!</v>
      </c>
      <c r="G382" t="e" vm="2">
        <f>[1]!GenLognormal($G$9,$G$10)</f>
        <v>#VALUE!</v>
      </c>
      <c r="H382" t="e" vm="2">
        <f>[1]!genBinomial(1,0.593)</f>
        <v>#VALUE!</v>
      </c>
      <c r="I382" s="13" t="e" vm="1">
        <f t="shared" si="66"/>
        <v>#VALUE!</v>
      </c>
      <c r="J382" t="e" vm="2">
        <f>[1]!genUniform($J$9,$J$10)</f>
        <v>#VALUE!</v>
      </c>
      <c r="K382" t="e" vm="1">
        <f t="shared" si="57"/>
        <v>#VALUE!</v>
      </c>
      <c r="L382" s="47" t="e" vm="1">
        <f t="shared" si="58"/>
        <v>#VALUE!</v>
      </c>
      <c r="M382" t="e" vm="1">
        <f t="shared" si="59"/>
        <v>#VALUE!</v>
      </c>
      <c r="N382" t="e" vm="2">
        <f>[1]!genUniform($N$9,$N$10)</f>
        <v>#VALUE!</v>
      </c>
      <c r="O382" t="e" vm="1">
        <f t="shared" si="60"/>
        <v>#VALUE!</v>
      </c>
      <c r="P382" s="47" t="e" vm="1">
        <f t="shared" si="61"/>
        <v>#VALUE!</v>
      </c>
      <c r="Q382" t="e" vm="1">
        <f t="shared" si="62"/>
        <v>#VALUE!</v>
      </c>
      <c r="R382" t="e" vm="2">
        <f>[1]!genUniform($R$9,$R$10)</f>
        <v>#VALUE!</v>
      </c>
      <c r="S382" t="e" vm="1">
        <f t="shared" si="63"/>
        <v>#VALUE!</v>
      </c>
      <c r="T382" s="47" t="e" vm="1">
        <f t="shared" si="64"/>
        <v>#VALUE!</v>
      </c>
      <c r="U382" t="e" vm="1">
        <f t="shared" si="65"/>
        <v>#VALUE!</v>
      </c>
    </row>
    <row r="383" spans="1:21">
      <c r="A383">
        <v>373</v>
      </c>
      <c r="C383" t="e" vm="2">
        <f>[1]!GenLognormal($C$9,$C$10)</f>
        <v>#VALUE!</v>
      </c>
      <c r="D383" t="e" vm="2">
        <f>[1]!GenLognormal($D$9,$D$10)</f>
        <v>#VALUE!</v>
      </c>
      <c r="E383" t="e" vm="2">
        <f>[1]!genNormal($E$9,$E$10)</f>
        <v>#VALUE!</v>
      </c>
      <c r="F383" t="e" vm="1">
        <f t="shared" si="56"/>
        <v>#VALUE!</v>
      </c>
      <c r="G383" t="e" vm="2">
        <f>[1]!GenLognormal($G$9,$G$10)</f>
        <v>#VALUE!</v>
      </c>
      <c r="H383" t="e" vm="2">
        <f>[1]!genBinomial(1,0.593)</f>
        <v>#VALUE!</v>
      </c>
      <c r="I383" s="13" t="e" vm="1">
        <f t="shared" si="66"/>
        <v>#VALUE!</v>
      </c>
      <c r="J383" t="e" vm="2">
        <f>[1]!genUniform($J$9,$J$10)</f>
        <v>#VALUE!</v>
      </c>
      <c r="K383" t="e" vm="1">
        <f t="shared" si="57"/>
        <v>#VALUE!</v>
      </c>
      <c r="L383" s="47" t="e" vm="1">
        <f t="shared" si="58"/>
        <v>#VALUE!</v>
      </c>
      <c r="M383" t="e" vm="1">
        <f t="shared" si="59"/>
        <v>#VALUE!</v>
      </c>
      <c r="N383" t="e" vm="2">
        <f>[1]!genUniform($N$9,$N$10)</f>
        <v>#VALUE!</v>
      </c>
      <c r="O383" t="e" vm="1">
        <f t="shared" si="60"/>
        <v>#VALUE!</v>
      </c>
      <c r="P383" s="47" t="e" vm="1">
        <f t="shared" si="61"/>
        <v>#VALUE!</v>
      </c>
      <c r="Q383" t="e" vm="1">
        <f t="shared" si="62"/>
        <v>#VALUE!</v>
      </c>
      <c r="R383" t="e" vm="2">
        <f>[1]!genUniform($R$9,$R$10)</f>
        <v>#VALUE!</v>
      </c>
      <c r="S383" t="e" vm="1">
        <f t="shared" si="63"/>
        <v>#VALUE!</v>
      </c>
      <c r="T383" s="47" t="e" vm="1">
        <f t="shared" si="64"/>
        <v>#VALUE!</v>
      </c>
      <c r="U383" t="e" vm="1">
        <f t="shared" si="65"/>
        <v>#VALUE!</v>
      </c>
    </row>
    <row r="384" spans="1:21">
      <c r="A384">
        <v>374</v>
      </c>
      <c r="C384" t="e" vm="2">
        <f>[1]!GenLognormal($C$9,$C$10)</f>
        <v>#VALUE!</v>
      </c>
      <c r="D384" t="e" vm="2">
        <f>[1]!GenLognormal($D$9,$D$10)</f>
        <v>#VALUE!</v>
      </c>
      <c r="E384" t="e" vm="2">
        <f>[1]!genNormal($E$9,$E$10)</f>
        <v>#VALUE!</v>
      </c>
      <c r="F384" t="e" vm="1">
        <f t="shared" si="56"/>
        <v>#VALUE!</v>
      </c>
      <c r="G384" t="e" vm="2">
        <f>[1]!GenLognormal($G$9,$G$10)</f>
        <v>#VALUE!</v>
      </c>
      <c r="H384" t="e" vm="2">
        <f>[1]!genBinomial(1,0.593)</f>
        <v>#VALUE!</v>
      </c>
      <c r="I384" s="13" t="e" vm="1">
        <f t="shared" si="66"/>
        <v>#VALUE!</v>
      </c>
      <c r="J384" t="e" vm="2">
        <f>[1]!genUniform($J$9,$J$10)</f>
        <v>#VALUE!</v>
      </c>
      <c r="K384" t="e" vm="1">
        <f t="shared" si="57"/>
        <v>#VALUE!</v>
      </c>
      <c r="L384" s="47" t="e" vm="1">
        <f t="shared" si="58"/>
        <v>#VALUE!</v>
      </c>
      <c r="M384" t="e" vm="1">
        <f t="shared" si="59"/>
        <v>#VALUE!</v>
      </c>
      <c r="N384" t="e" vm="2">
        <f>[1]!genUniform($N$9,$N$10)</f>
        <v>#VALUE!</v>
      </c>
      <c r="O384" t="e" vm="1">
        <f t="shared" si="60"/>
        <v>#VALUE!</v>
      </c>
      <c r="P384" s="47" t="e" vm="1">
        <f t="shared" si="61"/>
        <v>#VALUE!</v>
      </c>
      <c r="Q384" t="e" vm="1">
        <f t="shared" si="62"/>
        <v>#VALUE!</v>
      </c>
      <c r="R384" t="e" vm="2">
        <f>[1]!genUniform($R$9,$R$10)</f>
        <v>#VALUE!</v>
      </c>
      <c r="S384" t="e" vm="1">
        <f t="shared" si="63"/>
        <v>#VALUE!</v>
      </c>
      <c r="T384" s="47" t="e" vm="1">
        <f t="shared" si="64"/>
        <v>#VALUE!</v>
      </c>
      <c r="U384" t="e" vm="1">
        <f t="shared" si="65"/>
        <v>#VALUE!</v>
      </c>
    </row>
    <row r="385" spans="1:21">
      <c r="A385">
        <v>375</v>
      </c>
      <c r="C385" t="e" vm="2">
        <f>[1]!GenLognormal($C$9,$C$10)</f>
        <v>#VALUE!</v>
      </c>
      <c r="D385" t="e" vm="2">
        <f>[1]!GenLognormal($D$9,$D$10)</f>
        <v>#VALUE!</v>
      </c>
      <c r="E385" t="e" vm="2">
        <f>[1]!genNormal($E$9,$E$10)</f>
        <v>#VALUE!</v>
      </c>
      <c r="F385" t="e" vm="1">
        <f t="shared" si="56"/>
        <v>#VALUE!</v>
      </c>
      <c r="G385" t="e" vm="2">
        <f>[1]!GenLognormal($G$9,$G$10)</f>
        <v>#VALUE!</v>
      </c>
      <c r="H385" t="e" vm="2">
        <f>[1]!genBinomial(1,0.593)</f>
        <v>#VALUE!</v>
      </c>
      <c r="I385" s="13" t="e" vm="1">
        <f t="shared" si="66"/>
        <v>#VALUE!</v>
      </c>
      <c r="J385" t="e" vm="2">
        <f>[1]!genUniform($J$9,$J$10)</f>
        <v>#VALUE!</v>
      </c>
      <c r="K385" t="e" vm="1">
        <f t="shared" si="57"/>
        <v>#VALUE!</v>
      </c>
      <c r="L385" s="47" t="e" vm="1">
        <f t="shared" si="58"/>
        <v>#VALUE!</v>
      </c>
      <c r="M385" t="e" vm="1">
        <f t="shared" si="59"/>
        <v>#VALUE!</v>
      </c>
      <c r="N385" t="e" vm="2">
        <f>[1]!genUniform($N$9,$N$10)</f>
        <v>#VALUE!</v>
      </c>
      <c r="O385" t="e" vm="1">
        <f t="shared" si="60"/>
        <v>#VALUE!</v>
      </c>
      <c r="P385" s="47" t="e" vm="1">
        <f t="shared" si="61"/>
        <v>#VALUE!</v>
      </c>
      <c r="Q385" t="e" vm="1">
        <f t="shared" si="62"/>
        <v>#VALUE!</v>
      </c>
      <c r="R385" t="e" vm="2">
        <f>[1]!genUniform($R$9,$R$10)</f>
        <v>#VALUE!</v>
      </c>
      <c r="S385" t="e" vm="1">
        <f t="shared" si="63"/>
        <v>#VALUE!</v>
      </c>
      <c r="T385" s="47" t="e" vm="1">
        <f t="shared" si="64"/>
        <v>#VALUE!</v>
      </c>
      <c r="U385" t="e" vm="1">
        <f t="shared" si="65"/>
        <v>#VALUE!</v>
      </c>
    </row>
    <row r="386" spans="1:21">
      <c r="A386">
        <v>376</v>
      </c>
      <c r="C386" t="e" vm="2">
        <f>[1]!GenLognormal($C$9,$C$10)</f>
        <v>#VALUE!</v>
      </c>
      <c r="D386" t="e" vm="2">
        <f>[1]!GenLognormal($D$9,$D$10)</f>
        <v>#VALUE!</v>
      </c>
      <c r="E386" t="e" vm="2">
        <f>[1]!genNormal($E$9,$E$10)</f>
        <v>#VALUE!</v>
      </c>
      <c r="F386" t="e" vm="1">
        <f t="shared" si="56"/>
        <v>#VALUE!</v>
      </c>
      <c r="G386" t="e" vm="2">
        <f>[1]!GenLognormal($G$9,$G$10)</f>
        <v>#VALUE!</v>
      </c>
      <c r="H386" t="e" vm="2">
        <f>[1]!genBinomial(1,0.593)</f>
        <v>#VALUE!</v>
      </c>
      <c r="I386" s="13" t="e" vm="1">
        <f t="shared" si="66"/>
        <v>#VALUE!</v>
      </c>
      <c r="J386" t="e" vm="2">
        <f>[1]!genUniform($J$9,$J$10)</f>
        <v>#VALUE!</v>
      </c>
      <c r="K386" t="e" vm="1">
        <f t="shared" si="57"/>
        <v>#VALUE!</v>
      </c>
      <c r="L386" s="47" t="e" vm="1">
        <f t="shared" si="58"/>
        <v>#VALUE!</v>
      </c>
      <c r="M386" t="e" vm="1">
        <f t="shared" si="59"/>
        <v>#VALUE!</v>
      </c>
      <c r="N386" t="e" vm="2">
        <f>[1]!genUniform($N$9,$N$10)</f>
        <v>#VALUE!</v>
      </c>
      <c r="O386" t="e" vm="1">
        <f t="shared" si="60"/>
        <v>#VALUE!</v>
      </c>
      <c r="P386" s="47" t="e" vm="1">
        <f t="shared" si="61"/>
        <v>#VALUE!</v>
      </c>
      <c r="Q386" t="e" vm="1">
        <f t="shared" si="62"/>
        <v>#VALUE!</v>
      </c>
      <c r="R386" t="e" vm="2">
        <f>[1]!genUniform($R$9,$R$10)</f>
        <v>#VALUE!</v>
      </c>
      <c r="S386" t="e" vm="1">
        <f t="shared" si="63"/>
        <v>#VALUE!</v>
      </c>
      <c r="T386" s="47" t="e" vm="1">
        <f t="shared" si="64"/>
        <v>#VALUE!</v>
      </c>
      <c r="U386" t="e" vm="1">
        <f t="shared" si="65"/>
        <v>#VALUE!</v>
      </c>
    </row>
    <row r="387" spans="1:21">
      <c r="A387">
        <v>377</v>
      </c>
      <c r="C387" t="e" vm="2">
        <f>[1]!GenLognormal($C$9,$C$10)</f>
        <v>#VALUE!</v>
      </c>
      <c r="D387" t="e" vm="2">
        <f>[1]!GenLognormal($D$9,$D$10)</f>
        <v>#VALUE!</v>
      </c>
      <c r="E387" t="e" vm="2">
        <f>[1]!genNormal($E$9,$E$10)</f>
        <v>#VALUE!</v>
      </c>
      <c r="F387" t="e" vm="1">
        <f t="shared" si="56"/>
        <v>#VALUE!</v>
      </c>
      <c r="G387" t="e" vm="2">
        <f>[1]!GenLognormal($G$9,$G$10)</f>
        <v>#VALUE!</v>
      </c>
      <c r="H387" t="e" vm="2">
        <f>[1]!genBinomial(1,0.593)</f>
        <v>#VALUE!</v>
      </c>
      <c r="I387" s="13" t="e" vm="1">
        <f t="shared" si="66"/>
        <v>#VALUE!</v>
      </c>
      <c r="J387" t="e" vm="2">
        <f>[1]!genUniform($J$9,$J$10)</f>
        <v>#VALUE!</v>
      </c>
      <c r="K387" t="e" vm="1">
        <f t="shared" si="57"/>
        <v>#VALUE!</v>
      </c>
      <c r="L387" s="47" t="e" vm="1">
        <f t="shared" si="58"/>
        <v>#VALUE!</v>
      </c>
      <c r="M387" t="e" vm="1">
        <f t="shared" si="59"/>
        <v>#VALUE!</v>
      </c>
      <c r="N387" t="e" vm="2">
        <f>[1]!genUniform($N$9,$N$10)</f>
        <v>#VALUE!</v>
      </c>
      <c r="O387" t="e" vm="1">
        <f t="shared" si="60"/>
        <v>#VALUE!</v>
      </c>
      <c r="P387" s="47" t="e" vm="1">
        <f t="shared" si="61"/>
        <v>#VALUE!</v>
      </c>
      <c r="Q387" t="e" vm="1">
        <f t="shared" si="62"/>
        <v>#VALUE!</v>
      </c>
      <c r="R387" t="e" vm="2">
        <f>[1]!genUniform($R$9,$R$10)</f>
        <v>#VALUE!</v>
      </c>
      <c r="S387" t="e" vm="1">
        <f t="shared" si="63"/>
        <v>#VALUE!</v>
      </c>
      <c r="T387" s="47" t="e" vm="1">
        <f t="shared" si="64"/>
        <v>#VALUE!</v>
      </c>
      <c r="U387" t="e" vm="1">
        <f t="shared" si="65"/>
        <v>#VALUE!</v>
      </c>
    </row>
    <row r="388" spans="1:21">
      <c r="A388">
        <v>378</v>
      </c>
      <c r="C388" t="e" vm="2">
        <f>[1]!GenLognormal($C$9,$C$10)</f>
        <v>#VALUE!</v>
      </c>
      <c r="D388" t="e" vm="2">
        <f>[1]!GenLognormal($D$9,$D$10)</f>
        <v>#VALUE!</v>
      </c>
      <c r="E388" t="e" vm="2">
        <f>[1]!genNormal($E$9,$E$10)</f>
        <v>#VALUE!</v>
      </c>
      <c r="F388" t="e" vm="1">
        <f t="shared" si="56"/>
        <v>#VALUE!</v>
      </c>
      <c r="G388" t="e" vm="2">
        <f>[1]!GenLognormal($G$9,$G$10)</f>
        <v>#VALUE!</v>
      </c>
      <c r="H388" t="e" vm="2">
        <f>[1]!genBinomial(1,0.593)</f>
        <v>#VALUE!</v>
      </c>
      <c r="I388" s="13" t="e" vm="1">
        <f t="shared" si="66"/>
        <v>#VALUE!</v>
      </c>
      <c r="J388" t="e" vm="2">
        <f>[1]!genUniform($J$9,$J$10)</f>
        <v>#VALUE!</v>
      </c>
      <c r="K388" t="e" vm="1">
        <f t="shared" si="57"/>
        <v>#VALUE!</v>
      </c>
      <c r="L388" s="47" t="e" vm="1">
        <f t="shared" si="58"/>
        <v>#VALUE!</v>
      </c>
      <c r="M388" t="e" vm="1">
        <f t="shared" si="59"/>
        <v>#VALUE!</v>
      </c>
      <c r="N388" t="e" vm="2">
        <f>[1]!genUniform($N$9,$N$10)</f>
        <v>#VALUE!</v>
      </c>
      <c r="O388" t="e" vm="1">
        <f t="shared" si="60"/>
        <v>#VALUE!</v>
      </c>
      <c r="P388" s="47" t="e" vm="1">
        <f t="shared" si="61"/>
        <v>#VALUE!</v>
      </c>
      <c r="Q388" t="e" vm="1">
        <f t="shared" si="62"/>
        <v>#VALUE!</v>
      </c>
      <c r="R388" t="e" vm="2">
        <f>[1]!genUniform($R$9,$R$10)</f>
        <v>#VALUE!</v>
      </c>
      <c r="S388" t="e" vm="1">
        <f t="shared" si="63"/>
        <v>#VALUE!</v>
      </c>
      <c r="T388" s="47" t="e" vm="1">
        <f t="shared" si="64"/>
        <v>#VALUE!</v>
      </c>
      <c r="U388" t="e" vm="1">
        <f t="shared" si="65"/>
        <v>#VALUE!</v>
      </c>
    </row>
    <row r="389" spans="1:21">
      <c r="A389">
        <v>379</v>
      </c>
      <c r="C389" t="e" vm="2">
        <f>[1]!GenLognormal($C$9,$C$10)</f>
        <v>#VALUE!</v>
      </c>
      <c r="D389" t="e" vm="2">
        <f>[1]!GenLognormal($D$9,$D$10)</f>
        <v>#VALUE!</v>
      </c>
      <c r="E389" t="e" vm="2">
        <f>[1]!genNormal($E$9,$E$10)</f>
        <v>#VALUE!</v>
      </c>
      <c r="F389" t="e" vm="1">
        <f t="shared" si="56"/>
        <v>#VALUE!</v>
      </c>
      <c r="G389" t="e" vm="2">
        <f>[1]!GenLognormal($G$9,$G$10)</f>
        <v>#VALUE!</v>
      </c>
      <c r="H389" t="e" vm="2">
        <f>[1]!genBinomial(1,0.593)</f>
        <v>#VALUE!</v>
      </c>
      <c r="I389" s="13" t="e" vm="1">
        <f t="shared" si="66"/>
        <v>#VALUE!</v>
      </c>
      <c r="J389" t="e" vm="2">
        <f>[1]!genUniform($J$9,$J$10)</f>
        <v>#VALUE!</v>
      </c>
      <c r="K389" t="e" vm="1">
        <f t="shared" si="57"/>
        <v>#VALUE!</v>
      </c>
      <c r="L389" s="47" t="e" vm="1">
        <f t="shared" si="58"/>
        <v>#VALUE!</v>
      </c>
      <c r="M389" t="e" vm="1">
        <f t="shared" si="59"/>
        <v>#VALUE!</v>
      </c>
      <c r="N389" t="e" vm="2">
        <f>[1]!genUniform($N$9,$N$10)</f>
        <v>#VALUE!</v>
      </c>
      <c r="O389" t="e" vm="1">
        <f t="shared" si="60"/>
        <v>#VALUE!</v>
      </c>
      <c r="P389" s="47" t="e" vm="1">
        <f t="shared" si="61"/>
        <v>#VALUE!</v>
      </c>
      <c r="Q389" t="e" vm="1">
        <f t="shared" si="62"/>
        <v>#VALUE!</v>
      </c>
      <c r="R389" t="e" vm="2">
        <f>[1]!genUniform($R$9,$R$10)</f>
        <v>#VALUE!</v>
      </c>
      <c r="S389" t="e" vm="1">
        <f t="shared" si="63"/>
        <v>#VALUE!</v>
      </c>
      <c r="T389" s="47" t="e" vm="1">
        <f t="shared" si="64"/>
        <v>#VALUE!</v>
      </c>
      <c r="U389" t="e" vm="1">
        <f t="shared" si="65"/>
        <v>#VALUE!</v>
      </c>
    </row>
    <row r="390" spans="1:21">
      <c r="A390">
        <v>380</v>
      </c>
      <c r="C390" t="e" vm="2">
        <f>[1]!GenLognormal($C$9,$C$10)</f>
        <v>#VALUE!</v>
      </c>
      <c r="D390" t="e" vm="2">
        <f>[1]!GenLognormal($D$9,$D$10)</f>
        <v>#VALUE!</v>
      </c>
      <c r="E390" t="e" vm="2">
        <f>[1]!genNormal($E$9,$E$10)</f>
        <v>#VALUE!</v>
      </c>
      <c r="F390" t="e" vm="1">
        <f t="shared" si="56"/>
        <v>#VALUE!</v>
      </c>
      <c r="G390" t="e" vm="2">
        <f>[1]!GenLognormal($G$9,$G$10)</f>
        <v>#VALUE!</v>
      </c>
      <c r="H390" t="e" vm="2">
        <f>[1]!genBinomial(1,0.593)</f>
        <v>#VALUE!</v>
      </c>
      <c r="I390" s="13" t="e" vm="1">
        <f t="shared" si="66"/>
        <v>#VALUE!</v>
      </c>
      <c r="J390" t="e" vm="2">
        <f>[1]!genUniform($J$9,$J$10)</f>
        <v>#VALUE!</v>
      </c>
      <c r="K390" t="e" vm="1">
        <f t="shared" si="57"/>
        <v>#VALUE!</v>
      </c>
      <c r="L390" s="47" t="e" vm="1">
        <f t="shared" si="58"/>
        <v>#VALUE!</v>
      </c>
      <c r="M390" t="e" vm="1">
        <f t="shared" si="59"/>
        <v>#VALUE!</v>
      </c>
      <c r="N390" t="e" vm="2">
        <f>[1]!genUniform($N$9,$N$10)</f>
        <v>#VALUE!</v>
      </c>
      <c r="O390" t="e" vm="1">
        <f t="shared" si="60"/>
        <v>#VALUE!</v>
      </c>
      <c r="P390" s="47" t="e" vm="1">
        <f t="shared" si="61"/>
        <v>#VALUE!</v>
      </c>
      <c r="Q390" t="e" vm="1">
        <f t="shared" si="62"/>
        <v>#VALUE!</v>
      </c>
      <c r="R390" t="e" vm="2">
        <f>[1]!genUniform($R$9,$R$10)</f>
        <v>#VALUE!</v>
      </c>
      <c r="S390" t="e" vm="1">
        <f t="shared" si="63"/>
        <v>#VALUE!</v>
      </c>
      <c r="T390" s="47" t="e" vm="1">
        <f t="shared" si="64"/>
        <v>#VALUE!</v>
      </c>
      <c r="U390" t="e" vm="1">
        <f t="shared" si="65"/>
        <v>#VALUE!</v>
      </c>
    </row>
    <row r="391" spans="1:21">
      <c r="A391">
        <v>381</v>
      </c>
      <c r="C391" t="e" vm="2">
        <f>[1]!GenLognormal($C$9,$C$10)</f>
        <v>#VALUE!</v>
      </c>
      <c r="D391" t="e" vm="2">
        <f>[1]!GenLognormal($D$9,$D$10)</f>
        <v>#VALUE!</v>
      </c>
      <c r="E391" t="e" vm="2">
        <f>[1]!genNormal($E$9,$E$10)</f>
        <v>#VALUE!</v>
      </c>
      <c r="F391" t="e" vm="1">
        <f t="shared" si="56"/>
        <v>#VALUE!</v>
      </c>
      <c r="G391" t="e" vm="2">
        <f>[1]!GenLognormal($G$9,$G$10)</f>
        <v>#VALUE!</v>
      </c>
      <c r="H391" t="e" vm="2">
        <f>[1]!genBinomial(1,0.593)</f>
        <v>#VALUE!</v>
      </c>
      <c r="I391" s="13" t="e" vm="1">
        <f t="shared" si="66"/>
        <v>#VALUE!</v>
      </c>
      <c r="J391" t="e" vm="2">
        <f>[1]!genUniform($J$9,$J$10)</f>
        <v>#VALUE!</v>
      </c>
      <c r="K391" t="e" vm="1">
        <f t="shared" si="57"/>
        <v>#VALUE!</v>
      </c>
      <c r="L391" s="47" t="e" vm="1">
        <f t="shared" si="58"/>
        <v>#VALUE!</v>
      </c>
      <c r="M391" t="e" vm="1">
        <f t="shared" si="59"/>
        <v>#VALUE!</v>
      </c>
      <c r="N391" t="e" vm="2">
        <f>[1]!genUniform($N$9,$N$10)</f>
        <v>#VALUE!</v>
      </c>
      <c r="O391" t="e" vm="1">
        <f t="shared" si="60"/>
        <v>#VALUE!</v>
      </c>
      <c r="P391" s="47" t="e" vm="1">
        <f t="shared" si="61"/>
        <v>#VALUE!</v>
      </c>
      <c r="Q391" t="e" vm="1">
        <f t="shared" si="62"/>
        <v>#VALUE!</v>
      </c>
      <c r="R391" t="e" vm="2">
        <f>[1]!genUniform($R$9,$R$10)</f>
        <v>#VALUE!</v>
      </c>
      <c r="S391" t="e" vm="1">
        <f t="shared" si="63"/>
        <v>#VALUE!</v>
      </c>
      <c r="T391" s="47" t="e" vm="1">
        <f t="shared" si="64"/>
        <v>#VALUE!</v>
      </c>
      <c r="U391" t="e" vm="1">
        <f t="shared" si="65"/>
        <v>#VALUE!</v>
      </c>
    </row>
    <row r="392" spans="1:21">
      <c r="A392">
        <v>382</v>
      </c>
      <c r="C392" t="e" vm="2">
        <f>[1]!GenLognormal($C$9,$C$10)</f>
        <v>#VALUE!</v>
      </c>
      <c r="D392" t="e" vm="2">
        <f>[1]!GenLognormal($D$9,$D$10)</f>
        <v>#VALUE!</v>
      </c>
      <c r="E392" t="e" vm="2">
        <f>[1]!genNormal($E$9,$E$10)</f>
        <v>#VALUE!</v>
      </c>
      <c r="F392" t="e" vm="1">
        <f t="shared" si="56"/>
        <v>#VALUE!</v>
      </c>
      <c r="G392" t="e" vm="2">
        <f>[1]!GenLognormal($G$9,$G$10)</f>
        <v>#VALUE!</v>
      </c>
      <c r="H392" t="e" vm="2">
        <f>[1]!genBinomial(1,0.593)</f>
        <v>#VALUE!</v>
      </c>
      <c r="I392" s="13" t="e" vm="1">
        <f t="shared" si="66"/>
        <v>#VALUE!</v>
      </c>
      <c r="J392" t="e" vm="2">
        <f>[1]!genUniform($J$9,$J$10)</f>
        <v>#VALUE!</v>
      </c>
      <c r="K392" t="e" vm="1">
        <f t="shared" si="57"/>
        <v>#VALUE!</v>
      </c>
      <c r="L392" s="47" t="e" vm="1">
        <f t="shared" si="58"/>
        <v>#VALUE!</v>
      </c>
      <c r="M392" t="e" vm="1">
        <f t="shared" si="59"/>
        <v>#VALUE!</v>
      </c>
      <c r="N392" t="e" vm="2">
        <f>[1]!genUniform($N$9,$N$10)</f>
        <v>#VALUE!</v>
      </c>
      <c r="O392" t="e" vm="1">
        <f t="shared" si="60"/>
        <v>#VALUE!</v>
      </c>
      <c r="P392" s="47" t="e" vm="1">
        <f t="shared" si="61"/>
        <v>#VALUE!</v>
      </c>
      <c r="Q392" t="e" vm="1">
        <f t="shared" si="62"/>
        <v>#VALUE!</v>
      </c>
      <c r="R392" t="e" vm="2">
        <f>[1]!genUniform($R$9,$R$10)</f>
        <v>#VALUE!</v>
      </c>
      <c r="S392" t="e" vm="1">
        <f t="shared" si="63"/>
        <v>#VALUE!</v>
      </c>
      <c r="T392" s="47" t="e" vm="1">
        <f t="shared" si="64"/>
        <v>#VALUE!</v>
      </c>
      <c r="U392" t="e" vm="1">
        <f t="shared" si="65"/>
        <v>#VALUE!</v>
      </c>
    </row>
    <row r="393" spans="1:21">
      <c r="A393">
        <v>383</v>
      </c>
      <c r="C393" t="e" vm="2">
        <f>[1]!GenLognormal($C$9,$C$10)</f>
        <v>#VALUE!</v>
      </c>
      <c r="D393" t="e" vm="2">
        <f>[1]!GenLognormal($D$9,$D$10)</f>
        <v>#VALUE!</v>
      </c>
      <c r="E393" t="e" vm="2">
        <f>[1]!genNormal($E$9,$E$10)</f>
        <v>#VALUE!</v>
      </c>
      <c r="F393" t="e" vm="1">
        <f t="shared" si="56"/>
        <v>#VALUE!</v>
      </c>
      <c r="G393" t="e" vm="2">
        <f>[1]!GenLognormal($G$9,$G$10)</f>
        <v>#VALUE!</v>
      </c>
      <c r="H393" t="e" vm="2">
        <f>[1]!genBinomial(1,0.593)</f>
        <v>#VALUE!</v>
      </c>
      <c r="I393" s="13" t="e" vm="1">
        <f t="shared" si="66"/>
        <v>#VALUE!</v>
      </c>
      <c r="J393" t="e" vm="2">
        <f>[1]!genUniform($J$9,$J$10)</f>
        <v>#VALUE!</v>
      </c>
      <c r="K393" t="e" vm="1">
        <f t="shared" si="57"/>
        <v>#VALUE!</v>
      </c>
      <c r="L393" s="47" t="e" vm="1">
        <f t="shared" si="58"/>
        <v>#VALUE!</v>
      </c>
      <c r="M393" t="e" vm="1">
        <f t="shared" si="59"/>
        <v>#VALUE!</v>
      </c>
      <c r="N393" t="e" vm="2">
        <f>[1]!genUniform($N$9,$N$10)</f>
        <v>#VALUE!</v>
      </c>
      <c r="O393" t="e" vm="1">
        <f t="shared" si="60"/>
        <v>#VALUE!</v>
      </c>
      <c r="P393" s="47" t="e" vm="1">
        <f t="shared" si="61"/>
        <v>#VALUE!</v>
      </c>
      <c r="Q393" t="e" vm="1">
        <f t="shared" si="62"/>
        <v>#VALUE!</v>
      </c>
      <c r="R393" t="e" vm="2">
        <f>[1]!genUniform($R$9,$R$10)</f>
        <v>#VALUE!</v>
      </c>
      <c r="S393" t="e" vm="1">
        <f t="shared" si="63"/>
        <v>#VALUE!</v>
      </c>
      <c r="T393" s="47" t="e" vm="1">
        <f t="shared" si="64"/>
        <v>#VALUE!</v>
      </c>
      <c r="U393" t="e" vm="1">
        <f t="shared" si="65"/>
        <v>#VALUE!</v>
      </c>
    </row>
    <row r="394" spans="1:21">
      <c r="A394">
        <v>384</v>
      </c>
      <c r="C394" t="e" vm="2">
        <f>[1]!GenLognormal($C$9,$C$10)</f>
        <v>#VALUE!</v>
      </c>
      <c r="D394" t="e" vm="2">
        <f>[1]!GenLognormal($D$9,$D$10)</f>
        <v>#VALUE!</v>
      </c>
      <c r="E394" t="e" vm="2">
        <f>[1]!genNormal($E$9,$E$10)</f>
        <v>#VALUE!</v>
      </c>
      <c r="F394" t="e" vm="1">
        <f t="shared" si="56"/>
        <v>#VALUE!</v>
      </c>
      <c r="G394" t="e" vm="2">
        <f>[1]!GenLognormal($G$9,$G$10)</f>
        <v>#VALUE!</v>
      </c>
      <c r="H394" t="e" vm="2">
        <f>[1]!genBinomial(1,0.593)</f>
        <v>#VALUE!</v>
      </c>
      <c r="I394" s="13" t="e" vm="1">
        <f t="shared" si="66"/>
        <v>#VALUE!</v>
      </c>
      <c r="J394" t="e" vm="2">
        <f>[1]!genUniform($J$9,$J$10)</f>
        <v>#VALUE!</v>
      </c>
      <c r="K394" t="e" vm="1">
        <f t="shared" si="57"/>
        <v>#VALUE!</v>
      </c>
      <c r="L394" s="47" t="e" vm="1">
        <f t="shared" si="58"/>
        <v>#VALUE!</v>
      </c>
      <c r="M394" t="e" vm="1">
        <f t="shared" si="59"/>
        <v>#VALUE!</v>
      </c>
      <c r="N394" t="e" vm="2">
        <f>[1]!genUniform($N$9,$N$10)</f>
        <v>#VALUE!</v>
      </c>
      <c r="O394" t="e" vm="1">
        <f t="shared" si="60"/>
        <v>#VALUE!</v>
      </c>
      <c r="P394" s="47" t="e" vm="1">
        <f t="shared" si="61"/>
        <v>#VALUE!</v>
      </c>
      <c r="Q394" t="e" vm="1">
        <f t="shared" si="62"/>
        <v>#VALUE!</v>
      </c>
      <c r="R394" t="e" vm="2">
        <f>[1]!genUniform($R$9,$R$10)</f>
        <v>#VALUE!</v>
      </c>
      <c r="S394" t="e" vm="1">
        <f t="shared" si="63"/>
        <v>#VALUE!</v>
      </c>
      <c r="T394" s="47" t="e" vm="1">
        <f t="shared" si="64"/>
        <v>#VALUE!</v>
      </c>
      <c r="U394" t="e" vm="1">
        <f t="shared" si="65"/>
        <v>#VALUE!</v>
      </c>
    </row>
    <row r="395" spans="1:21">
      <c r="A395">
        <v>385</v>
      </c>
      <c r="C395" t="e" vm="2">
        <f>[1]!GenLognormal($C$9,$C$10)</f>
        <v>#VALUE!</v>
      </c>
      <c r="D395" t="e" vm="2">
        <f>[1]!GenLognormal($D$9,$D$10)</f>
        <v>#VALUE!</v>
      </c>
      <c r="E395" t="e" vm="2">
        <f>[1]!genNormal($E$9,$E$10)</f>
        <v>#VALUE!</v>
      </c>
      <c r="F395" t="e" vm="1">
        <f t="shared" si="56"/>
        <v>#VALUE!</v>
      </c>
      <c r="G395" t="e" vm="2">
        <f>[1]!GenLognormal($G$9,$G$10)</f>
        <v>#VALUE!</v>
      </c>
      <c r="H395" t="e" vm="2">
        <f>[1]!genBinomial(1,0.593)</f>
        <v>#VALUE!</v>
      </c>
      <c r="I395" s="13" t="e" vm="1">
        <f t="shared" si="66"/>
        <v>#VALUE!</v>
      </c>
      <c r="J395" t="e" vm="2">
        <f>[1]!genUniform($J$9,$J$10)</f>
        <v>#VALUE!</v>
      </c>
      <c r="K395" t="e" vm="1">
        <f t="shared" si="57"/>
        <v>#VALUE!</v>
      </c>
      <c r="L395" s="47" t="e" vm="1">
        <f t="shared" si="58"/>
        <v>#VALUE!</v>
      </c>
      <c r="M395" t="e" vm="1">
        <f t="shared" si="59"/>
        <v>#VALUE!</v>
      </c>
      <c r="N395" t="e" vm="2">
        <f>[1]!genUniform($N$9,$N$10)</f>
        <v>#VALUE!</v>
      </c>
      <c r="O395" t="e" vm="1">
        <f t="shared" si="60"/>
        <v>#VALUE!</v>
      </c>
      <c r="P395" s="47" t="e" vm="1">
        <f t="shared" si="61"/>
        <v>#VALUE!</v>
      </c>
      <c r="Q395" t="e" vm="1">
        <f t="shared" si="62"/>
        <v>#VALUE!</v>
      </c>
      <c r="R395" t="e" vm="2">
        <f>[1]!genUniform($R$9,$R$10)</f>
        <v>#VALUE!</v>
      </c>
      <c r="S395" t="e" vm="1">
        <f t="shared" si="63"/>
        <v>#VALUE!</v>
      </c>
      <c r="T395" s="47" t="e" vm="1">
        <f t="shared" si="64"/>
        <v>#VALUE!</v>
      </c>
      <c r="U395" t="e" vm="1">
        <f t="shared" si="65"/>
        <v>#VALUE!</v>
      </c>
    </row>
    <row r="396" spans="1:21">
      <c r="A396">
        <v>386</v>
      </c>
      <c r="C396" t="e" vm="2">
        <f>[1]!GenLognormal($C$9,$C$10)</f>
        <v>#VALUE!</v>
      </c>
      <c r="D396" t="e" vm="2">
        <f>[1]!GenLognormal($D$9,$D$10)</f>
        <v>#VALUE!</v>
      </c>
      <c r="E396" t="e" vm="2">
        <f>[1]!genNormal($E$9,$E$10)</f>
        <v>#VALUE!</v>
      </c>
      <c r="F396" t="e" vm="1">
        <f t="shared" ref="F396:F459" si="67">IF(E396&gt;45,E396,45)</f>
        <v>#VALUE!</v>
      </c>
      <c r="G396" t="e" vm="2">
        <f>[1]!GenLognormal($G$9,$G$10)</f>
        <v>#VALUE!</v>
      </c>
      <c r="H396" t="e" vm="2">
        <f>[1]!genBinomial(1,0.593)</f>
        <v>#VALUE!</v>
      </c>
      <c r="I396" s="13" t="e" vm="1">
        <f t="shared" si="66"/>
        <v>#VALUE!</v>
      </c>
      <c r="J396" t="e" vm="2">
        <f>[1]!genUniform($J$9,$J$10)</f>
        <v>#VALUE!</v>
      </c>
      <c r="K396" t="e" vm="1">
        <f t="shared" ref="K396:K459" si="68">_xlfn.LOGNORM.INV($J396,$K$9,$K$10)</f>
        <v>#VALUE!</v>
      </c>
      <c r="L396" s="47" t="e" vm="1">
        <f t="shared" ref="L396:L459" si="69">K396*$I396/24/60</f>
        <v>#VALUE!</v>
      </c>
      <c r="M396" t="e" vm="1">
        <f t="shared" ref="M396:M459" si="70">L396*24*60/$D396</f>
        <v>#VALUE!</v>
      </c>
      <c r="N396" t="e" vm="2">
        <f>[1]!genUniform($N$9,$N$10)</f>
        <v>#VALUE!</v>
      </c>
      <c r="O396" t="e" vm="1">
        <f t="shared" ref="O396:O459" si="71">_xlfn.LOGNORM.INV($N396,$O$9,$O$10)</f>
        <v>#VALUE!</v>
      </c>
      <c r="P396" s="47" t="e" vm="1">
        <f t="shared" ref="P396:P459" si="72">O396*$I396/24/60</f>
        <v>#VALUE!</v>
      </c>
      <c r="Q396" t="e" vm="1">
        <f t="shared" ref="Q396:Q459" si="73">P396*24*60/$D396</f>
        <v>#VALUE!</v>
      </c>
      <c r="R396" t="e" vm="2">
        <f>[1]!genUniform($R$9,$R$10)</f>
        <v>#VALUE!</v>
      </c>
      <c r="S396" t="e" vm="1">
        <f t="shared" ref="S396:S459" si="74">_xlfn.LOGNORM.INV($R396,$S$9,$S$10)</f>
        <v>#VALUE!</v>
      </c>
      <c r="T396" s="47" t="e" vm="1">
        <f t="shared" ref="T396:T459" si="75">S396*$I396/24/60</f>
        <v>#VALUE!</v>
      </c>
      <c r="U396" t="e" vm="1">
        <f t="shared" ref="U396:U459" si="76">T396*24*60/$D396</f>
        <v>#VALUE!</v>
      </c>
    </row>
    <row r="397" spans="1:21">
      <c r="A397">
        <v>387</v>
      </c>
      <c r="C397" t="e" vm="2">
        <f>[1]!GenLognormal($C$9,$C$10)</f>
        <v>#VALUE!</v>
      </c>
      <c r="D397" t="e" vm="2">
        <f>[1]!GenLognormal($D$9,$D$10)</f>
        <v>#VALUE!</v>
      </c>
      <c r="E397" t="e" vm="2">
        <f>[1]!genNormal($E$9,$E$10)</f>
        <v>#VALUE!</v>
      </c>
      <c r="F397" t="e" vm="1">
        <f t="shared" si="67"/>
        <v>#VALUE!</v>
      </c>
      <c r="G397" t="e" vm="2">
        <f>[1]!GenLognormal($G$9,$G$10)</f>
        <v>#VALUE!</v>
      </c>
      <c r="H397" t="e" vm="2">
        <f>[1]!genBinomial(1,0.593)</f>
        <v>#VALUE!</v>
      </c>
      <c r="I397" s="13" t="e" vm="1">
        <f t="shared" si="66"/>
        <v>#VALUE!</v>
      </c>
      <c r="J397" t="e" vm="2">
        <f>[1]!genUniform($J$9,$J$10)</f>
        <v>#VALUE!</v>
      </c>
      <c r="K397" t="e" vm="1">
        <f t="shared" si="68"/>
        <v>#VALUE!</v>
      </c>
      <c r="L397" s="47" t="e" vm="1">
        <f t="shared" si="69"/>
        <v>#VALUE!</v>
      </c>
      <c r="M397" t="e" vm="1">
        <f t="shared" si="70"/>
        <v>#VALUE!</v>
      </c>
      <c r="N397" t="e" vm="2">
        <f>[1]!genUniform($N$9,$N$10)</f>
        <v>#VALUE!</v>
      </c>
      <c r="O397" t="e" vm="1">
        <f t="shared" si="71"/>
        <v>#VALUE!</v>
      </c>
      <c r="P397" s="47" t="e" vm="1">
        <f t="shared" si="72"/>
        <v>#VALUE!</v>
      </c>
      <c r="Q397" t="e" vm="1">
        <f t="shared" si="73"/>
        <v>#VALUE!</v>
      </c>
      <c r="R397" t="e" vm="2">
        <f>[1]!genUniform($R$9,$R$10)</f>
        <v>#VALUE!</v>
      </c>
      <c r="S397" t="e" vm="1">
        <f t="shared" si="74"/>
        <v>#VALUE!</v>
      </c>
      <c r="T397" s="47" t="e" vm="1">
        <f t="shared" si="75"/>
        <v>#VALUE!</v>
      </c>
      <c r="U397" t="e" vm="1">
        <f t="shared" si="76"/>
        <v>#VALUE!</v>
      </c>
    </row>
    <row r="398" spans="1:21">
      <c r="A398">
        <v>388</v>
      </c>
      <c r="C398" t="e" vm="2">
        <f>[1]!GenLognormal($C$9,$C$10)</f>
        <v>#VALUE!</v>
      </c>
      <c r="D398" t="e" vm="2">
        <f>[1]!GenLognormal($D$9,$D$10)</f>
        <v>#VALUE!</v>
      </c>
      <c r="E398" t="e" vm="2">
        <f>[1]!genNormal($E$9,$E$10)</f>
        <v>#VALUE!</v>
      </c>
      <c r="F398" t="e" vm="1">
        <f t="shared" si="67"/>
        <v>#VALUE!</v>
      </c>
      <c r="G398" t="e" vm="2">
        <f>[1]!GenLognormal($G$9,$G$10)</f>
        <v>#VALUE!</v>
      </c>
      <c r="H398" t="e" vm="2">
        <f>[1]!genBinomial(1,0.593)</f>
        <v>#VALUE!</v>
      </c>
      <c r="I398" s="13" t="e" vm="1">
        <f t="shared" si="66"/>
        <v>#VALUE!</v>
      </c>
      <c r="J398" t="e" vm="2">
        <f>[1]!genUniform($J$9,$J$10)</f>
        <v>#VALUE!</v>
      </c>
      <c r="K398" t="e" vm="1">
        <f t="shared" si="68"/>
        <v>#VALUE!</v>
      </c>
      <c r="L398" s="47" t="e" vm="1">
        <f t="shared" si="69"/>
        <v>#VALUE!</v>
      </c>
      <c r="M398" t="e" vm="1">
        <f t="shared" si="70"/>
        <v>#VALUE!</v>
      </c>
      <c r="N398" t="e" vm="2">
        <f>[1]!genUniform($N$9,$N$10)</f>
        <v>#VALUE!</v>
      </c>
      <c r="O398" t="e" vm="1">
        <f t="shared" si="71"/>
        <v>#VALUE!</v>
      </c>
      <c r="P398" s="47" t="e" vm="1">
        <f t="shared" si="72"/>
        <v>#VALUE!</v>
      </c>
      <c r="Q398" t="e" vm="1">
        <f t="shared" si="73"/>
        <v>#VALUE!</v>
      </c>
      <c r="R398" t="e" vm="2">
        <f>[1]!genUniform($R$9,$R$10)</f>
        <v>#VALUE!</v>
      </c>
      <c r="S398" t="e" vm="1">
        <f t="shared" si="74"/>
        <v>#VALUE!</v>
      </c>
      <c r="T398" s="47" t="e" vm="1">
        <f t="shared" si="75"/>
        <v>#VALUE!</v>
      </c>
      <c r="U398" t="e" vm="1">
        <f t="shared" si="76"/>
        <v>#VALUE!</v>
      </c>
    </row>
    <row r="399" spans="1:21">
      <c r="A399">
        <v>389</v>
      </c>
      <c r="C399" t="e" vm="2">
        <f>[1]!GenLognormal($C$9,$C$10)</f>
        <v>#VALUE!</v>
      </c>
      <c r="D399" t="e" vm="2">
        <f>[1]!GenLognormal($D$9,$D$10)</f>
        <v>#VALUE!</v>
      </c>
      <c r="E399" t="e" vm="2">
        <f>[1]!genNormal($E$9,$E$10)</f>
        <v>#VALUE!</v>
      </c>
      <c r="F399" t="e" vm="1">
        <f t="shared" si="67"/>
        <v>#VALUE!</v>
      </c>
      <c r="G399" t="e" vm="2">
        <f>[1]!GenLognormal($G$9,$G$10)</f>
        <v>#VALUE!</v>
      </c>
      <c r="H399" t="e" vm="2">
        <f>[1]!genBinomial(1,0.593)</f>
        <v>#VALUE!</v>
      </c>
      <c r="I399" s="13" t="e" vm="1">
        <f t="shared" si="66"/>
        <v>#VALUE!</v>
      </c>
      <c r="J399" t="e" vm="2">
        <f>[1]!genUniform($J$9,$J$10)</f>
        <v>#VALUE!</v>
      </c>
      <c r="K399" t="e" vm="1">
        <f t="shared" si="68"/>
        <v>#VALUE!</v>
      </c>
      <c r="L399" s="47" t="e" vm="1">
        <f t="shared" si="69"/>
        <v>#VALUE!</v>
      </c>
      <c r="M399" t="e" vm="1">
        <f t="shared" si="70"/>
        <v>#VALUE!</v>
      </c>
      <c r="N399" t="e" vm="2">
        <f>[1]!genUniform($N$9,$N$10)</f>
        <v>#VALUE!</v>
      </c>
      <c r="O399" t="e" vm="1">
        <f t="shared" si="71"/>
        <v>#VALUE!</v>
      </c>
      <c r="P399" s="47" t="e" vm="1">
        <f t="shared" si="72"/>
        <v>#VALUE!</v>
      </c>
      <c r="Q399" t="e" vm="1">
        <f t="shared" si="73"/>
        <v>#VALUE!</v>
      </c>
      <c r="R399" t="e" vm="2">
        <f>[1]!genUniform($R$9,$R$10)</f>
        <v>#VALUE!</v>
      </c>
      <c r="S399" t="e" vm="1">
        <f t="shared" si="74"/>
        <v>#VALUE!</v>
      </c>
      <c r="T399" s="47" t="e" vm="1">
        <f t="shared" si="75"/>
        <v>#VALUE!</v>
      </c>
      <c r="U399" t="e" vm="1">
        <f t="shared" si="76"/>
        <v>#VALUE!</v>
      </c>
    </row>
    <row r="400" spans="1:21">
      <c r="A400">
        <v>390</v>
      </c>
      <c r="C400" t="e" vm="2">
        <f>[1]!GenLognormal($C$9,$C$10)</f>
        <v>#VALUE!</v>
      </c>
      <c r="D400" t="e" vm="2">
        <f>[1]!GenLognormal($D$9,$D$10)</f>
        <v>#VALUE!</v>
      </c>
      <c r="E400" t="e" vm="2">
        <f>[1]!genNormal($E$9,$E$10)</f>
        <v>#VALUE!</v>
      </c>
      <c r="F400" t="e" vm="1">
        <f t="shared" si="67"/>
        <v>#VALUE!</v>
      </c>
      <c r="G400" t="e" vm="2">
        <f>[1]!GenLognormal($G$9,$G$10)</f>
        <v>#VALUE!</v>
      </c>
      <c r="H400" t="e" vm="2">
        <f>[1]!genBinomial(1,0.593)</f>
        <v>#VALUE!</v>
      </c>
      <c r="I400" s="13" t="e" vm="1">
        <f t="shared" si="66"/>
        <v>#VALUE!</v>
      </c>
      <c r="J400" t="e" vm="2">
        <f>[1]!genUniform($J$9,$J$10)</f>
        <v>#VALUE!</v>
      </c>
      <c r="K400" t="e" vm="1">
        <f t="shared" si="68"/>
        <v>#VALUE!</v>
      </c>
      <c r="L400" s="47" t="e" vm="1">
        <f t="shared" si="69"/>
        <v>#VALUE!</v>
      </c>
      <c r="M400" t="e" vm="1">
        <f t="shared" si="70"/>
        <v>#VALUE!</v>
      </c>
      <c r="N400" t="e" vm="2">
        <f>[1]!genUniform($N$9,$N$10)</f>
        <v>#VALUE!</v>
      </c>
      <c r="O400" t="e" vm="1">
        <f t="shared" si="71"/>
        <v>#VALUE!</v>
      </c>
      <c r="P400" s="47" t="e" vm="1">
        <f t="shared" si="72"/>
        <v>#VALUE!</v>
      </c>
      <c r="Q400" t="e" vm="1">
        <f t="shared" si="73"/>
        <v>#VALUE!</v>
      </c>
      <c r="R400" t="e" vm="2">
        <f>[1]!genUniform($R$9,$R$10)</f>
        <v>#VALUE!</v>
      </c>
      <c r="S400" t="e" vm="1">
        <f t="shared" si="74"/>
        <v>#VALUE!</v>
      </c>
      <c r="T400" s="47" t="e" vm="1">
        <f t="shared" si="75"/>
        <v>#VALUE!</v>
      </c>
      <c r="U400" t="e" vm="1">
        <f t="shared" si="76"/>
        <v>#VALUE!</v>
      </c>
    </row>
    <row r="401" spans="1:21">
      <c r="A401">
        <v>391</v>
      </c>
      <c r="C401" t="e" vm="2">
        <f>[1]!GenLognormal($C$9,$C$10)</f>
        <v>#VALUE!</v>
      </c>
      <c r="D401" t="e" vm="2">
        <f>[1]!GenLognormal($D$9,$D$10)</f>
        <v>#VALUE!</v>
      </c>
      <c r="E401" t="e" vm="2">
        <f>[1]!genNormal($E$9,$E$10)</f>
        <v>#VALUE!</v>
      </c>
      <c r="F401" t="e" vm="1">
        <f t="shared" si="67"/>
        <v>#VALUE!</v>
      </c>
      <c r="G401" t="e" vm="2">
        <f>[1]!GenLognormal($G$9,$G$10)</f>
        <v>#VALUE!</v>
      </c>
      <c r="H401" t="e" vm="2">
        <f>[1]!genBinomial(1,0.593)</f>
        <v>#VALUE!</v>
      </c>
      <c r="I401" s="13" t="e" vm="1">
        <f t="shared" si="66"/>
        <v>#VALUE!</v>
      </c>
      <c r="J401" t="e" vm="2">
        <f>[1]!genUniform($J$9,$J$10)</f>
        <v>#VALUE!</v>
      </c>
      <c r="K401" t="e" vm="1">
        <f t="shared" si="68"/>
        <v>#VALUE!</v>
      </c>
      <c r="L401" s="47" t="e" vm="1">
        <f t="shared" si="69"/>
        <v>#VALUE!</v>
      </c>
      <c r="M401" t="e" vm="1">
        <f t="shared" si="70"/>
        <v>#VALUE!</v>
      </c>
      <c r="N401" t="e" vm="2">
        <f>[1]!genUniform($N$9,$N$10)</f>
        <v>#VALUE!</v>
      </c>
      <c r="O401" t="e" vm="1">
        <f t="shared" si="71"/>
        <v>#VALUE!</v>
      </c>
      <c r="P401" s="47" t="e" vm="1">
        <f t="shared" si="72"/>
        <v>#VALUE!</v>
      </c>
      <c r="Q401" t="e" vm="1">
        <f t="shared" si="73"/>
        <v>#VALUE!</v>
      </c>
      <c r="R401" t="e" vm="2">
        <f>[1]!genUniform($R$9,$R$10)</f>
        <v>#VALUE!</v>
      </c>
      <c r="S401" t="e" vm="1">
        <f t="shared" si="74"/>
        <v>#VALUE!</v>
      </c>
      <c r="T401" s="47" t="e" vm="1">
        <f t="shared" si="75"/>
        <v>#VALUE!</v>
      </c>
      <c r="U401" t="e" vm="1">
        <f t="shared" si="76"/>
        <v>#VALUE!</v>
      </c>
    </row>
    <row r="402" spans="1:21">
      <c r="A402">
        <v>392</v>
      </c>
      <c r="C402" t="e" vm="2">
        <f>[1]!GenLognormal($C$9,$C$10)</f>
        <v>#VALUE!</v>
      </c>
      <c r="D402" t="e" vm="2">
        <f>[1]!GenLognormal($D$9,$D$10)</f>
        <v>#VALUE!</v>
      </c>
      <c r="E402" t="e" vm="2">
        <f>[1]!genNormal($E$9,$E$10)</f>
        <v>#VALUE!</v>
      </c>
      <c r="F402" t="e" vm="1">
        <f t="shared" si="67"/>
        <v>#VALUE!</v>
      </c>
      <c r="G402" t="e" vm="2">
        <f>[1]!GenLognormal($G$9,$G$10)</f>
        <v>#VALUE!</v>
      </c>
      <c r="H402" t="e" vm="2">
        <f>[1]!genBinomial(1,0.593)</f>
        <v>#VALUE!</v>
      </c>
      <c r="I402" s="13" t="e" vm="1">
        <f t="shared" si="66"/>
        <v>#VALUE!</v>
      </c>
      <c r="J402" t="e" vm="2">
        <f>[1]!genUniform($J$9,$J$10)</f>
        <v>#VALUE!</v>
      </c>
      <c r="K402" t="e" vm="1">
        <f t="shared" si="68"/>
        <v>#VALUE!</v>
      </c>
      <c r="L402" s="47" t="e" vm="1">
        <f t="shared" si="69"/>
        <v>#VALUE!</v>
      </c>
      <c r="M402" t="e" vm="1">
        <f t="shared" si="70"/>
        <v>#VALUE!</v>
      </c>
      <c r="N402" t="e" vm="2">
        <f>[1]!genUniform($N$9,$N$10)</f>
        <v>#VALUE!</v>
      </c>
      <c r="O402" t="e" vm="1">
        <f t="shared" si="71"/>
        <v>#VALUE!</v>
      </c>
      <c r="P402" s="47" t="e" vm="1">
        <f t="shared" si="72"/>
        <v>#VALUE!</v>
      </c>
      <c r="Q402" t="e" vm="1">
        <f t="shared" si="73"/>
        <v>#VALUE!</v>
      </c>
      <c r="R402" t="e" vm="2">
        <f>[1]!genUniform($R$9,$R$10)</f>
        <v>#VALUE!</v>
      </c>
      <c r="S402" t="e" vm="1">
        <f t="shared" si="74"/>
        <v>#VALUE!</v>
      </c>
      <c r="T402" s="47" t="e" vm="1">
        <f t="shared" si="75"/>
        <v>#VALUE!</v>
      </c>
      <c r="U402" t="e" vm="1">
        <f t="shared" si="76"/>
        <v>#VALUE!</v>
      </c>
    </row>
    <row r="403" spans="1:21">
      <c r="A403">
        <v>393</v>
      </c>
      <c r="C403" t="e" vm="2">
        <f>[1]!GenLognormal($C$9,$C$10)</f>
        <v>#VALUE!</v>
      </c>
      <c r="D403" t="e" vm="2">
        <f>[1]!GenLognormal($D$9,$D$10)</f>
        <v>#VALUE!</v>
      </c>
      <c r="E403" t="e" vm="2">
        <f>[1]!genNormal($E$9,$E$10)</f>
        <v>#VALUE!</v>
      </c>
      <c r="F403" t="e" vm="1">
        <f t="shared" si="67"/>
        <v>#VALUE!</v>
      </c>
      <c r="G403" t="e" vm="2">
        <f>[1]!GenLognormal($G$9,$G$10)</f>
        <v>#VALUE!</v>
      </c>
      <c r="H403" t="e" vm="2">
        <f>[1]!genBinomial(1,0.593)</f>
        <v>#VALUE!</v>
      </c>
      <c r="I403" s="13" t="e" vm="1">
        <f t="shared" si="66"/>
        <v>#VALUE!</v>
      </c>
      <c r="J403" t="e" vm="2">
        <f>[1]!genUniform($J$9,$J$10)</f>
        <v>#VALUE!</v>
      </c>
      <c r="K403" t="e" vm="1">
        <f t="shared" si="68"/>
        <v>#VALUE!</v>
      </c>
      <c r="L403" s="47" t="e" vm="1">
        <f t="shared" si="69"/>
        <v>#VALUE!</v>
      </c>
      <c r="M403" t="e" vm="1">
        <f t="shared" si="70"/>
        <v>#VALUE!</v>
      </c>
      <c r="N403" t="e" vm="2">
        <f>[1]!genUniform($N$9,$N$10)</f>
        <v>#VALUE!</v>
      </c>
      <c r="O403" t="e" vm="1">
        <f t="shared" si="71"/>
        <v>#VALUE!</v>
      </c>
      <c r="P403" s="47" t="e" vm="1">
        <f t="shared" si="72"/>
        <v>#VALUE!</v>
      </c>
      <c r="Q403" t="e" vm="1">
        <f t="shared" si="73"/>
        <v>#VALUE!</v>
      </c>
      <c r="R403" t="e" vm="2">
        <f>[1]!genUniform($R$9,$R$10)</f>
        <v>#VALUE!</v>
      </c>
      <c r="S403" t="e" vm="1">
        <f t="shared" si="74"/>
        <v>#VALUE!</v>
      </c>
      <c r="T403" s="47" t="e" vm="1">
        <f t="shared" si="75"/>
        <v>#VALUE!</v>
      </c>
      <c r="U403" t="e" vm="1">
        <f t="shared" si="76"/>
        <v>#VALUE!</v>
      </c>
    </row>
    <row r="404" spans="1:21">
      <c r="A404">
        <v>394</v>
      </c>
      <c r="C404" t="e" vm="2">
        <f>[1]!GenLognormal($C$9,$C$10)</f>
        <v>#VALUE!</v>
      </c>
      <c r="D404" t="e" vm="2">
        <f>[1]!GenLognormal($D$9,$D$10)</f>
        <v>#VALUE!</v>
      </c>
      <c r="E404" t="e" vm="2">
        <f>[1]!genNormal($E$9,$E$10)</f>
        <v>#VALUE!</v>
      </c>
      <c r="F404" t="e" vm="1">
        <f t="shared" si="67"/>
        <v>#VALUE!</v>
      </c>
      <c r="G404" t="e" vm="2">
        <f>[1]!GenLognormal($G$9,$G$10)</f>
        <v>#VALUE!</v>
      </c>
      <c r="H404" t="e" vm="2">
        <f>[1]!genBinomial(1,0.593)</f>
        <v>#VALUE!</v>
      </c>
      <c r="I404" s="13" t="e" vm="1">
        <f t="shared" si="66"/>
        <v>#VALUE!</v>
      </c>
      <c r="J404" t="e" vm="2">
        <f>[1]!genUniform($J$9,$J$10)</f>
        <v>#VALUE!</v>
      </c>
      <c r="K404" t="e" vm="1">
        <f t="shared" si="68"/>
        <v>#VALUE!</v>
      </c>
      <c r="L404" s="47" t="e" vm="1">
        <f t="shared" si="69"/>
        <v>#VALUE!</v>
      </c>
      <c r="M404" t="e" vm="1">
        <f t="shared" si="70"/>
        <v>#VALUE!</v>
      </c>
      <c r="N404" t="e" vm="2">
        <f>[1]!genUniform($N$9,$N$10)</f>
        <v>#VALUE!</v>
      </c>
      <c r="O404" t="e" vm="1">
        <f t="shared" si="71"/>
        <v>#VALUE!</v>
      </c>
      <c r="P404" s="47" t="e" vm="1">
        <f t="shared" si="72"/>
        <v>#VALUE!</v>
      </c>
      <c r="Q404" t="e" vm="1">
        <f t="shared" si="73"/>
        <v>#VALUE!</v>
      </c>
      <c r="R404" t="e" vm="2">
        <f>[1]!genUniform($R$9,$R$10)</f>
        <v>#VALUE!</v>
      </c>
      <c r="S404" t="e" vm="1">
        <f t="shared" si="74"/>
        <v>#VALUE!</v>
      </c>
      <c r="T404" s="47" t="e" vm="1">
        <f t="shared" si="75"/>
        <v>#VALUE!</v>
      </c>
      <c r="U404" t="e" vm="1">
        <f t="shared" si="76"/>
        <v>#VALUE!</v>
      </c>
    </row>
    <row r="405" spans="1:21">
      <c r="A405">
        <v>395</v>
      </c>
      <c r="C405" t="e" vm="2">
        <f>[1]!GenLognormal($C$9,$C$10)</f>
        <v>#VALUE!</v>
      </c>
      <c r="D405" t="e" vm="2">
        <f>[1]!GenLognormal($D$9,$D$10)</f>
        <v>#VALUE!</v>
      </c>
      <c r="E405" t="e" vm="2">
        <f>[1]!genNormal($E$9,$E$10)</f>
        <v>#VALUE!</v>
      </c>
      <c r="F405" t="e" vm="1">
        <f t="shared" si="67"/>
        <v>#VALUE!</v>
      </c>
      <c r="G405" t="e" vm="2">
        <f>[1]!GenLognormal($G$9,$G$10)</f>
        <v>#VALUE!</v>
      </c>
      <c r="H405" t="e" vm="2">
        <f>[1]!genBinomial(1,0.593)</f>
        <v>#VALUE!</v>
      </c>
      <c r="I405" s="13" t="e" vm="1">
        <f t="shared" ref="I405:I468" si="77">(266.16-47.17*H405-2.33*G405+0.66*F405+0.017*(F405^2))*113.12/1000000*D405</f>
        <v>#VALUE!</v>
      </c>
      <c r="J405" t="e" vm="2">
        <f>[1]!genUniform($J$9,$J$10)</f>
        <v>#VALUE!</v>
      </c>
      <c r="K405" t="e" vm="1">
        <f t="shared" si="68"/>
        <v>#VALUE!</v>
      </c>
      <c r="L405" s="47" t="e" vm="1">
        <f t="shared" si="69"/>
        <v>#VALUE!</v>
      </c>
      <c r="M405" t="e" vm="1">
        <f t="shared" si="70"/>
        <v>#VALUE!</v>
      </c>
      <c r="N405" t="e" vm="2">
        <f>[1]!genUniform($N$9,$N$10)</f>
        <v>#VALUE!</v>
      </c>
      <c r="O405" t="e" vm="1">
        <f t="shared" si="71"/>
        <v>#VALUE!</v>
      </c>
      <c r="P405" s="47" t="e" vm="1">
        <f t="shared" si="72"/>
        <v>#VALUE!</v>
      </c>
      <c r="Q405" t="e" vm="1">
        <f t="shared" si="73"/>
        <v>#VALUE!</v>
      </c>
      <c r="R405" t="e" vm="2">
        <f>[1]!genUniform($R$9,$R$10)</f>
        <v>#VALUE!</v>
      </c>
      <c r="S405" t="e" vm="1">
        <f t="shared" si="74"/>
        <v>#VALUE!</v>
      </c>
      <c r="T405" s="47" t="e" vm="1">
        <f t="shared" si="75"/>
        <v>#VALUE!</v>
      </c>
      <c r="U405" t="e" vm="1">
        <f t="shared" si="76"/>
        <v>#VALUE!</v>
      </c>
    </row>
    <row r="406" spans="1:21">
      <c r="A406">
        <v>396</v>
      </c>
      <c r="C406" t="e" vm="2">
        <f>[1]!GenLognormal($C$9,$C$10)</f>
        <v>#VALUE!</v>
      </c>
      <c r="D406" t="e" vm="2">
        <f>[1]!GenLognormal($D$9,$D$10)</f>
        <v>#VALUE!</v>
      </c>
      <c r="E406" t="e" vm="2">
        <f>[1]!genNormal($E$9,$E$10)</f>
        <v>#VALUE!</v>
      </c>
      <c r="F406" t="e" vm="1">
        <f t="shared" si="67"/>
        <v>#VALUE!</v>
      </c>
      <c r="G406" t="e" vm="2">
        <f>[1]!GenLognormal($G$9,$G$10)</f>
        <v>#VALUE!</v>
      </c>
      <c r="H406" t="e" vm="2">
        <f>[1]!genBinomial(1,0.593)</f>
        <v>#VALUE!</v>
      </c>
      <c r="I406" s="13" t="e" vm="1">
        <f t="shared" si="77"/>
        <v>#VALUE!</v>
      </c>
      <c r="J406" t="e" vm="2">
        <f>[1]!genUniform($J$9,$J$10)</f>
        <v>#VALUE!</v>
      </c>
      <c r="K406" t="e" vm="1">
        <f t="shared" si="68"/>
        <v>#VALUE!</v>
      </c>
      <c r="L406" s="47" t="e" vm="1">
        <f t="shared" si="69"/>
        <v>#VALUE!</v>
      </c>
      <c r="M406" t="e" vm="1">
        <f t="shared" si="70"/>
        <v>#VALUE!</v>
      </c>
      <c r="N406" t="e" vm="2">
        <f>[1]!genUniform($N$9,$N$10)</f>
        <v>#VALUE!</v>
      </c>
      <c r="O406" t="e" vm="1">
        <f t="shared" si="71"/>
        <v>#VALUE!</v>
      </c>
      <c r="P406" s="47" t="e" vm="1">
        <f t="shared" si="72"/>
        <v>#VALUE!</v>
      </c>
      <c r="Q406" t="e" vm="1">
        <f t="shared" si="73"/>
        <v>#VALUE!</v>
      </c>
      <c r="R406" t="e" vm="2">
        <f>[1]!genUniform($R$9,$R$10)</f>
        <v>#VALUE!</v>
      </c>
      <c r="S406" t="e" vm="1">
        <f t="shared" si="74"/>
        <v>#VALUE!</v>
      </c>
      <c r="T406" s="47" t="e" vm="1">
        <f t="shared" si="75"/>
        <v>#VALUE!</v>
      </c>
      <c r="U406" t="e" vm="1">
        <f t="shared" si="76"/>
        <v>#VALUE!</v>
      </c>
    </row>
    <row r="407" spans="1:21">
      <c r="A407">
        <v>397</v>
      </c>
      <c r="C407" t="e" vm="2">
        <f>[1]!GenLognormal($C$9,$C$10)</f>
        <v>#VALUE!</v>
      </c>
      <c r="D407" t="e" vm="2">
        <f>[1]!GenLognormal($D$9,$D$10)</f>
        <v>#VALUE!</v>
      </c>
      <c r="E407" t="e" vm="2">
        <f>[1]!genNormal($E$9,$E$10)</f>
        <v>#VALUE!</v>
      </c>
      <c r="F407" t="e" vm="1">
        <f t="shared" si="67"/>
        <v>#VALUE!</v>
      </c>
      <c r="G407" t="e" vm="2">
        <f>[1]!GenLognormal($G$9,$G$10)</f>
        <v>#VALUE!</v>
      </c>
      <c r="H407" t="e" vm="2">
        <f>[1]!genBinomial(1,0.593)</f>
        <v>#VALUE!</v>
      </c>
      <c r="I407" s="13" t="e" vm="1">
        <f t="shared" si="77"/>
        <v>#VALUE!</v>
      </c>
      <c r="J407" t="e" vm="2">
        <f>[1]!genUniform($J$9,$J$10)</f>
        <v>#VALUE!</v>
      </c>
      <c r="K407" t="e" vm="1">
        <f t="shared" si="68"/>
        <v>#VALUE!</v>
      </c>
      <c r="L407" s="47" t="e" vm="1">
        <f t="shared" si="69"/>
        <v>#VALUE!</v>
      </c>
      <c r="M407" t="e" vm="1">
        <f t="shared" si="70"/>
        <v>#VALUE!</v>
      </c>
      <c r="N407" t="e" vm="2">
        <f>[1]!genUniform($N$9,$N$10)</f>
        <v>#VALUE!</v>
      </c>
      <c r="O407" t="e" vm="1">
        <f t="shared" si="71"/>
        <v>#VALUE!</v>
      </c>
      <c r="P407" s="47" t="e" vm="1">
        <f t="shared" si="72"/>
        <v>#VALUE!</v>
      </c>
      <c r="Q407" t="e" vm="1">
        <f t="shared" si="73"/>
        <v>#VALUE!</v>
      </c>
      <c r="R407" t="e" vm="2">
        <f>[1]!genUniform($R$9,$R$10)</f>
        <v>#VALUE!</v>
      </c>
      <c r="S407" t="e" vm="1">
        <f t="shared" si="74"/>
        <v>#VALUE!</v>
      </c>
      <c r="T407" s="47" t="e" vm="1">
        <f t="shared" si="75"/>
        <v>#VALUE!</v>
      </c>
      <c r="U407" t="e" vm="1">
        <f t="shared" si="76"/>
        <v>#VALUE!</v>
      </c>
    </row>
    <row r="408" spans="1:21">
      <c r="A408">
        <v>398</v>
      </c>
      <c r="C408" t="e" vm="2">
        <f>[1]!GenLognormal($C$9,$C$10)</f>
        <v>#VALUE!</v>
      </c>
      <c r="D408" t="e" vm="2">
        <f>[1]!GenLognormal($D$9,$D$10)</f>
        <v>#VALUE!</v>
      </c>
      <c r="E408" t="e" vm="2">
        <f>[1]!genNormal($E$9,$E$10)</f>
        <v>#VALUE!</v>
      </c>
      <c r="F408" t="e" vm="1">
        <f t="shared" si="67"/>
        <v>#VALUE!</v>
      </c>
      <c r="G408" t="e" vm="2">
        <f>[1]!GenLognormal($G$9,$G$10)</f>
        <v>#VALUE!</v>
      </c>
      <c r="H408" t="e" vm="2">
        <f>[1]!genBinomial(1,0.593)</f>
        <v>#VALUE!</v>
      </c>
      <c r="I408" s="13" t="e" vm="1">
        <f t="shared" si="77"/>
        <v>#VALUE!</v>
      </c>
      <c r="J408" t="e" vm="2">
        <f>[1]!genUniform($J$9,$J$10)</f>
        <v>#VALUE!</v>
      </c>
      <c r="K408" t="e" vm="1">
        <f t="shared" si="68"/>
        <v>#VALUE!</v>
      </c>
      <c r="L408" s="47" t="e" vm="1">
        <f t="shared" si="69"/>
        <v>#VALUE!</v>
      </c>
      <c r="M408" t="e" vm="1">
        <f t="shared" si="70"/>
        <v>#VALUE!</v>
      </c>
      <c r="N408" t="e" vm="2">
        <f>[1]!genUniform($N$9,$N$10)</f>
        <v>#VALUE!</v>
      </c>
      <c r="O408" t="e" vm="1">
        <f t="shared" si="71"/>
        <v>#VALUE!</v>
      </c>
      <c r="P408" s="47" t="e" vm="1">
        <f t="shared" si="72"/>
        <v>#VALUE!</v>
      </c>
      <c r="Q408" t="e" vm="1">
        <f t="shared" si="73"/>
        <v>#VALUE!</v>
      </c>
      <c r="R408" t="e" vm="2">
        <f>[1]!genUniform($R$9,$R$10)</f>
        <v>#VALUE!</v>
      </c>
      <c r="S408" t="e" vm="1">
        <f t="shared" si="74"/>
        <v>#VALUE!</v>
      </c>
      <c r="T408" s="47" t="e" vm="1">
        <f t="shared" si="75"/>
        <v>#VALUE!</v>
      </c>
      <c r="U408" t="e" vm="1">
        <f t="shared" si="76"/>
        <v>#VALUE!</v>
      </c>
    </row>
    <row r="409" spans="1:21">
      <c r="A409">
        <v>399</v>
      </c>
      <c r="C409" t="e" vm="2">
        <f>[1]!GenLognormal($C$9,$C$10)</f>
        <v>#VALUE!</v>
      </c>
      <c r="D409" t="e" vm="2">
        <f>[1]!GenLognormal($D$9,$D$10)</f>
        <v>#VALUE!</v>
      </c>
      <c r="E409" t="e" vm="2">
        <f>[1]!genNormal($E$9,$E$10)</f>
        <v>#VALUE!</v>
      </c>
      <c r="F409" t="e" vm="1">
        <f t="shared" si="67"/>
        <v>#VALUE!</v>
      </c>
      <c r="G409" t="e" vm="2">
        <f>[1]!GenLognormal($G$9,$G$10)</f>
        <v>#VALUE!</v>
      </c>
      <c r="H409" t="e" vm="2">
        <f>[1]!genBinomial(1,0.593)</f>
        <v>#VALUE!</v>
      </c>
      <c r="I409" s="13" t="e" vm="1">
        <f t="shared" si="77"/>
        <v>#VALUE!</v>
      </c>
      <c r="J409" t="e" vm="2">
        <f>[1]!genUniform($J$9,$J$10)</f>
        <v>#VALUE!</v>
      </c>
      <c r="K409" t="e" vm="1">
        <f t="shared" si="68"/>
        <v>#VALUE!</v>
      </c>
      <c r="L409" s="47" t="e" vm="1">
        <f t="shared" si="69"/>
        <v>#VALUE!</v>
      </c>
      <c r="M409" t="e" vm="1">
        <f t="shared" si="70"/>
        <v>#VALUE!</v>
      </c>
      <c r="N409" t="e" vm="2">
        <f>[1]!genUniform($N$9,$N$10)</f>
        <v>#VALUE!</v>
      </c>
      <c r="O409" t="e" vm="1">
        <f t="shared" si="71"/>
        <v>#VALUE!</v>
      </c>
      <c r="P409" s="47" t="e" vm="1">
        <f t="shared" si="72"/>
        <v>#VALUE!</v>
      </c>
      <c r="Q409" t="e" vm="1">
        <f t="shared" si="73"/>
        <v>#VALUE!</v>
      </c>
      <c r="R409" t="e" vm="2">
        <f>[1]!genUniform($R$9,$R$10)</f>
        <v>#VALUE!</v>
      </c>
      <c r="S409" t="e" vm="1">
        <f t="shared" si="74"/>
        <v>#VALUE!</v>
      </c>
      <c r="T409" s="47" t="e" vm="1">
        <f t="shared" si="75"/>
        <v>#VALUE!</v>
      </c>
      <c r="U409" t="e" vm="1">
        <f t="shared" si="76"/>
        <v>#VALUE!</v>
      </c>
    </row>
    <row r="410" spans="1:21">
      <c r="A410">
        <v>400</v>
      </c>
      <c r="C410" t="e" vm="2">
        <f>[1]!GenLognormal($C$9,$C$10)</f>
        <v>#VALUE!</v>
      </c>
      <c r="D410" t="e" vm="2">
        <f>[1]!GenLognormal($D$9,$D$10)</f>
        <v>#VALUE!</v>
      </c>
      <c r="E410" t="e" vm="2">
        <f>[1]!genNormal($E$9,$E$10)</f>
        <v>#VALUE!</v>
      </c>
      <c r="F410" t="e" vm="1">
        <f t="shared" si="67"/>
        <v>#VALUE!</v>
      </c>
      <c r="G410" t="e" vm="2">
        <f>[1]!GenLognormal($G$9,$G$10)</f>
        <v>#VALUE!</v>
      </c>
      <c r="H410" t="e" vm="2">
        <f>[1]!genBinomial(1,0.593)</f>
        <v>#VALUE!</v>
      </c>
      <c r="I410" s="13" t="e" vm="1">
        <f t="shared" si="77"/>
        <v>#VALUE!</v>
      </c>
      <c r="J410" t="e" vm="2">
        <f>[1]!genUniform($J$9,$J$10)</f>
        <v>#VALUE!</v>
      </c>
      <c r="K410" t="e" vm="1">
        <f t="shared" si="68"/>
        <v>#VALUE!</v>
      </c>
      <c r="L410" s="47" t="e" vm="1">
        <f t="shared" si="69"/>
        <v>#VALUE!</v>
      </c>
      <c r="M410" t="e" vm="1">
        <f t="shared" si="70"/>
        <v>#VALUE!</v>
      </c>
      <c r="N410" t="e" vm="2">
        <f>[1]!genUniform($N$9,$N$10)</f>
        <v>#VALUE!</v>
      </c>
      <c r="O410" t="e" vm="1">
        <f t="shared" si="71"/>
        <v>#VALUE!</v>
      </c>
      <c r="P410" s="47" t="e" vm="1">
        <f t="shared" si="72"/>
        <v>#VALUE!</v>
      </c>
      <c r="Q410" t="e" vm="1">
        <f t="shared" si="73"/>
        <v>#VALUE!</v>
      </c>
      <c r="R410" t="e" vm="2">
        <f>[1]!genUniform($R$9,$R$10)</f>
        <v>#VALUE!</v>
      </c>
      <c r="S410" t="e" vm="1">
        <f t="shared" si="74"/>
        <v>#VALUE!</v>
      </c>
      <c r="T410" s="47" t="e" vm="1">
        <f t="shared" si="75"/>
        <v>#VALUE!</v>
      </c>
      <c r="U410" t="e" vm="1">
        <f t="shared" si="76"/>
        <v>#VALUE!</v>
      </c>
    </row>
    <row r="411" spans="1:21">
      <c r="A411">
        <v>401</v>
      </c>
      <c r="C411" t="e" vm="2">
        <f>[1]!GenLognormal($C$9,$C$10)</f>
        <v>#VALUE!</v>
      </c>
      <c r="D411" t="e" vm="2">
        <f>[1]!GenLognormal($D$9,$D$10)</f>
        <v>#VALUE!</v>
      </c>
      <c r="E411" t="e" vm="2">
        <f>[1]!genNormal($E$9,$E$10)</f>
        <v>#VALUE!</v>
      </c>
      <c r="F411" t="e" vm="1">
        <f t="shared" si="67"/>
        <v>#VALUE!</v>
      </c>
      <c r="G411" t="e" vm="2">
        <f>[1]!GenLognormal($G$9,$G$10)</f>
        <v>#VALUE!</v>
      </c>
      <c r="H411" t="e" vm="2">
        <f>[1]!genBinomial(1,0.593)</f>
        <v>#VALUE!</v>
      </c>
      <c r="I411" s="13" t="e" vm="1">
        <f t="shared" si="77"/>
        <v>#VALUE!</v>
      </c>
      <c r="J411" t="e" vm="2">
        <f>[1]!genUniform($J$9,$J$10)</f>
        <v>#VALUE!</v>
      </c>
      <c r="K411" t="e" vm="1">
        <f t="shared" si="68"/>
        <v>#VALUE!</v>
      </c>
      <c r="L411" s="47" t="e" vm="1">
        <f t="shared" si="69"/>
        <v>#VALUE!</v>
      </c>
      <c r="M411" t="e" vm="1">
        <f t="shared" si="70"/>
        <v>#VALUE!</v>
      </c>
      <c r="N411" t="e" vm="2">
        <f>[1]!genUniform($N$9,$N$10)</f>
        <v>#VALUE!</v>
      </c>
      <c r="O411" t="e" vm="1">
        <f t="shared" si="71"/>
        <v>#VALUE!</v>
      </c>
      <c r="P411" s="47" t="e" vm="1">
        <f t="shared" si="72"/>
        <v>#VALUE!</v>
      </c>
      <c r="Q411" t="e" vm="1">
        <f t="shared" si="73"/>
        <v>#VALUE!</v>
      </c>
      <c r="R411" t="e" vm="2">
        <f>[1]!genUniform($R$9,$R$10)</f>
        <v>#VALUE!</v>
      </c>
      <c r="S411" t="e" vm="1">
        <f t="shared" si="74"/>
        <v>#VALUE!</v>
      </c>
      <c r="T411" s="47" t="e" vm="1">
        <f t="shared" si="75"/>
        <v>#VALUE!</v>
      </c>
      <c r="U411" t="e" vm="1">
        <f t="shared" si="76"/>
        <v>#VALUE!</v>
      </c>
    </row>
    <row r="412" spans="1:21">
      <c r="A412">
        <v>402</v>
      </c>
      <c r="C412" t="e" vm="2">
        <f>[1]!GenLognormal($C$9,$C$10)</f>
        <v>#VALUE!</v>
      </c>
      <c r="D412" t="e" vm="2">
        <f>[1]!GenLognormal($D$9,$D$10)</f>
        <v>#VALUE!</v>
      </c>
      <c r="E412" t="e" vm="2">
        <f>[1]!genNormal($E$9,$E$10)</f>
        <v>#VALUE!</v>
      </c>
      <c r="F412" t="e" vm="1">
        <f t="shared" si="67"/>
        <v>#VALUE!</v>
      </c>
      <c r="G412" t="e" vm="2">
        <f>[1]!GenLognormal($G$9,$G$10)</f>
        <v>#VALUE!</v>
      </c>
      <c r="H412" t="e" vm="2">
        <f>[1]!genBinomial(1,0.593)</f>
        <v>#VALUE!</v>
      </c>
      <c r="I412" s="13" t="e" vm="1">
        <f t="shared" si="77"/>
        <v>#VALUE!</v>
      </c>
      <c r="J412" t="e" vm="2">
        <f>[1]!genUniform($J$9,$J$10)</f>
        <v>#VALUE!</v>
      </c>
      <c r="K412" t="e" vm="1">
        <f t="shared" si="68"/>
        <v>#VALUE!</v>
      </c>
      <c r="L412" s="47" t="e" vm="1">
        <f t="shared" si="69"/>
        <v>#VALUE!</v>
      </c>
      <c r="M412" t="e" vm="1">
        <f t="shared" si="70"/>
        <v>#VALUE!</v>
      </c>
      <c r="N412" t="e" vm="2">
        <f>[1]!genUniform($N$9,$N$10)</f>
        <v>#VALUE!</v>
      </c>
      <c r="O412" t="e" vm="1">
        <f t="shared" si="71"/>
        <v>#VALUE!</v>
      </c>
      <c r="P412" s="47" t="e" vm="1">
        <f t="shared" si="72"/>
        <v>#VALUE!</v>
      </c>
      <c r="Q412" t="e" vm="1">
        <f t="shared" si="73"/>
        <v>#VALUE!</v>
      </c>
      <c r="R412" t="e" vm="2">
        <f>[1]!genUniform($R$9,$R$10)</f>
        <v>#VALUE!</v>
      </c>
      <c r="S412" t="e" vm="1">
        <f t="shared" si="74"/>
        <v>#VALUE!</v>
      </c>
      <c r="T412" s="47" t="e" vm="1">
        <f t="shared" si="75"/>
        <v>#VALUE!</v>
      </c>
      <c r="U412" t="e" vm="1">
        <f t="shared" si="76"/>
        <v>#VALUE!</v>
      </c>
    </row>
    <row r="413" spans="1:21">
      <c r="A413">
        <v>403</v>
      </c>
      <c r="C413" t="e" vm="2">
        <f>[1]!GenLognormal($C$9,$C$10)</f>
        <v>#VALUE!</v>
      </c>
      <c r="D413" t="e" vm="2">
        <f>[1]!GenLognormal($D$9,$D$10)</f>
        <v>#VALUE!</v>
      </c>
      <c r="E413" t="e" vm="2">
        <f>[1]!genNormal($E$9,$E$10)</f>
        <v>#VALUE!</v>
      </c>
      <c r="F413" t="e" vm="1">
        <f t="shared" si="67"/>
        <v>#VALUE!</v>
      </c>
      <c r="G413" t="e" vm="2">
        <f>[1]!GenLognormal($G$9,$G$10)</f>
        <v>#VALUE!</v>
      </c>
      <c r="H413" t="e" vm="2">
        <f>[1]!genBinomial(1,0.593)</f>
        <v>#VALUE!</v>
      </c>
      <c r="I413" s="13" t="e" vm="1">
        <f t="shared" si="77"/>
        <v>#VALUE!</v>
      </c>
      <c r="J413" t="e" vm="2">
        <f>[1]!genUniform($J$9,$J$10)</f>
        <v>#VALUE!</v>
      </c>
      <c r="K413" t="e" vm="1">
        <f t="shared" si="68"/>
        <v>#VALUE!</v>
      </c>
      <c r="L413" s="47" t="e" vm="1">
        <f t="shared" si="69"/>
        <v>#VALUE!</v>
      </c>
      <c r="M413" t="e" vm="1">
        <f t="shared" si="70"/>
        <v>#VALUE!</v>
      </c>
      <c r="N413" t="e" vm="2">
        <f>[1]!genUniform($N$9,$N$10)</f>
        <v>#VALUE!</v>
      </c>
      <c r="O413" t="e" vm="1">
        <f t="shared" si="71"/>
        <v>#VALUE!</v>
      </c>
      <c r="P413" s="47" t="e" vm="1">
        <f t="shared" si="72"/>
        <v>#VALUE!</v>
      </c>
      <c r="Q413" t="e" vm="1">
        <f t="shared" si="73"/>
        <v>#VALUE!</v>
      </c>
      <c r="R413" t="e" vm="2">
        <f>[1]!genUniform($R$9,$R$10)</f>
        <v>#VALUE!</v>
      </c>
      <c r="S413" t="e" vm="1">
        <f t="shared" si="74"/>
        <v>#VALUE!</v>
      </c>
      <c r="T413" s="47" t="e" vm="1">
        <f t="shared" si="75"/>
        <v>#VALUE!</v>
      </c>
      <c r="U413" t="e" vm="1">
        <f t="shared" si="76"/>
        <v>#VALUE!</v>
      </c>
    </row>
    <row r="414" spans="1:21">
      <c r="A414">
        <v>404</v>
      </c>
      <c r="C414" t="e" vm="2">
        <f>[1]!GenLognormal($C$9,$C$10)</f>
        <v>#VALUE!</v>
      </c>
      <c r="D414" t="e" vm="2">
        <f>[1]!GenLognormal($D$9,$D$10)</f>
        <v>#VALUE!</v>
      </c>
      <c r="E414" t="e" vm="2">
        <f>[1]!genNormal($E$9,$E$10)</f>
        <v>#VALUE!</v>
      </c>
      <c r="F414" t="e" vm="1">
        <f t="shared" si="67"/>
        <v>#VALUE!</v>
      </c>
      <c r="G414" t="e" vm="2">
        <f>[1]!GenLognormal($G$9,$G$10)</f>
        <v>#VALUE!</v>
      </c>
      <c r="H414" t="e" vm="2">
        <f>[1]!genBinomial(1,0.593)</f>
        <v>#VALUE!</v>
      </c>
      <c r="I414" s="13" t="e" vm="1">
        <f t="shared" si="77"/>
        <v>#VALUE!</v>
      </c>
      <c r="J414" t="e" vm="2">
        <f>[1]!genUniform($J$9,$J$10)</f>
        <v>#VALUE!</v>
      </c>
      <c r="K414" t="e" vm="1">
        <f t="shared" si="68"/>
        <v>#VALUE!</v>
      </c>
      <c r="L414" s="47" t="e" vm="1">
        <f t="shared" si="69"/>
        <v>#VALUE!</v>
      </c>
      <c r="M414" t="e" vm="1">
        <f t="shared" si="70"/>
        <v>#VALUE!</v>
      </c>
      <c r="N414" t="e" vm="2">
        <f>[1]!genUniform($N$9,$N$10)</f>
        <v>#VALUE!</v>
      </c>
      <c r="O414" t="e" vm="1">
        <f t="shared" si="71"/>
        <v>#VALUE!</v>
      </c>
      <c r="P414" s="47" t="e" vm="1">
        <f t="shared" si="72"/>
        <v>#VALUE!</v>
      </c>
      <c r="Q414" t="e" vm="1">
        <f t="shared" si="73"/>
        <v>#VALUE!</v>
      </c>
      <c r="R414" t="e" vm="2">
        <f>[1]!genUniform($R$9,$R$10)</f>
        <v>#VALUE!</v>
      </c>
      <c r="S414" t="e" vm="1">
        <f t="shared" si="74"/>
        <v>#VALUE!</v>
      </c>
      <c r="T414" s="47" t="e" vm="1">
        <f t="shared" si="75"/>
        <v>#VALUE!</v>
      </c>
      <c r="U414" t="e" vm="1">
        <f t="shared" si="76"/>
        <v>#VALUE!</v>
      </c>
    </row>
    <row r="415" spans="1:21">
      <c r="A415">
        <v>405</v>
      </c>
      <c r="C415" t="e" vm="2">
        <f>[1]!GenLognormal($C$9,$C$10)</f>
        <v>#VALUE!</v>
      </c>
      <c r="D415" t="e" vm="2">
        <f>[1]!GenLognormal($D$9,$D$10)</f>
        <v>#VALUE!</v>
      </c>
      <c r="E415" t="e" vm="2">
        <f>[1]!genNormal($E$9,$E$10)</f>
        <v>#VALUE!</v>
      </c>
      <c r="F415" t="e" vm="1">
        <f t="shared" si="67"/>
        <v>#VALUE!</v>
      </c>
      <c r="G415" t="e" vm="2">
        <f>[1]!GenLognormal($G$9,$G$10)</f>
        <v>#VALUE!</v>
      </c>
      <c r="H415" t="e" vm="2">
        <f>[1]!genBinomial(1,0.593)</f>
        <v>#VALUE!</v>
      </c>
      <c r="I415" s="13" t="e" vm="1">
        <f t="shared" si="77"/>
        <v>#VALUE!</v>
      </c>
      <c r="J415" t="e" vm="2">
        <f>[1]!genUniform($J$9,$J$10)</f>
        <v>#VALUE!</v>
      </c>
      <c r="K415" t="e" vm="1">
        <f t="shared" si="68"/>
        <v>#VALUE!</v>
      </c>
      <c r="L415" s="47" t="e" vm="1">
        <f t="shared" si="69"/>
        <v>#VALUE!</v>
      </c>
      <c r="M415" t="e" vm="1">
        <f t="shared" si="70"/>
        <v>#VALUE!</v>
      </c>
      <c r="N415" t="e" vm="2">
        <f>[1]!genUniform($N$9,$N$10)</f>
        <v>#VALUE!</v>
      </c>
      <c r="O415" t="e" vm="1">
        <f t="shared" si="71"/>
        <v>#VALUE!</v>
      </c>
      <c r="P415" s="47" t="e" vm="1">
        <f t="shared" si="72"/>
        <v>#VALUE!</v>
      </c>
      <c r="Q415" t="e" vm="1">
        <f t="shared" si="73"/>
        <v>#VALUE!</v>
      </c>
      <c r="R415" t="e" vm="2">
        <f>[1]!genUniform($R$9,$R$10)</f>
        <v>#VALUE!</v>
      </c>
      <c r="S415" t="e" vm="1">
        <f t="shared" si="74"/>
        <v>#VALUE!</v>
      </c>
      <c r="T415" s="47" t="e" vm="1">
        <f t="shared" si="75"/>
        <v>#VALUE!</v>
      </c>
      <c r="U415" t="e" vm="1">
        <f t="shared" si="76"/>
        <v>#VALUE!</v>
      </c>
    </row>
    <row r="416" spans="1:21">
      <c r="A416">
        <v>406</v>
      </c>
      <c r="C416" t="e" vm="2">
        <f>[1]!GenLognormal($C$9,$C$10)</f>
        <v>#VALUE!</v>
      </c>
      <c r="D416" t="e" vm="2">
        <f>[1]!GenLognormal($D$9,$D$10)</f>
        <v>#VALUE!</v>
      </c>
      <c r="E416" t="e" vm="2">
        <f>[1]!genNormal($E$9,$E$10)</f>
        <v>#VALUE!</v>
      </c>
      <c r="F416" t="e" vm="1">
        <f t="shared" si="67"/>
        <v>#VALUE!</v>
      </c>
      <c r="G416" t="e" vm="2">
        <f>[1]!GenLognormal($G$9,$G$10)</f>
        <v>#VALUE!</v>
      </c>
      <c r="H416" t="e" vm="2">
        <f>[1]!genBinomial(1,0.593)</f>
        <v>#VALUE!</v>
      </c>
      <c r="I416" s="13" t="e" vm="1">
        <f t="shared" si="77"/>
        <v>#VALUE!</v>
      </c>
      <c r="J416" t="e" vm="2">
        <f>[1]!genUniform($J$9,$J$10)</f>
        <v>#VALUE!</v>
      </c>
      <c r="K416" t="e" vm="1">
        <f t="shared" si="68"/>
        <v>#VALUE!</v>
      </c>
      <c r="L416" s="47" t="e" vm="1">
        <f t="shared" si="69"/>
        <v>#VALUE!</v>
      </c>
      <c r="M416" t="e" vm="1">
        <f t="shared" si="70"/>
        <v>#VALUE!</v>
      </c>
      <c r="N416" t="e" vm="2">
        <f>[1]!genUniform($N$9,$N$10)</f>
        <v>#VALUE!</v>
      </c>
      <c r="O416" t="e" vm="1">
        <f t="shared" si="71"/>
        <v>#VALUE!</v>
      </c>
      <c r="P416" s="47" t="e" vm="1">
        <f t="shared" si="72"/>
        <v>#VALUE!</v>
      </c>
      <c r="Q416" t="e" vm="1">
        <f t="shared" si="73"/>
        <v>#VALUE!</v>
      </c>
      <c r="R416" t="e" vm="2">
        <f>[1]!genUniform($R$9,$R$10)</f>
        <v>#VALUE!</v>
      </c>
      <c r="S416" t="e" vm="1">
        <f t="shared" si="74"/>
        <v>#VALUE!</v>
      </c>
      <c r="T416" s="47" t="e" vm="1">
        <f t="shared" si="75"/>
        <v>#VALUE!</v>
      </c>
      <c r="U416" t="e" vm="1">
        <f t="shared" si="76"/>
        <v>#VALUE!</v>
      </c>
    </row>
    <row r="417" spans="1:21">
      <c r="A417">
        <v>407</v>
      </c>
      <c r="C417" t="e" vm="2">
        <f>[1]!GenLognormal($C$9,$C$10)</f>
        <v>#VALUE!</v>
      </c>
      <c r="D417" t="e" vm="2">
        <f>[1]!GenLognormal($D$9,$D$10)</f>
        <v>#VALUE!</v>
      </c>
      <c r="E417" t="e" vm="2">
        <f>[1]!genNormal($E$9,$E$10)</f>
        <v>#VALUE!</v>
      </c>
      <c r="F417" t="e" vm="1">
        <f t="shared" si="67"/>
        <v>#VALUE!</v>
      </c>
      <c r="G417" t="e" vm="2">
        <f>[1]!GenLognormal($G$9,$G$10)</f>
        <v>#VALUE!</v>
      </c>
      <c r="H417" t="e" vm="2">
        <f>[1]!genBinomial(1,0.593)</f>
        <v>#VALUE!</v>
      </c>
      <c r="I417" s="13" t="e" vm="1">
        <f t="shared" si="77"/>
        <v>#VALUE!</v>
      </c>
      <c r="J417" t="e" vm="2">
        <f>[1]!genUniform($J$9,$J$10)</f>
        <v>#VALUE!</v>
      </c>
      <c r="K417" t="e" vm="1">
        <f t="shared" si="68"/>
        <v>#VALUE!</v>
      </c>
      <c r="L417" s="47" t="e" vm="1">
        <f t="shared" si="69"/>
        <v>#VALUE!</v>
      </c>
      <c r="M417" t="e" vm="1">
        <f t="shared" si="70"/>
        <v>#VALUE!</v>
      </c>
      <c r="N417" t="e" vm="2">
        <f>[1]!genUniform($N$9,$N$10)</f>
        <v>#VALUE!</v>
      </c>
      <c r="O417" t="e" vm="1">
        <f t="shared" si="71"/>
        <v>#VALUE!</v>
      </c>
      <c r="P417" s="47" t="e" vm="1">
        <f t="shared" si="72"/>
        <v>#VALUE!</v>
      </c>
      <c r="Q417" t="e" vm="1">
        <f t="shared" si="73"/>
        <v>#VALUE!</v>
      </c>
      <c r="R417" t="e" vm="2">
        <f>[1]!genUniform($R$9,$R$10)</f>
        <v>#VALUE!</v>
      </c>
      <c r="S417" t="e" vm="1">
        <f t="shared" si="74"/>
        <v>#VALUE!</v>
      </c>
      <c r="T417" s="47" t="e" vm="1">
        <f t="shared" si="75"/>
        <v>#VALUE!</v>
      </c>
      <c r="U417" t="e" vm="1">
        <f t="shared" si="76"/>
        <v>#VALUE!</v>
      </c>
    </row>
    <row r="418" spans="1:21">
      <c r="A418">
        <v>408</v>
      </c>
      <c r="C418" t="e" vm="2">
        <f>[1]!GenLognormal($C$9,$C$10)</f>
        <v>#VALUE!</v>
      </c>
      <c r="D418" t="e" vm="2">
        <f>[1]!GenLognormal($D$9,$D$10)</f>
        <v>#VALUE!</v>
      </c>
      <c r="E418" t="e" vm="2">
        <f>[1]!genNormal($E$9,$E$10)</f>
        <v>#VALUE!</v>
      </c>
      <c r="F418" t="e" vm="1">
        <f t="shared" si="67"/>
        <v>#VALUE!</v>
      </c>
      <c r="G418" t="e" vm="2">
        <f>[1]!GenLognormal($G$9,$G$10)</f>
        <v>#VALUE!</v>
      </c>
      <c r="H418" t="e" vm="2">
        <f>[1]!genBinomial(1,0.593)</f>
        <v>#VALUE!</v>
      </c>
      <c r="I418" s="13" t="e" vm="1">
        <f t="shared" si="77"/>
        <v>#VALUE!</v>
      </c>
      <c r="J418" t="e" vm="2">
        <f>[1]!genUniform($J$9,$J$10)</f>
        <v>#VALUE!</v>
      </c>
      <c r="K418" t="e" vm="1">
        <f t="shared" si="68"/>
        <v>#VALUE!</v>
      </c>
      <c r="L418" s="47" t="e" vm="1">
        <f t="shared" si="69"/>
        <v>#VALUE!</v>
      </c>
      <c r="M418" t="e" vm="1">
        <f t="shared" si="70"/>
        <v>#VALUE!</v>
      </c>
      <c r="N418" t="e" vm="2">
        <f>[1]!genUniform($N$9,$N$10)</f>
        <v>#VALUE!</v>
      </c>
      <c r="O418" t="e" vm="1">
        <f t="shared" si="71"/>
        <v>#VALUE!</v>
      </c>
      <c r="P418" s="47" t="e" vm="1">
        <f t="shared" si="72"/>
        <v>#VALUE!</v>
      </c>
      <c r="Q418" t="e" vm="1">
        <f t="shared" si="73"/>
        <v>#VALUE!</v>
      </c>
      <c r="R418" t="e" vm="2">
        <f>[1]!genUniform($R$9,$R$10)</f>
        <v>#VALUE!</v>
      </c>
      <c r="S418" t="e" vm="1">
        <f t="shared" si="74"/>
        <v>#VALUE!</v>
      </c>
      <c r="T418" s="47" t="e" vm="1">
        <f t="shared" si="75"/>
        <v>#VALUE!</v>
      </c>
      <c r="U418" t="e" vm="1">
        <f t="shared" si="76"/>
        <v>#VALUE!</v>
      </c>
    </row>
    <row r="419" spans="1:21">
      <c r="A419">
        <v>409</v>
      </c>
      <c r="C419" t="e" vm="2">
        <f>[1]!GenLognormal($C$9,$C$10)</f>
        <v>#VALUE!</v>
      </c>
      <c r="D419" t="e" vm="2">
        <f>[1]!GenLognormal($D$9,$D$10)</f>
        <v>#VALUE!</v>
      </c>
      <c r="E419" t="e" vm="2">
        <f>[1]!genNormal($E$9,$E$10)</f>
        <v>#VALUE!</v>
      </c>
      <c r="F419" t="e" vm="1">
        <f t="shared" si="67"/>
        <v>#VALUE!</v>
      </c>
      <c r="G419" t="e" vm="2">
        <f>[1]!GenLognormal($G$9,$G$10)</f>
        <v>#VALUE!</v>
      </c>
      <c r="H419" t="e" vm="2">
        <f>[1]!genBinomial(1,0.593)</f>
        <v>#VALUE!</v>
      </c>
      <c r="I419" s="13" t="e" vm="1">
        <f t="shared" si="77"/>
        <v>#VALUE!</v>
      </c>
      <c r="J419" t="e" vm="2">
        <f>[1]!genUniform($J$9,$J$10)</f>
        <v>#VALUE!</v>
      </c>
      <c r="K419" t="e" vm="1">
        <f t="shared" si="68"/>
        <v>#VALUE!</v>
      </c>
      <c r="L419" s="47" t="e" vm="1">
        <f t="shared" si="69"/>
        <v>#VALUE!</v>
      </c>
      <c r="M419" t="e" vm="1">
        <f t="shared" si="70"/>
        <v>#VALUE!</v>
      </c>
      <c r="N419" t="e" vm="2">
        <f>[1]!genUniform($N$9,$N$10)</f>
        <v>#VALUE!</v>
      </c>
      <c r="O419" t="e" vm="1">
        <f t="shared" si="71"/>
        <v>#VALUE!</v>
      </c>
      <c r="P419" s="47" t="e" vm="1">
        <f t="shared" si="72"/>
        <v>#VALUE!</v>
      </c>
      <c r="Q419" t="e" vm="1">
        <f t="shared" si="73"/>
        <v>#VALUE!</v>
      </c>
      <c r="R419" t="e" vm="2">
        <f>[1]!genUniform($R$9,$R$10)</f>
        <v>#VALUE!</v>
      </c>
      <c r="S419" t="e" vm="1">
        <f t="shared" si="74"/>
        <v>#VALUE!</v>
      </c>
      <c r="T419" s="47" t="e" vm="1">
        <f t="shared" si="75"/>
        <v>#VALUE!</v>
      </c>
      <c r="U419" t="e" vm="1">
        <f t="shared" si="76"/>
        <v>#VALUE!</v>
      </c>
    </row>
    <row r="420" spans="1:21">
      <c r="A420">
        <v>410</v>
      </c>
      <c r="C420" t="e" vm="2">
        <f>[1]!GenLognormal($C$9,$C$10)</f>
        <v>#VALUE!</v>
      </c>
      <c r="D420" t="e" vm="2">
        <f>[1]!GenLognormal($D$9,$D$10)</f>
        <v>#VALUE!</v>
      </c>
      <c r="E420" t="e" vm="2">
        <f>[1]!genNormal($E$9,$E$10)</f>
        <v>#VALUE!</v>
      </c>
      <c r="F420" t="e" vm="1">
        <f t="shared" si="67"/>
        <v>#VALUE!</v>
      </c>
      <c r="G420" t="e" vm="2">
        <f>[1]!GenLognormal($G$9,$G$10)</f>
        <v>#VALUE!</v>
      </c>
      <c r="H420" t="e" vm="2">
        <f>[1]!genBinomial(1,0.593)</f>
        <v>#VALUE!</v>
      </c>
      <c r="I420" s="13" t="e" vm="1">
        <f t="shared" si="77"/>
        <v>#VALUE!</v>
      </c>
      <c r="J420" t="e" vm="2">
        <f>[1]!genUniform($J$9,$J$10)</f>
        <v>#VALUE!</v>
      </c>
      <c r="K420" t="e" vm="1">
        <f t="shared" si="68"/>
        <v>#VALUE!</v>
      </c>
      <c r="L420" s="47" t="e" vm="1">
        <f t="shared" si="69"/>
        <v>#VALUE!</v>
      </c>
      <c r="M420" t="e" vm="1">
        <f t="shared" si="70"/>
        <v>#VALUE!</v>
      </c>
      <c r="N420" t="e" vm="2">
        <f>[1]!genUniform($N$9,$N$10)</f>
        <v>#VALUE!</v>
      </c>
      <c r="O420" t="e" vm="1">
        <f t="shared" si="71"/>
        <v>#VALUE!</v>
      </c>
      <c r="P420" s="47" t="e" vm="1">
        <f t="shared" si="72"/>
        <v>#VALUE!</v>
      </c>
      <c r="Q420" t="e" vm="1">
        <f t="shared" si="73"/>
        <v>#VALUE!</v>
      </c>
      <c r="R420" t="e" vm="2">
        <f>[1]!genUniform($R$9,$R$10)</f>
        <v>#VALUE!</v>
      </c>
      <c r="S420" t="e" vm="1">
        <f t="shared" si="74"/>
        <v>#VALUE!</v>
      </c>
      <c r="T420" s="47" t="e" vm="1">
        <f t="shared" si="75"/>
        <v>#VALUE!</v>
      </c>
      <c r="U420" t="e" vm="1">
        <f t="shared" si="76"/>
        <v>#VALUE!</v>
      </c>
    </row>
    <row r="421" spans="1:21">
      <c r="A421">
        <v>411</v>
      </c>
      <c r="C421" t="e" vm="2">
        <f>[1]!GenLognormal($C$9,$C$10)</f>
        <v>#VALUE!</v>
      </c>
      <c r="D421" t="e" vm="2">
        <f>[1]!GenLognormal($D$9,$D$10)</f>
        <v>#VALUE!</v>
      </c>
      <c r="E421" t="e" vm="2">
        <f>[1]!genNormal($E$9,$E$10)</f>
        <v>#VALUE!</v>
      </c>
      <c r="F421" t="e" vm="1">
        <f t="shared" si="67"/>
        <v>#VALUE!</v>
      </c>
      <c r="G421" t="e" vm="2">
        <f>[1]!GenLognormal($G$9,$G$10)</f>
        <v>#VALUE!</v>
      </c>
      <c r="H421" t="e" vm="2">
        <f>[1]!genBinomial(1,0.593)</f>
        <v>#VALUE!</v>
      </c>
      <c r="I421" s="13" t="e" vm="1">
        <f t="shared" si="77"/>
        <v>#VALUE!</v>
      </c>
      <c r="J421" t="e" vm="2">
        <f>[1]!genUniform($J$9,$J$10)</f>
        <v>#VALUE!</v>
      </c>
      <c r="K421" t="e" vm="1">
        <f t="shared" si="68"/>
        <v>#VALUE!</v>
      </c>
      <c r="L421" s="47" t="e" vm="1">
        <f t="shared" si="69"/>
        <v>#VALUE!</v>
      </c>
      <c r="M421" t="e" vm="1">
        <f t="shared" si="70"/>
        <v>#VALUE!</v>
      </c>
      <c r="N421" t="e" vm="2">
        <f>[1]!genUniform($N$9,$N$10)</f>
        <v>#VALUE!</v>
      </c>
      <c r="O421" t="e" vm="1">
        <f t="shared" si="71"/>
        <v>#VALUE!</v>
      </c>
      <c r="P421" s="47" t="e" vm="1">
        <f t="shared" si="72"/>
        <v>#VALUE!</v>
      </c>
      <c r="Q421" t="e" vm="1">
        <f t="shared" si="73"/>
        <v>#VALUE!</v>
      </c>
      <c r="R421" t="e" vm="2">
        <f>[1]!genUniform($R$9,$R$10)</f>
        <v>#VALUE!</v>
      </c>
      <c r="S421" t="e" vm="1">
        <f t="shared" si="74"/>
        <v>#VALUE!</v>
      </c>
      <c r="T421" s="47" t="e" vm="1">
        <f t="shared" si="75"/>
        <v>#VALUE!</v>
      </c>
      <c r="U421" t="e" vm="1">
        <f t="shared" si="76"/>
        <v>#VALUE!</v>
      </c>
    </row>
    <row r="422" spans="1:21">
      <c r="A422">
        <v>412</v>
      </c>
      <c r="C422" t="e" vm="2">
        <f>[1]!GenLognormal($C$9,$C$10)</f>
        <v>#VALUE!</v>
      </c>
      <c r="D422" t="e" vm="2">
        <f>[1]!GenLognormal($D$9,$D$10)</f>
        <v>#VALUE!</v>
      </c>
      <c r="E422" t="e" vm="2">
        <f>[1]!genNormal($E$9,$E$10)</f>
        <v>#VALUE!</v>
      </c>
      <c r="F422" t="e" vm="1">
        <f t="shared" si="67"/>
        <v>#VALUE!</v>
      </c>
      <c r="G422" t="e" vm="2">
        <f>[1]!GenLognormal($G$9,$G$10)</f>
        <v>#VALUE!</v>
      </c>
      <c r="H422" t="e" vm="2">
        <f>[1]!genBinomial(1,0.593)</f>
        <v>#VALUE!</v>
      </c>
      <c r="I422" s="13" t="e" vm="1">
        <f t="shared" si="77"/>
        <v>#VALUE!</v>
      </c>
      <c r="J422" t="e" vm="2">
        <f>[1]!genUniform($J$9,$J$10)</f>
        <v>#VALUE!</v>
      </c>
      <c r="K422" t="e" vm="1">
        <f t="shared" si="68"/>
        <v>#VALUE!</v>
      </c>
      <c r="L422" s="47" t="e" vm="1">
        <f t="shared" si="69"/>
        <v>#VALUE!</v>
      </c>
      <c r="M422" t="e" vm="1">
        <f t="shared" si="70"/>
        <v>#VALUE!</v>
      </c>
      <c r="N422" t="e" vm="2">
        <f>[1]!genUniform($N$9,$N$10)</f>
        <v>#VALUE!</v>
      </c>
      <c r="O422" t="e" vm="1">
        <f t="shared" si="71"/>
        <v>#VALUE!</v>
      </c>
      <c r="P422" s="47" t="e" vm="1">
        <f t="shared" si="72"/>
        <v>#VALUE!</v>
      </c>
      <c r="Q422" t="e" vm="1">
        <f t="shared" si="73"/>
        <v>#VALUE!</v>
      </c>
      <c r="R422" t="e" vm="2">
        <f>[1]!genUniform($R$9,$R$10)</f>
        <v>#VALUE!</v>
      </c>
      <c r="S422" t="e" vm="1">
        <f t="shared" si="74"/>
        <v>#VALUE!</v>
      </c>
      <c r="T422" s="47" t="e" vm="1">
        <f t="shared" si="75"/>
        <v>#VALUE!</v>
      </c>
      <c r="U422" t="e" vm="1">
        <f t="shared" si="76"/>
        <v>#VALUE!</v>
      </c>
    </row>
    <row r="423" spans="1:21">
      <c r="A423">
        <v>413</v>
      </c>
      <c r="C423" t="e" vm="2">
        <f>[1]!GenLognormal($C$9,$C$10)</f>
        <v>#VALUE!</v>
      </c>
      <c r="D423" t="e" vm="2">
        <f>[1]!GenLognormal($D$9,$D$10)</f>
        <v>#VALUE!</v>
      </c>
      <c r="E423" t="e" vm="2">
        <f>[1]!genNormal($E$9,$E$10)</f>
        <v>#VALUE!</v>
      </c>
      <c r="F423" t="e" vm="1">
        <f t="shared" si="67"/>
        <v>#VALUE!</v>
      </c>
      <c r="G423" t="e" vm="2">
        <f>[1]!GenLognormal($G$9,$G$10)</f>
        <v>#VALUE!</v>
      </c>
      <c r="H423" t="e" vm="2">
        <f>[1]!genBinomial(1,0.593)</f>
        <v>#VALUE!</v>
      </c>
      <c r="I423" s="13" t="e" vm="1">
        <f t="shared" si="77"/>
        <v>#VALUE!</v>
      </c>
      <c r="J423" t="e" vm="2">
        <f>[1]!genUniform($J$9,$J$10)</f>
        <v>#VALUE!</v>
      </c>
      <c r="K423" t="e" vm="1">
        <f t="shared" si="68"/>
        <v>#VALUE!</v>
      </c>
      <c r="L423" s="47" t="e" vm="1">
        <f t="shared" si="69"/>
        <v>#VALUE!</v>
      </c>
      <c r="M423" t="e" vm="1">
        <f t="shared" si="70"/>
        <v>#VALUE!</v>
      </c>
      <c r="N423" t="e" vm="2">
        <f>[1]!genUniform($N$9,$N$10)</f>
        <v>#VALUE!</v>
      </c>
      <c r="O423" t="e" vm="1">
        <f t="shared" si="71"/>
        <v>#VALUE!</v>
      </c>
      <c r="P423" s="47" t="e" vm="1">
        <f t="shared" si="72"/>
        <v>#VALUE!</v>
      </c>
      <c r="Q423" t="e" vm="1">
        <f t="shared" si="73"/>
        <v>#VALUE!</v>
      </c>
      <c r="R423" t="e" vm="2">
        <f>[1]!genUniform($R$9,$R$10)</f>
        <v>#VALUE!</v>
      </c>
      <c r="S423" t="e" vm="1">
        <f t="shared" si="74"/>
        <v>#VALUE!</v>
      </c>
      <c r="T423" s="47" t="e" vm="1">
        <f t="shared" si="75"/>
        <v>#VALUE!</v>
      </c>
      <c r="U423" t="e" vm="1">
        <f t="shared" si="76"/>
        <v>#VALUE!</v>
      </c>
    </row>
    <row r="424" spans="1:21">
      <c r="A424">
        <v>414</v>
      </c>
      <c r="C424" t="e" vm="2">
        <f>[1]!GenLognormal($C$9,$C$10)</f>
        <v>#VALUE!</v>
      </c>
      <c r="D424" t="e" vm="2">
        <f>[1]!GenLognormal($D$9,$D$10)</f>
        <v>#VALUE!</v>
      </c>
      <c r="E424" t="e" vm="2">
        <f>[1]!genNormal($E$9,$E$10)</f>
        <v>#VALUE!</v>
      </c>
      <c r="F424" t="e" vm="1">
        <f t="shared" si="67"/>
        <v>#VALUE!</v>
      </c>
      <c r="G424" t="e" vm="2">
        <f>[1]!GenLognormal($G$9,$G$10)</f>
        <v>#VALUE!</v>
      </c>
      <c r="H424" t="e" vm="2">
        <f>[1]!genBinomial(1,0.593)</f>
        <v>#VALUE!</v>
      </c>
      <c r="I424" s="13" t="e" vm="1">
        <f t="shared" si="77"/>
        <v>#VALUE!</v>
      </c>
      <c r="J424" t="e" vm="2">
        <f>[1]!genUniform($J$9,$J$10)</f>
        <v>#VALUE!</v>
      </c>
      <c r="K424" t="e" vm="1">
        <f t="shared" si="68"/>
        <v>#VALUE!</v>
      </c>
      <c r="L424" s="47" t="e" vm="1">
        <f t="shared" si="69"/>
        <v>#VALUE!</v>
      </c>
      <c r="M424" t="e" vm="1">
        <f t="shared" si="70"/>
        <v>#VALUE!</v>
      </c>
      <c r="N424" t="e" vm="2">
        <f>[1]!genUniform($N$9,$N$10)</f>
        <v>#VALUE!</v>
      </c>
      <c r="O424" t="e" vm="1">
        <f t="shared" si="71"/>
        <v>#VALUE!</v>
      </c>
      <c r="P424" s="47" t="e" vm="1">
        <f t="shared" si="72"/>
        <v>#VALUE!</v>
      </c>
      <c r="Q424" t="e" vm="1">
        <f t="shared" si="73"/>
        <v>#VALUE!</v>
      </c>
      <c r="R424" t="e" vm="2">
        <f>[1]!genUniform($R$9,$R$10)</f>
        <v>#VALUE!</v>
      </c>
      <c r="S424" t="e" vm="1">
        <f t="shared" si="74"/>
        <v>#VALUE!</v>
      </c>
      <c r="T424" s="47" t="e" vm="1">
        <f t="shared" si="75"/>
        <v>#VALUE!</v>
      </c>
      <c r="U424" t="e" vm="1">
        <f t="shared" si="76"/>
        <v>#VALUE!</v>
      </c>
    </row>
    <row r="425" spans="1:21">
      <c r="A425">
        <v>415</v>
      </c>
      <c r="C425" t="e" vm="2">
        <f>[1]!GenLognormal($C$9,$C$10)</f>
        <v>#VALUE!</v>
      </c>
      <c r="D425" t="e" vm="2">
        <f>[1]!GenLognormal($D$9,$D$10)</f>
        <v>#VALUE!</v>
      </c>
      <c r="E425" t="e" vm="2">
        <f>[1]!genNormal($E$9,$E$10)</f>
        <v>#VALUE!</v>
      </c>
      <c r="F425" t="e" vm="1">
        <f t="shared" si="67"/>
        <v>#VALUE!</v>
      </c>
      <c r="G425" t="e" vm="2">
        <f>[1]!GenLognormal($G$9,$G$10)</f>
        <v>#VALUE!</v>
      </c>
      <c r="H425" t="e" vm="2">
        <f>[1]!genBinomial(1,0.593)</f>
        <v>#VALUE!</v>
      </c>
      <c r="I425" s="13" t="e" vm="1">
        <f t="shared" si="77"/>
        <v>#VALUE!</v>
      </c>
      <c r="J425" t="e" vm="2">
        <f>[1]!genUniform($J$9,$J$10)</f>
        <v>#VALUE!</v>
      </c>
      <c r="K425" t="e" vm="1">
        <f t="shared" si="68"/>
        <v>#VALUE!</v>
      </c>
      <c r="L425" s="47" t="e" vm="1">
        <f t="shared" si="69"/>
        <v>#VALUE!</v>
      </c>
      <c r="M425" t="e" vm="1">
        <f t="shared" si="70"/>
        <v>#VALUE!</v>
      </c>
      <c r="N425" t="e" vm="2">
        <f>[1]!genUniform($N$9,$N$10)</f>
        <v>#VALUE!</v>
      </c>
      <c r="O425" t="e" vm="1">
        <f t="shared" si="71"/>
        <v>#VALUE!</v>
      </c>
      <c r="P425" s="47" t="e" vm="1">
        <f t="shared" si="72"/>
        <v>#VALUE!</v>
      </c>
      <c r="Q425" t="e" vm="1">
        <f t="shared" si="73"/>
        <v>#VALUE!</v>
      </c>
      <c r="R425" t="e" vm="2">
        <f>[1]!genUniform($R$9,$R$10)</f>
        <v>#VALUE!</v>
      </c>
      <c r="S425" t="e" vm="1">
        <f t="shared" si="74"/>
        <v>#VALUE!</v>
      </c>
      <c r="T425" s="47" t="e" vm="1">
        <f t="shared" si="75"/>
        <v>#VALUE!</v>
      </c>
      <c r="U425" t="e" vm="1">
        <f t="shared" si="76"/>
        <v>#VALUE!</v>
      </c>
    </row>
    <row r="426" spans="1:21">
      <c r="A426">
        <v>416</v>
      </c>
      <c r="C426" t="e" vm="2">
        <f>[1]!GenLognormal($C$9,$C$10)</f>
        <v>#VALUE!</v>
      </c>
      <c r="D426" t="e" vm="2">
        <f>[1]!GenLognormal($D$9,$D$10)</f>
        <v>#VALUE!</v>
      </c>
      <c r="E426" t="e" vm="2">
        <f>[1]!genNormal($E$9,$E$10)</f>
        <v>#VALUE!</v>
      </c>
      <c r="F426" t="e" vm="1">
        <f t="shared" si="67"/>
        <v>#VALUE!</v>
      </c>
      <c r="G426" t="e" vm="2">
        <f>[1]!GenLognormal($G$9,$G$10)</f>
        <v>#VALUE!</v>
      </c>
      <c r="H426" t="e" vm="2">
        <f>[1]!genBinomial(1,0.593)</f>
        <v>#VALUE!</v>
      </c>
      <c r="I426" s="13" t="e" vm="1">
        <f t="shared" si="77"/>
        <v>#VALUE!</v>
      </c>
      <c r="J426" t="e" vm="2">
        <f>[1]!genUniform($J$9,$J$10)</f>
        <v>#VALUE!</v>
      </c>
      <c r="K426" t="e" vm="1">
        <f t="shared" si="68"/>
        <v>#VALUE!</v>
      </c>
      <c r="L426" s="47" t="e" vm="1">
        <f t="shared" si="69"/>
        <v>#VALUE!</v>
      </c>
      <c r="M426" t="e" vm="1">
        <f t="shared" si="70"/>
        <v>#VALUE!</v>
      </c>
      <c r="N426" t="e" vm="2">
        <f>[1]!genUniform($N$9,$N$10)</f>
        <v>#VALUE!</v>
      </c>
      <c r="O426" t="e" vm="1">
        <f t="shared" si="71"/>
        <v>#VALUE!</v>
      </c>
      <c r="P426" s="47" t="e" vm="1">
        <f t="shared" si="72"/>
        <v>#VALUE!</v>
      </c>
      <c r="Q426" t="e" vm="1">
        <f t="shared" si="73"/>
        <v>#VALUE!</v>
      </c>
      <c r="R426" t="e" vm="2">
        <f>[1]!genUniform($R$9,$R$10)</f>
        <v>#VALUE!</v>
      </c>
      <c r="S426" t="e" vm="1">
        <f t="shared" si="74"/>
        <v>#VALUE!</v>
      </c>
      <c r="T426" s="47" t="e" vm="1">
        <f t="shared" si="75"/>
        <v>#VALUE!</v>
      </c>
      <c r="U426" t="e" vm="1">
        <f t="shared" si="76"/>
        <v>#VALUE!</v>
      </c>
    </row>
    <row r="427" spans="1:21">
      <c r="A427">
        <v>417</v>
      </c>
      <c r="C427" t="e" vm="2">
        <f>[1]!GenLognormal($C$9,$C$10)</f>
        <v>#VALUE!</v>
      </c>
      <c r="D427" t="e" vm="2">
        <f>[1]!GenLognormal($D$9,$D$10)</f>
        <v>#VALUE!</v>
      </c>
      <c r="E427" t="e" vm="2">
        <f>[1]!genNormal($E$9,$E$10)</f>
        <v>#VALUE!</v>
      </c>
      <c r="F427" t="e" vm="1">
        <f t="shared" si="67"/>
        <v>#VALUE!</v>
      </c>
      <c r="G427" t="e" vm="2">
        <f>[1]!GenLognormal($G$9,$G$10)</f>
        <v>#VALUE!</v>
      </c>
      <c r="H427" t="e" vm="2">
        <f>[1]!genBinomial(1,0.593)</f>
        <v>#VALUE!</v>
      </c>
      <c r="I427" s="13" t="e" vm="1">
        <f t="shared" si="77"/>
        <v>#VALUE!</v>
      </c>
      <c r="J427" t="e" vm="2">
        <f>[1]!genUniform($J$9,$J$10)</f>
        <v>#VALUE!</v>
      </c>
      <c r="K427" t="e" vm="1">
        <f t="shared" si="68"/>
        <v>#VALUE!</v>
      </c>
      <c r="L427" s="47" t="e" vm="1">
        <f t="shared" si="69"/>
        <v>#VALUE!</v>
      </c>
      <c r="M427" t="e" vm="1">
        <f t="shared" si="70"/>
        <v>#VALUE!</v>
      </c>
      <c r="N427" t="e" vm="2">
        <f>[1]!genUniform($N$9,$N$10)</f>
        <v>#VALUE!</v>
      </c>
      <c r="O427" t="e" vm="1">
        <f t="shared" si="71"/>
        <v>#VALUE!</v>
      </c>
      <c r="P427" s="47" t="e" vm="1">
        <f t="shared" si="72"/>
        <v>#VALUE!</v>
      </c>
      <c r="Q427" t="e" vm="1">
        <f t="shared" si="73"/>
        <v>#VALUE!</v>
      </c>
      <c r="R427" t="e" vm="2">
        <f>[1]!genUniform($R$9,$R$10)</f>
        <v>#VALUE!</v>
      </c>
      <c r="S427" t="e" vm="1">
        <f t="shared" si="74"/>
        <v>#VALUE!</v>
      </c>
      <c r="T427" s="47" t="e" vm="1">
        <f t="shared" si="75"/>
        <v>#VALUE!</v>
      </c>
      <c r="U427" t="e" vm="1">
        <f t="shared" si="76"/>
        <v>#VALUE!</v>
      </c>
    </row>
    <row r="428" spans="1:21">
      <c r="A428">
        <v>418</v>
      </c>
      <c r="C428" t="e" vm="2">
        <f>[1]!GenLognormal($C$9,$C$10)</f>
        <v>#VALUE!</v>
      </c>
      <c r="D428" t="e" vm="2">
        <f>[1]!GenLognormal($D$9,$D$10)</f>
        <v>#VALUE!</v>
      </c>
      <c r="E428" t="e" vm="2">
        <f>[1]!genNormal($E$9,$E$10)</f>
        <v>#VALUE!</v>
      </c>
      <c r="F428" t="e" vm="1">
        <f t="shared" si="67"/>
        <v>#VALUE!</v>
      </c>
      <c r="G428" t="e" vm="2">
        <f>[1]!GenLognormal($G$9,$G$10)</f>
        <v>#VALUE!</v>
      </c>
      <c r="H428" t="e" vm="2">
        <f>[1]!genBinomial(1,0.593)</f>
        <v>#VALUE!</v>
      </c>
      <c r="I428" s="13" t="e" vm="1">
        <f t="shared" si="77"/>
        <v>#VALUE!</v>
      </c>
      <c r="J428" t="e" vm="2">
        <f>[1]!genUniform($J$9,$J$10)</f>
        <v>#VALUE!</v>
      </c>
      <c r="K428" t="e" vm="1">
        <f t="shared" si="68"/>
        <v>#VALUE!</v>
      </c>
      <c r="L428" s="47" t="e" vm="1">
        <f t="shared" si="69"/>
        <v>#VALUE!</v>
      </c>
      <c r="M428" t="e" vm="1">
        <f t="shared" si="70"/>
        <v>#VALUE!</v>
      </c>
      <c r="N428" t="e" vm="2">
        <f>[1]!genUniform($N$9,$N$10)</f>
        <v>#VALUE!</v>
      </c>
      <c r="O428" t="e" vm="1">
        <f t="shared" si="71"/>
        <v>#VALUE!</v>
      </c>
      <c r="P428" s="47" t="e" vm="1">
        <f t="shared" si="72"/>
        <v>#VALUE!</v>
      </c>
      <c r="Q428" t="e" vm="1">
        <f t="shared" si="73"/>
        <v>#VALUE!</v>
      </c>
      <c r="R428" t="e" vm="2">
        <f>[1]!genUniform($R$9,$R$10)</f>
        <v>#VALUE!</v>
      </c>
      <c r="S428" t="e" vm="1">
        <f t="shared" si="74"/>
        <v>#VALUE!</v>
      </c>
      <c r="T428" s="47" t="e" vm="1">
        <f t="shared" si="75"/>
        <v>#VALUE!</v>
      </c>
      <c r="U428" t="e" vm="1">
        <f t="shared" si="76"/>
        <v>#VALUE!</v>
      </c>
    </row>
    <row r="429" spans="1:21">
      <c r="A429">
        <v>419</v>
      </c>
      <c r="C429" t="e" vm="2">
        <f>[1]!GenLognormal($C$9,$C$10)</f>
        <v>#VALUE!</v>
      </c>
      <c r="D429" t="e" vm="2">
        <f>[1]!GenLognormal($D$9,$D$10)</f>
        <v>#VALUE!</v>
      </c>
      <c r="E429" t="e" vm="2">
        <f>[1]!genNormal($E$9,$E$10)</f>
        <v>#VALUE!</v>
      </c>
      <c r="F429" t="e" vm="1">
        <f t="shared" si="67"/>
        <v>#VALUE!</v>
      </c>
      <c r="G429" t="e" vm="2">
        <f>[1]!GenLognormal($G$9,$G$10)</f>
        <v>#VALUE!</v>
      </c>
      <c r="H429" t="e" vm="2">
        <f>[1]!genBinomial(1,0.593)</f>
        <v>#VALUE!</v>
      </c>
      <c r="I429" s="13" t="e" vm="1">
        <f t="shared" si="77"/>
        <v>#VALUE!</v>
      </c>
      <c r="J429" t="e" vm="2">
        <f>[1]!genUniform($J$9,$J$10)</f>
        <v>#VALUE!</v>
      </c>
      <c r="K429" t="e" vm="1">
        <f t="shared" si="68"/>
        <v>#VALUE!</v>
      </c>
      <c r="L429" s="47" t="e" vm="1">
        <f t="shared" si="69"/>
        <v>#VALUE!</v>
      </c>
      <c r="M429" t="e" vm="1">
        <f t="shared" si="70"/>
        <v>#VALUE!</v>
      </c>
      <c r="N429" t="e" vm="2">
        <f>[1]!genUniform($N$9,$N$10)</f>
        <v>#VALUE!</v>
      </c>
      <c r="O429" t="e" vm="1">
        <f t="shared" si="71"/>
        <v>#VALUE!</v>
      </c>
      <c r="P429" s="47" t="e" vm="1">
        <f t="shared" si="72"/>
        <v>#VALUE!</v>
      </c>
      <c r="Q429" t="e" vm="1">
        <f t="shared" si="73"/>
        <v>#VALUE!</v>
      </c>
      <c r="R429" t="e" vm="2">
        <f>[1]!genUniform($R$9,$R$10)</f>
        <v>#VALUE!</v>
      </c>
      <c r="S429" t="e" vm="1">
        <f t="shared" si="74"/>
        <v>#VALUE!</v>
      </c>
      <c r="T429" s="47" t="e" vm="1">
        <f t="shared" si="75"/>
        <v>#VALUE!</v>
      </c>
      <c r="U429" t="e" vm="1">
        <f t="shared" si="76"/>
        <v>#VALUE!</v>
      </c>
    </row>
    <row r="430" spans="1:21">
      <c r="A430">
        <v>420</v>
      </c>
      <c r="C430" t="e" vm="2">
        <f>[1]!GenLognormal($C$9,$C$10)</f>
        <v>#VALUE!</v>
      </c>
      <c r="D430" t="e" vm="2">
        <f>[1]!GenLognormal($D$9,$D$10)</f>
        <v>#VALUE!</v>
      </c>
      <c r="E430" t="e" vm="2">
        <f>[1]!genNormal($E$9,$E$10)</f>
        <v>#VALUE!</v>
      </c>
      <c r="F430" t="e" vm="1">
        <f t="shared" si="67"/>
        <v>#VALUE!</v>
      </c>
      <c r="G430" t="e" vm="2">
        <f>[1]!GenLognormal($G$9,$G$10)</f>
        <v>#VALUE!</v>
      </c>
      <c r="H430" t="e" vm="2">
        <f>[1]!genBinomial(1,0.593)</f>
        <v>#VALUE!</v>
      </c>
      <c r="I430" s="13" t="e" vm="1">
        <f t="shared" si="77"/>
        <v>#VALUE!</v>
      </c>
      <c r="J430" t="e" vm="2">
        <f>[1]!genUniform($J$9,$J$10)</f>
        <v>#VALUE!</v>
      </c>
      <c r="K430" t="e" vm="1">
        <f t="shared" si="68"/>
        <v>#VALUE!</v>
      </c>
      <c r="L430" s="47" t="e" vm="1">
        <f t="shared" si="69"/>
        <v>#VALUE!</v>
      </c>
      <c r="M430" t="e" vm="1">
        <f t="shared" si="70"/>
        <v>#VALUE!</v>
      </c>
      <c r="N430" t="e" vm="2">
        <f>[1]!genUniform($N$9,$N$10)</f>
        <v>#VALUE!</v>
      </c>
      <c r="O430" t="e" vm="1">
        <f t="shared" si="71"/>
        <v>#VALUE!</v>
      </c>
      <c r="P430" s="47" t="e" vm="1">
        <f t="shared" si="72"/>
        <v>#VALUE!</v>
      </c>
      <c r="Q430" t="e" vm="1">
        <f t="shared" si="73"/>
        <v>#VALUE!</v>
      </c>
      <c r="R430" t="e" vm="2">
        <f>[1]!genUniform($R$9,$R$10)</f>
        <v>#VALUE!</v>
      </c>
      <c r="S430" t="e" vm="1">
        <f t="shared" si="74"/>
        <v>#VALUE!</v>
      </c>
      <c r="T430" s="47" t="e" vm="1">
        <f t="shared" si="75"/>
        <v>#VALUE!</v>
      </c>
      <c r="U430" t="e" vm="1">
        <f t="shared" si="76"/>
        <v>#VALUE!</v>
      </c>
    </row>
    <row r="431" spans="1:21">
      <c r="A431">
        <v>421</v>
      </c>
      <c r="C431" t="e" vm="2">
        <f>[1]!GenLognormal($C$9,$C$10)</f>
        <v>#VALUE!</v>
      </c>
      <c r="D431" t="e" vm="2">
        <f>[1]!GenLognormal($D$9,$D$10)</f>
        <v>#VALUE!</v>
      </c>
      <c r="E431" t="e" vm="2">
        <f>[1]!genNormal($E$9,$E$10)</f>
        <v>#VALUE!</v>
      </c>
      <c r="F431" t="e" vm="1">
        <f t="shared" si="67"/>
        <v>#VALUE!</v>
      </c>
      <c r="G431" t="e" vm="2">
        <f>[1]!GenLognormal($G$9,$G$10)</f>
        <v>#VALUE!</v>
      </c>
      <c r="H431" t="e" vm="2">
        <f>[1]!genBinomial(1,0.593)</f>
        <v>#VALUE!</v>
      </c>
      <c r="I431" s="13" t="e" vm="1">
        <f t="shared" si="77"/>
        <v>#VALUE!</v>
      </c>
      <c r="J431" t="e" vm="2">
        <f>[1]!genUniform($J$9,$J$10)</f>
        <v>#VALUE!</v>
      </c>
      <c r="K431" t="e" vm="1">
        <f t="shared" si="68"/>
        <v>#VALUE!</v>
      </c>
      <c r="L431" s="47" t="e" vm="1">
        <f t="shared" si="69"/>
        <v>#VALUE!</v>
      </c>
      <c r="M431" t="e" vm="1">
        <f t="shared" si="70"/>
        <v>#VALUE!</v>
      </c>
      <c r="N431" t="e" vm="2">
        <f>[1]!genUniform($N$9,$N$10)</f>
        <v>#VALUE!</v>
      </c>
      <c r="O431" t="e" vm="1">
        <f t="shared" si="71"/>
        <v>#VALUE!</v>
      </c>
      <c r="P431" s="47" t="e" vm="1">
        <f t="shared" si="72"/>
        <v>#VALUE!</v>
      </c>
      <c r="Q431" t="e" vm="1">
        <f t="shared" si="73"/>
        <v>#VALUE!</v>
      </c>
      <c r="R431" t="e" vm="2">
        <f>[1]!genUniform($R$9,$R$10)</f>
        <v>#VALUE!</v>
      </c>
      <c r="S431" t="e" vm="1">
        <f t="shared" si="74"/>
        <v>#VALUE!</v>
      </c>
      <c r="T431" s="47" t="e" vm="1">
        <f t="shared" si="75"/>
        <v>#VALUE!</v>
      </c>
      <c r="U431" t="e" vm="1">
        <f t="shared" si="76"/>
        <v>#VALUE!</v>
      </c>
    </row>
    <row r="432" spans="1:21">
      <c r="A432">
        <v>422</v>
      </c>
      <c r="C432" t="e" vm="2">
        <f>[1]!GenLognormal($C$9,$C$10)</f>
        <v>#VALUE!</v>
      </c>
      <c r="D432" t="e" vm="2">
        <f>[1]!GenLognormal($D$9,$D$10)</f>
        <v>#VALUE!</v>
      </c>
      <c r="E432" t="e" vm="2">
        <f>[1]!genNormal($E$9,$E$10)</f>
        <v>#VALUE!</v>
      </c>
      <c r="F432" t="e" vm="1">
        <f t="shared" si="67"/>
        <v>#VALUE!</v>
      </c>
      <c r="G432" t="e" vm="2">
        <f>[1]!GenLognormal($G$9,$G$10)</f>
        <v>#VALUE!</v>
      </c>
      <c r="H432" t="e" vm="2">
        <f>[1]!genBinomial(1,0.593)</f>
        <v>#VALUE!</v>
      </c>
      <c r="I432" s="13" t="e" vm="1">
        <f t="shared" si="77"/>
        <v>#VALUE!</v>
      </c>
      <c r="J432" t="e" vm="2">
        <f>[1]!genUniform($J$9,$J$10)</f>
        <v>#VALUE!</v>
      </c>
      <c r="K432" t="e" vm="1">
        <f t="shared" si="68"/>
        <v>#VALUE!</v>
      </c>
      <c r="L432" s="47" t="e" vm="1">
        <f t="shared" si="69"/>
        <v>#VALUE!</v>
      </c>
      <c r="M432" t="e" vm="1">
        <f t="shared" si="70"/>
        <v>#VALUE!</v>
      </c>
      <c r="N432" t="e" vm="2">
        <f>[1]!genUniform($N$9,$N$10)</f>
        <v>#VALUE!</v>
      </c>
      <c r="O432" t="e" vm="1">
        <f t="shared" si="71"/>
        <v>#VALUE!</v>
      </c>
      <c r="P432" s="47" t="e" vm="1">
        <f t="shared" si="72"/>
        <v>#VALUE!</v>
      </c>
      <c r="Q432" t="e" vm="1">
        <f t="shared" si="73"/>
        <v>#VALUE!</v>
      </c>
      <c r="R432" t="e" vm="2">
        <f>[1]!genUniform($R$9,$R$10)</f>
        <v>#VALUE!</v>
      </c>
      <c r="S432" t="e" vm="1">
        <f t="shared" si="74"/>
        <v>#VALUE!</v>
      </c>
      <c r="T432" s="47" t="e" vm="1">
        <f t="shared" si="75"/>
        <v>#VALUE!</v>
      </c>
      <c r="U432" t="e" vm="1">
        <f t="shared" si="76"/>
        <v>#VALUE!</v>
      </c>
    </row>
    <row r="433" spans="1:21">
      <c r="A433">
        <v>423</v>
      </c>
      <c r="C433" t="e" vm="2">
        <f>[1]!GenLognormal($C$9,$C$10)</f>
        <v>#VALUE!</v>
      </c>
      <c r="D433" t="e" vm="2">
        <f>[1]!GenLognormal($D$9,$D$10)</f>
        <v>#VALUE!</v>
      </c>
      <c r="E433" t="e" vm="2">
        <f>[1]!genNormal($E$9,$E$10)</f>
        <v>#VALUE!</v>
      </c>
      <c r="F433" t="e" vm="1">
        <f t="shared" si="67"/>
        <v>#VALUE!</v>
      </c>
      <c r="G433" t="e" vm="2">
        <f>[1]!GenLognormal($G$9,$G$10)</f>
        <v>#VALUE!</v>
      </c>
      <c r="H433" t="e" vm="2">
        <f>[1]!genBinomial(1,0.593)</f>
        <v>#VALUE!</v>
      </c>
      <c r="I433" s="13" t="e" vm="1">
        <f t="shared" si="77"/>
        <v>#VALUE!</v>
      </c>
      <c r="J433" t="e" vm="2">
        <f>[1]!genUniform($J$9,$J$10)</f>
        <v>#VALUE!</v>
      </c>
      <c r="K433" t="e" vm="1">
        <f t="shared" si="68"/>
        <v>#VALUE!</v>
      </c>
      <c r="L433" s="47" t="e" vm="1">
        <f t="shared" si="69"/>
        <v>#VALUE!</v>
      </c>
      <c r="M433" t="e" vm="1">
        <f t="shared" si="70"/>
        <v>#VALUE!</v>
      </c>
      <c r="N433" t="e" vm="2">
        <f>[1]!genUniform($N$9,$N$10)</f>
        <v>#VALUE!</v>
      </c>
      <c r="O433" t="e" vm="1">
        <f t="shared" si="71"/>
        <v>#VALUE!</v>
      </c>
      <c r="P433" s="47" t="e" vm="1">
        <f t="shared" si="72"/>
        <v>#VALUE!</v>
      </c>
      <c r="Q433" t="e" vm="1">
        <f t="shared" si="73"/>
        <v>#VALUE!</v>
      </c>
      <c r="R433" t="e" vm="2">
        <f>[1]!genUniform($R$9,$R$10)</f>
        <v>#VALUE!</v>
      </c>
      <c r="S433" t="e" vm="1">
        <f t="shared" si="74"/>
        <v>#VALUE!</v>
      </c>
      <c r="T433" s="47" t="e" vm="1">
        <f t="shared" si="75"/>
        <v>#VALUE!</v>
      </c>
      <c r="U433" t="e" vm="1">
        <f t="shared" si="76"/>
        <v>#VALUE!</v>
      </c>
    </row>
    <row r="434" spans="1:21">
      <c r="A434">
        <v>424</v>
      </c>
      <c r="C434" t="e" vm="2">
        <f>[1]!GenLognormal($C$9,$C$10)</f>
        <v>#VALUE!</v>
      </c>
      <c r="D434" t="e" vm="2">
        <f>[1]!GenLognormal($D$9,$D$10)</f>
        <v>#VALUE!</v>
      </c>
      <c r="E434" t="e" vm="2">
        <f>[1]!genNormal($E$9,$E$10)</f>
        <v>#VALUE!</v>
      </c>
      <c r="F434" t="e" vm="1">
        <f t="shared" si="67"/>
        <v>#VALUE!</v>
      </c>
      <c r="G434" t="e" vm="2">
        <f>[1]!GenLognormal($G$9,$G$10)</f>
        <v>#VALUE!</v>
      </c>
      <c r="H434" t="e" vm="2">
        <f>[1]!genBinomial(1,0.593)</f>
        <v>#VALUE!</v>
      </c>
      <c r="I434" s="13" t="e" vm="1">
        <f t="shared" si="77"/>
        <v>#VALUE!</v>
      </c>
      <c r="J434" t="e" vm="2">
        <f>[1]!genUniform($J$9,$J$10)</f>
        <v>#VALUE!</v>
      </c>
      <c r="K434" t="e" vm="1">
        <f t="shared" si="68"/>
        <v>#VALUE!</v>
      </c>
      <c r="L434" s="47" t="e" vm="1">
        <f t="shared" si="69"/>
        <v>#VALUE!</v>
      </c>
      <c r="M434" t="e" vm="1">
        <f t="shared" si="70"/>
        <v>#VALUE!</v>
      </c>
      <c r="N434" t="e" vm="2">
        <f>[1]!genUniform($N$9,$N$10)</f>
        <v>#VALUE!</v>
      </c>
      <c r="O434" t="e" vm="1">
        <f t="shared" si="71"/>
        <v>#VALUE!</v>
      </c>
      <c r="P434" s="47" t="e" vm="1">
        <f t="shared" si="72"/>
        <v>#VALUE!</v>
      </c>
      <c r="Q434" t="e" vm="1">
        <f t="shared" si="73"/>
        <v>#VALUE!</v>
      </c>
      <c r="R434" t="e" vm="2">
        <f>[1]!genUniform($R$9,$R$10)</f>
        <v>#VALUE!</v>
      </c>
      <c r="S434" t="e" vm="1">
        <f t="shared" si="74"/>
        <v>#VALUE!</v>
      </c>
      <c r="T434" s="47" t="e" vm="1">
        <f t="shared" si="75"/>
        <v>#VALUE!</v>
      </c>
      <c r="U434" t="e" vm="1">
        <f t="shared" si="76"/>
        <v>#VALUE!</v>
      </c>
    </row>
    <row r="435" spans="1:21">
      <c r="A435">
        <v>425</v>
      </c>
      <c r="C435" t="e" vm="2">
        <f>[1]!GenLognormal($C$9,$C$10)</f>
        <v>#VALUE!</v>
      </c>
      <c r="D435" t="e" vm="2">
        <f>[1]!GenLognormal($D$9,$D$10)</f>
        <v>#VALUE!</v>
      </c>
      <c r="E435" t="e" vm="2">
        <f>[1]!genNormal($E$9,$E$10)</f>
        <v>#VALUE!</v>
      </c>
      <c r="F435" t="e" vm="1">
        <f t="shared" si="67"/>
        <v>#VALUE!</v>
      </c>
      <c r="G435" t="e" vm="2">
        <f>[1]!GenLognormal($G$9,$G$10)</f>
        <v>#VALUE!</v>
      </c>
      <c r="H435" t="e" vm="2">
        <f>[1]!genBinomial(1,0.593)</f>
        <v>#VALUE!</v>
      </c>
      <c r="I435" s="13" t="e" vm="1">
        <f t="shared" si="77"/>
        <v>#VALUE!</v>
      </c>
      <c r="J435" t="e" vm="2">
        <f>[1]!genUniform($J$9,$J$10)</f>
        <v>#VALUE!</v>
      </c>
      <c r="K435" t="e" vm="1">
        <f t="shared" si="68"/>
        <v>#VALUE!</v>
      </c>
      <c r="L435" s="47" t="e" vm="1">
        <f t="shared" si="69"/>
        <v>#VALUE!</v>
      </c>
      <c r="M435" t="e" vm="1">
        <f t="shared" si="70"/>
        <v>#VALUE!</v>
      </c>
      <c r="N435" t="e" vm="2">
        <f>[1]!genUniform($N$9,$N$10)</f>
        <v>#VALUE!</v>
      </c>
      <c r="O435" t="e" vm="1">
        <f t="shared" si="71"/>
        <v>#VALUE!</v>
      </c>
      <c r="P435" s="47" t="e" vm="1">
        <f t="shared" si="72"/>
        <v>#VALUE!</v>
      </c>
      <c r="Q435" t="e" vm="1">
        <f t="shared" si="73"/>
        <v>#VALUE!</v>
      </c>
      <c r="R435" t="e" vm="2">
        <f>[1]!genUniform($R$9,$R$10)</f>
        <v>#VALUE!</v>
      </c>
      <c r="S435" t="e" vm="1">
        <f t="shared" si="74"/>
        <v>#VALUE!</v>
      </c>
      <c r="T435" s="47" t="e" vm="1">
        <f t="shared" si="75"/>
        <v>#VALUE!</v>
      </c>
      <c r="U435" t="e" vm="1">
        <f t="shared" si="76"/>
        <v>#VALUE!</v>
      </c>
    </row>
    <row r="436" spans="1:21">
      <c r="A436">
        <v>426</v>
      </c>
      <c r="C436" t="e" vm="2">
        <f>[1]!GenLognormal($C$9,$C$10)</f>
        <v>#VALUE!</v>
      </c>
      <c r="D436" t="e" vm="2">
        <f>[1]!GenLognormal($D$9,$D$10)</f>
        <v>#VALUE!</v>
      </c>
      <c r="E436" t="e" vm="2">
        <f>[1]!genNormal($E$9,$E$10)</f>
        <v>#VALUE!</v>
      </c>
      <c r="F436" t="e" vm="1">
        <f t="shared" si="67"/>
        <v>#VALUE!</v>
      </c>
      <c r="G436" t="e" vm="2">
        <f>[1]!GenLognormal($G$9,$G$10)</f>
        <v>#VALUE!</v>
      </c>
      <c r="H436" t="e" vm="2">
        <f>[1]!genBinomial(1,0.593)</f>
        <v>#VALUE!</v>
      </c>
      <c r="I436" s="13" t="e" vm="1">
        <f t="shared" si="77"/>
        <v>#VALUE!</v>
      </c>
      <c r="J436" t="e" vm="2">
        <f>[1]!genUniform($J$9,$J$10)</f>
        <v>#VALUE!</v>
      </c>
      <c r="K436" t="e" vm="1">
        <f t="shared" si="68"/>
        <v>#VALUE!</v>
      </c>
      <c r="L436" s="47" t="e" vm="1">
        <f t="shared" si="69"/>
        <v>#VALUE!</v>
      </c>
      <c r="M436" t="e" vm="1">
        <f t="shared" si="70"/>
        <v>#VALUE!</v>
      </c>
      <c r="N436" t="e" vm="2">
        <f>[1]!genUniform($N$9,$N$10)</f>
        <v>#VALUE!</v>
      </c>
      <c r="O436" t="e" vm="1">
        <f t="shared" si="71"/>
        <v>#VALUE!</v>
      </c>
      <c r="P436" s="47" t="e" vm="1">
        <f t="shared" si="72"/>
        <v>#VALUE!</v>
      </c>
      <c r="Q436" t="e" vm="1">
        <f t="shared" si="73"/>
        <v>#VALUE!</v>
      </c>
      <c r="R436" t="e" vm="2">
        <f>[1]!genUniform($R$9,$R$10)</f>
        <v>#VALUE!</v>
      </c>
      <c r="S436" t="e" vm="1">
        <f t="shared" si="74"/>
        <v>#VALUE!</v>
      </c>
      <c r="T436" s="47" t="e" vm="1">
        <f t="shared" si="75"/>
        <v>#VALUE!</v>
      </c>
      <c r="U436" t="e" vm="1">
        <f t="shared" si="76"/>
        <v>#VALUE!</v>
      </c>
    </row>
    <row r="437" spans="1:21">
      <c r="A437">
        <v>427</v>
      </c>
      <c r="C437" t="e" vm="2">
        <f>[1]!GenLognormal($C$9,$C$10)</f>
        <v>#VALUE!</v>
      </c>
      <c r="D437" t="e" vm="2">
        <f>[1]!GenLognormal($D$9,$D$10)</f>
        <v>#VALUE!</v>
      </c>
      <c r="E437" t="e" vm="2">
        <f>[1]!genNormal($E$9,$E$10)</f>
        <v>#VALUE!</v>
      </c>
      <c r="F437" t="e" vm="1">
        <f t="shared" si="67"/>
        <v>#VALUE!</v>
      </c>
      <c r="G437" t="e" vm="2">
        <f>[1]!GenLognormal($G$9,$G$10)</f>
        <v>#VALUE!</v>
      </c>
      <c r="H437" t="e" vm="2">
        <f>[1]!genBinomial(1,0.593)</f>
        <v>#VALUE!</v>
      </c>
      <c r="I437" s="13" t="e" vm="1">
        <f t="shared" si="77"/>
        <v>#VALUE!</v>
      </c>
      <c r="J437" t="e" vm="2">
        <f>[1]!genUniform($J$9,$J$10)</f>
        <v>#VALUE!</v>
      </c>
      <c r="K437" t="e" vm="1">
        <f t="shared" si="68"/>
        <v>#VALUE!</v>
      </c>
      <c r="L437" s="47" t="e" vm="1">
        <f t="shared" si="69"/>
        <v>#VALUE!</v>
      </c>
      <c r="M437" t="e" vm="1">
        <f t="shared" si="70"/>
        <v>#VALUE!</v>
      </c>
      <c r="N437" t="e" vm="2">
        <f>[1]!genUniform($N$9,$N$10)</f>
        <v>#VALUE!</v>
      </c>
      <c r="O437" t="e" vm="1">
        <f t="shared" si="71"/>
        <v>#VALUE!</v>
      </c>
      <c r="P437" s="47" t="e" vm="1">
        <f t="shared" si="72"/>
        <v>#VALUE!</v>
      </c>
      <c r="Q437" t="e" vm="1">
        <f t="shared" si="73"/>
        <v>#VALUE!</v>
      </c>
      <c r="R437" t="e" vm="2">
        <f>[1]!genUniform($R$9,$R$10)</f>
        <v>#VALUE!</v>
      </c>
      <c r="S437" t="e" vm="1">
        <f t="shared" si="74"/>
        <v>#VALUE!</v>
      </c>
      <c r="T437" s="47" t="e" vm="1">
        <f t="shared" si="75"/>
        <v>#VALUE!</v>
      </c>
      <c r="U437" t="e" vm="1">
        <f t="shared" si="76"/>
        <v>#VALUE!</v>
      </c>
    </row>
    <row r="438" spans="1:21">
      <c r="A438">
        <v>428</v>
      </c>
      <c r="C438" t="e" vm="2">
        <f>[1]!GenLognormal($C$9,$C$10)</f>
        <v>#VALUE!</v>
      </c>
      <c r="D438" t="e" vm="2">
        <f>[1]!GenLognormal($D$9,$D$10)</f>
        <v>#VALUE!</v>
      </c>
      <c r="E438" t="e" vm="2">
        <f>[1]!genNormal($E$9,$E$10)</f>
        <v>#VALUE!</v>
      </c>
      <c r="F438" t="e" vm="1">
        <f t="shared" si="67"/>
        <v>#VALUE!</v>
      </c>
      <c r="G438" t="e" vm="2">
        <f>[1]!GenLognormal($G$9,$G$10)</f>
        <v>#VALUE!</v>
      </c>
      <c r="H438" t="e" vm="2">
        <f>[1]!genBinomial(1,0.593)</f>
        <v>#VALUE!</v>
      </c>
      <c r="I438" s="13" t="e" vm="1">
        <f t="shared" si="77"/>
        <v>#VALUE!</v>
      </c>
      <c r="J438" t="e" vm="2">
        <f>[1]!genUniform($J$9,$J$10)</f>
        <v>#VALUE!</v>
      </c>
      <c r="K438" t="e" vm="1">
        <f t="shared" si="68"/>
        <v>#VALUE!</v>
      </c>
      <c r="L438" s="47" t="e" vm="1">
        <f t="shared" si="69"/>
        <v>#VALUE!</v>
      </c>
      <c r="M438" t="e" vm="1">
        <f t="shared" si="70"/>
        <v>#VALUE!</v>
      </c>
      <c r="N438" t="e" vm="2">
        <f>[1]!genUniform($N$9,$N$10)</f>
        <v>#VALUE!</v>
      </c>
      <c r="O438" t="e" vm="1">
        <f t="shared" si="71"/>
        <v>#VALUE!</v>
      </c>
      <c r="P438" s="47" t="e" vm="1">
        <f t="shared" si="72"/>
        <v>#VALUE!</v>
      </c>
      <c r="Q438" t="e" vm="1">
        <f t="shared" si="73"/>
        <v>#VALUE!</v>
      </c>
      <c r="R438" t="e" vm="2">
        <f>[1]!genUniform($R$9,$R$10)</f>
        <v>#VALUE!</v>
      </c>
      <c r="S438" t="e" vm="1">
        <f t="shared" si="74"/>
        <v>#VALUE!</v>
      </c>
      <c r="T438" s="47" t="e" vm="1">
        <f t="shared" si="75"/>
        <v>#VALUE!</v>
      </c>
      <c r="U438" t="e" vm="1">
        <f t="shared" si="76"/>
        <v>#VALUE!</v>
      </c>
    </row>
    <row r="439" spans="1:21">
      <c r="A439">
        <v>429</v>
      </c>
      <c r="C439" t="e" vm="2">
        <f>[1]!GenLognormal($C$9,$C$10)</f>
        <v>#VALUE!</v>
      </c>
      <c r="D439" t="e" vm="2">
        <f>[1]!GenLognormal($D$9,$D$10)</f>
        <v>#VALUE!</v>
      </c>
      <c r="E439" t="e" vm="2">
        <f>[1]!genNormal($E$9,$E$10)</f>
        <v>#VALUE!</v>
      </c>
      <c r="F439" t="e" vm="1">
        <f t="shared" si="67"/>
        <v>#VALUE!</v>
      </c>
      <c r="G439" t="e" vm="2">
        <f>[1]!GenLognormal($G$9,$G$10)</f>
        <v>#VALUE!</v>
      </c>
      <c r="H439" t="e" vm="2">
        <f>[1]!genBinomial(1,0.593)</f>
        <v>#VALUE!</v>
      </c>
      <c r="I439" s="13" t="e" vm="1">
        <f t="shared" si="77"/>
        <v>#VALUE!</v>
      </c>
      <c r="J439" t="e" vm="2">
        <f>[1]!genUniform($J$9,$J$10)</f>
        <v>#VALUE!</v>
      </c>
      <c r="K439" t="e" vm="1">
        <f t="shared" si="68"/>
        <v>#VALUE!</v>
      </c>
      <c r="L439" s="47" t="e" vm="1">
        <f t="shared" si="69"/>
        <v>#VALUE!</v>
      </c>
      <c r="M439" t="e" vm="1">
        <f t="shared" si="70"/>
        <v>#VALUE!</v>
      </c>
      <c r="N439" t="e" vm="2">
        <f>[1]!genUniform($N$9,$N$10)</f>
        <v>#VALUE!</v>
      </c>
      <c r="O439" t="e" vm="1">
        <f t="shared" si="71"/>
        <v>#VALUE!</v>
      </c>
      <c r="P439" s="47" t="e" vm="1">
        <f t="shared" si="72"/>
        <v>#VALUE!</v>
      </c>
      <c r="Q439" t="e" vm="1">
        <f t="shared" si="73"/>
        <v>#VALUE!</v>
      </c>
      <c r="R439" t="e" vm="2">
        <f>[1]!genUniform($R$9,$R$10)</f>
        <v>#VALUE!</v>
      </c>
      <c r="S439" t="e" vm="1">
        <f t="shared" si="74"/>
        <v>#VALUE!</v>
      </c>
      <c r="T439" s="47" t="e" vm="1">
        <f t="shared" si="75"/>
        <v>#VALUE!</v>
      </c>
      <c r="U439" t="e" vm="1">
        <f t="shared" si="76"/>
        <v>#VALUE!</v>
      </c>
    </row>
    <row r="440" spans="1:21">
      <c r="A440">
        <v>430</v>
      </c>
      <c r="C440" t="e" vm="2">
        <f>[1]!GenLognormal($C$9,$C$10)</f>
        <v>#VALUE!</v>
      </c>
      <c r="D440" t="e" vm="2">
        <f>[1]!GenLognormal($D$9,$D$10)</f>
        <v>#VALUE!</v>
      </c>
      <c r="E440" t="e" vm="2">
        <f>[1]!genNormal($E$9,$E$10)</f>
        <v>#VALUE!</v>
      </c>
      <c r="F440" t="e" vm="1">
        <f t="shared" si="67"/>
        <v>#VALUE!</v>
      </c>
      <c r="G440" t="e" vm="2">
        <f>[1]!GenLognormal($G$9,$G$10)</f>
        <v>#VALUE!</v>
      </c>
      <c r="H440" t="e" vm="2">
        <f>[1]!genBinomial(1,0.593)</f>
        <v>#VALUE!</v>
      </c>
      <c r="I440" s="13" t="e" vm="1">
        <f t="shared" si="77"/>
        <v>#VALUE!</v>
      </c>
      <c r="J440" t="e" vm="2">
        <f>[1]!genUniform($J$9,$J$10)</f>
        <v>#VALUE!</v>
      </c>
      <c r="K440" t="e" vm="1">
        <f t="shared" si="68"/>
        <v>#VALUE!</v>
      </c>
      <c r="L440" s="47" t="e" vm="1">
        <f t="shared" si="69"/>
        <v>#VALUE!</v>
      </c>
      <c r="M440" t="e" vm="1">
        <f t="shared" si="70"/>
        <v>#VALUE!</v>
      </c>
      <c r="N440" t="e" vm="2">
        <f>[1]!genUniform($N$9,$N$10)</f>
        <v>#VALUE!</v>
      </c>
      <c r="O440" t="e" vm="1">
        <f t="shared" si="71"/>
        <v>#VALUE!</v>
      </c>
      <c r="P440" s="47" t="e" vm="1">
        <f t="shared" si="72"/>
        <v>#VALUE!</v>
      </c>
      <c r="Q440" t="e" vm="1">
        <f t="shared" si="73"/>
        <v>#VALUE!</v>
      </c>
      <c r="R440" t="e" vm="2">
        <f>[1]!genUniform($R$9,$R$10)</f>
        <v>#VALUE!</v>
      </c>
      <c r="S440" t="e" vm="1">
        <f t="shared" si="74"/>
        <v>#VALUE!</v>
      </c>
      <c r="T440" s="47" t="e" vm="1">
        <f t="shared" si="75"/>
        <v>#VALUE!</v>
      </c>
      <c r="U440" t="e" vm="1">
        <f t="shared" si="76"/>
        <v>#VALUE!</v>
      </c>
    </row>
    <row r="441" spans="1:21">
      <c r="A441">
        <v>431</v>
      </c>
      <c r="C441" t="e" vm="2">
        <f>[1]!GenLognormal($C$9,$C$10)</f>
        <v>#VALUE!</v>
      </c>
      <c r="D441" t="e" vm="2">
        <f>[1]!GenLognormal($D$9,$D$10)</f>
        <v>#VALUE!</v>
      </c>
      <c r="E441" t="e" vm="2">
        <f>[1]!genNormal($E$9,$E$10)</f>
        <v>#VALUE!</v>
      </c>
      <c r="F441" t="e" vm="1">
        <f t="shared" si="67"/>
        <v>#VALUE!</v>
      </c>
      <c r="G441" t="e" vm="2">
        <f>[1]!GenLognormal($G$9,$G$10)</f>
        <v>#VALUE!</v>
      </c>
      <c r="H441" t="e" vm="2">
        <f>[1]!genBinomial(1,0.593)</f>
        <v>#VALUE!</v>
      </c>
      <c r="I441" s="13" t="e" vm="1">
        <f t="shared" si="77"/>
        <v>#VALUE!</v>
      </c>
      <c r="J441" t="e" vm="2">
        <f>[1]!genUniform($J$9,$J$10)</f>
        <v>#VALUE!</v>
      </c>
      <c r="K441" t="e" vm="1">
        <f t="shared" si="68"/>
        <v>#VALUE!</v>
      </c>
      <c r="L441" s="47" t="e" vm="1">
        <f t="shared" si="69"/>
        <v>#VALUE!</v>
      </c>
      <c r="M441" t="e" vm="1">
        <f t="shared" si="70"/>
        <v>#VALUE!</v>
      </c>
      <c r="N441" t="e" vm="2">
        <f>[1]!genUniform($N$9,$N$10)</f>
        <v>#VALUE!</v>
      </c>
      <c r="O441" t="e" vm="1">
        <f t="shared" si="71"/>
        <v>#VALUE!</v>
      </c>
      <c r="P441" s="47" t="e" vm="1">
        <f t="shared" si="72"/>
        <v>#VALUE!</v>
      </c>
      <c r="Q441" t="e" vm="1">
        <f t="shared" si="73"/>
        <v>#VALUE!</v>
      </c>
      <c r="R441" t="e" vm="2">
        <f>[1]!genUniform($R$9,$R$10)</f>
        <v>#VALUE!</v>
      </c>
      <c r="S441" t="e" vm="1">
        <f t="shared" si="74"/>
        <v>#VALUE!</v>
      </c>
      <c r="T441" s="47" t="e" vm="1">
        <f t="shared" si="75"/>
        <v>#VALUE!</v>
      </c>
      <c r="U441" t="e" vm="1">
        <f t="shared" si="76"/>
        <v>#VALUE!</v>
      </c>
    </row>
    <row r="442" spans="1:21">
      <c r="A442">
        <v>432</v>
      </c>
      <c r="C442" t="e" vm="2">
        <f>[1]!GenLognormal($C$9,$C$10)</f>
        <v>#VALUE!</v>
      </c>
      <c r="D442" t="e" vm="2">
        <f>[1]!GenLognormal($D$9,$D$10)</f>
        <v>#VALUE!</v>
      </c>
      <c r="E442" t="e" vm="2">
        <f>[1]!genNormal($E$9,$E$10)</f>
        <v>#VALUE!</v>
      </c>
      <c r="F442" t="e" vm="1">
        <f t="shared" si="67"/>
        <v>#VALUE!</v>
      </c>
      <c r="G442" t="e" vm="2">
        <f>[1]!GenLognormal($G$9,$G$10)</f>
        <v>#VALUE!</v>
      </c>
      <c r="H442" t="e" vm="2">
        <f>[1]!genBinomial(1,0.593)</f>
        <v>#VALUE!</v>
      </c>
      <c r="I442" s="13" t="e" vm="1">
        <f t="shared" si="77"/>
        <v>#VALUE!</v>
      </c>
      <c r="J442" t="e" vm="2">
        <f>[1]!genUniform($J$9,$J$10)</f>
        <v>#VALUE!</v>
      </c>
      <c r="K442" t="e" vm="1">
        <f t="shared" si="68"/>
        <v>#VALUE!</v>
      </c>
      <c r="L442" s="47" t="e" vm="1">
        <f t="shared" si="69"/>
        <v>#VALUE!</v>
      </c>
      <c r="M442" t="e" vm="1">
        <f t="shared" si="70"/>
        <v>#VALUE!</v>
      </c>
      <c r="N442" t="e" vm="2">
        <f>[1]!genUniform($N$9,$N$10)</f>
        <v>#VALUE!</v>
      </c>
      <c r="O442" t="e" vm="1">
        <f t="shared" si="71"/>
        <v>#VALUE!</v>
      </c>
      <c r="P442" s="47" t="e" vm="1">
        <f t="shared" si="72"/>
        <v>#VALUE!</v>
      </c>
      <c r="Q442" t="e" vm="1">
        <f t="shared" si="73"/>
        <v>#VALUE!</v>
      </c>
      <c r="R442" t="e" vm="2">
        <f>[1]!genUniform($R$9,$R$10)</f>
        <v>#VALUE!</v>
      </c>
      <c r="S442" t="e" vm="1">
        <f t="shared" si="74"/>
        <v>#VALUE!</v>
      </c>
      <c r="T442" s="47" t="e" vm="1">
        <f t="shared" si="75"/>
        <v>#VALUE!</v>
      </c>
      <c r="U442" t="e" vm="1">
        <f t="shared" si="76"/>
        <v>#VALUE!</v>
      </c>
    </row>
    <row r="443" spans="1:21">
      <c r="A443">
        <v>433</v>
      </c>
      <c r="C443" t="e" vm="2">
        <f>[1]!GenLognormal($C$9,$C$10)</f>
        <v>#VALUE!</v>
      </c>
      <c r="D443" t="e" vm="2">
        <f>[1]!GenLognormal($D$9,$D$10)</f>
        <v>#VALUE!</v>
      </c>
      <c r="E443" t="e" vm="2">
        <f>[1]!genNormal($E$9,$E$10)</f>
        <v>#VALUE!</v>
      </c>
      <c r="F443" t="e" vm="1">
        <f t="shared" si="67"/>
        <v>#VALUE!</v>
      </c>
      <c r="G443" t="e" vm="2">
        <f>[1]!GenLognormal($G$9,$G$10)</f>
        <v>#VALUE!</v>
      </c>
      <c r="H443" t="e" vm="2">
        <f>[1]!genBinomial(1,0.593)</f>
        <v>#VALUE!</v>
      </c>
      <c r="I443" s="13" t="e" vm="1">
        <f t="shared" si="77"/>
        <v>#VALUE!</v>
      </c>
      <c r="J443" t="e" vm="2">
        <f>[1]!genUniform($J$9,$J$10)</f>
        <v>#VALUE!</v>
      </c>
      <c r="K443" t="e" vm="1">
        <f t="shared" si="68"/>
        <v>#VALUE!</v>
      </c>
      <c r="L443" s="47" t="e" vm="1">
        <f t="shared" si="69"/>
        <v>#VALUE!</v>
      </c>
      <c r="M443" t="e" vm="1">
        <f t="shared" si="70"/>
        <v>#VALUE!</v>
      </c>
      <c r="N443" t="e" vm="2">
        <f>[1]!genUniform($N$9,$N$10)</f>
        <v>#VALUE!</v>
      </c>
      <c r="O443" t="e" vm="1">
        <f t="shared" si="71"/>
        <v>#VALUE!</v>
      </c>
      <c r="P443" s="47" t="e" vm="1">
        <f t="shared" si="72"/>
        <v>#VALUE!</v>
      </c>
      <c r="Q443" t="e" vm="1">
        <f t="shared" si="73"/>
        <v>#VALUE!</v>
      </c>
      <c r="R443" t="e" vm="2">
        <f>[1]!genUniform($R$9,$R$10)</f>
        <v>#VALUE!</v>
      </c>
      <c r="S443" t="e" vm="1">
        <f t="shared" si="74"/>
        <v>#VALUE!</v>
      </c>
      <c r="T443" s="47" t="e" vm="1">
        <f t="shared" si="75"/>
        <v>#VALUE!</v>
      </c>
      <c r="U443" t="e" vm="1">
        <f t="shared" si="76"/>
        <v>#VALUE!</v>
      </c>
    </row>
    <row r="444" spans="1:21">
      <c r="A444">
        <v>434</v>
      </c>
      <c r="C444" t="e" vm="2">
        <f>[1]!GenLognormal($C$9,$C$10)</f>
        <v>#VALUE!</v>
      </c>
      <c r="D444" t="e" vm="2">
        <f>[1]!GenLognormal($D$9,$D$10)</f>
        <v>#VALUE!</v>
      </c>
      <c r="E444" t="e" vm="2">
        <f>[1]!genNormal($E$9,$E$10)</f>
        <v>#VALUE!</v>
      </c>
      <c r="F444" t="e" vm="1">
        <f t="shared" si="67"/>
        <v>#VALUE!</v>
      </c>
      <c r="G444" t="e" vm="2">
        <f>[1]!GenLognormal($G$9,$G$10)</f>
        <v>#VALUE!</v>
      </c>
      <c r="H444" t="e" vm="2">
        <f>[1]!genBinomial(1,0.593)</f>
        <v>#VALUE!</v>
      </c>
      <c r="I444" s="13" t="e" vm="1">
        <f t="shared" si="77"/>
        <v>#VALUE!</v>
      </c>
      <c r="J444" t="e" vm="2">
        <f>[1]!genUniform($J$9,$J$10)</f>
        <v>#VALUE!</v>
      </c>
      <c r="K444" t="e" vm="1">
        <f t="shared" si="68"/>
        <v>#VALUE!</v>
      </c>
      <c r="L444" s="47" t="e" vm="1">
        <f t="shared" si="69"/>
        <v>#VALUE!</v>
      </c>
      <c r="M444" t="e" vm="1">
        <f t="shared" si="70"/>
        <v>#VALUE!</v>
      </c>
      <c r="N444" t="e" vm="2">
        <f>[1]!genUniform($N$9,$N$10)</f>
        <v>#VALUE!</v>
      </c>
      <c r="O444" t="e" vm="1">
        <f t="shared" si="71"/>
        <v>#VALUE!</v>
      </c>
      <c r="P444" s="47" t="e" vm="1">
        <f t="shared" si="72"/>
        <v>#VALUE!</v>
      </c>
      <c r="Q444" t="e" vm="1">
        <f t="shared" si="73"/>
        <v>#VALUE!</v>
      </c>
      <c r="R444" t="e" vm="2">
        <f>[1]!genUniform($R$9,$R$10)</f>
        <v>#VALUE!</v>
      </c>
      <c r="S444" t="e" vm="1">
        <f t="shared" si="74"/>
        <v>#VALUE!</v>
      </c>
      <c r="T444" s="47" t="e" vm="1">
        <f t="shared" si="75"/>
        <v>#VALUE!</v>
      </c>
      <c r="U444" t="e" vm="1">
        <f t="shared" si="76"/>
        <v>#VALUE!</v>
      </c>
    </row>
    <row r="445" spans="1:21">
      <c r="A445">
        <v>435</v>
      </c>
      <c r="C445" t="e" vm="2">
        <f>[1]!GenLognormal($C$9,$C$10)</f>
        <v>#VALUE!</v>
      </c>
      <c r="D445" t="e" vm="2">
        <f>[1]!GenLognormal($D$9,$D$10)</f>
        <v>#VALUE!</v>
      </c>
      <c r="E445" t="e" vm="2">
        <f>[1]!genNormal($E$9,$E$10)</f>
        <v>#VALUE!</v>
      </c>
      <c r="F445" t="e" vm="1">
        <f t="shared" si="67"/>
        <v>#VALUE!</v>
      </c>
      <c r="G445" t="e" vm="2">
        <f>[1]!GenLognormal($G$9,$G$10)</f>
        <v>#VALUE!</v>
      </c>
      <c r="H445" t="e" vm="2">
        <f>[1]!genBinomial(1,0.593)</f>
        <v>#VALUE!</v>
      </c>
      <c r="I445" s="13" t="e" vm="1">
        <f t="shared" si="77"/>
        <v>#VALUE!</v>
      </c>
      <c r="J445" t="e" vm="2">
        <f>[1]!genUniform($J$9,$J$10)</f>
        <v>#VALUE!</v>
      </c>
      <c r="K445" t="e" vm="1">
        <f t="shared" si="68"/>
        <v>#VALUE!</v>
      </c>
      <c r="L445" s="47" t="e" vm="1">
        <f t="shared" si="69"/>
        <v>#VALUE!</v>
      </c>
      <c r="M445" t="e" vm="1">
        <f t="shared" si="70"/>
        <v>#VALUE!</v>
      </c>
      <c r="N445" t="e" vm="2">
        <f>[1]!genUniform($N$9,$N$10)</f>
        <v>#VALUE!</v>
      </c>
      <c r="O445" t="e" vm="1">
        <f t="shared" si="71"/>
        <v>#VALUE!</v>
      </c>
      <c r="P445" s="47" t="e" vm="1">
        <f t="shared" si="72"/>
        <v>#VALUE!</v>
      </c>
      <c r="Q445" t="e" vm="1">
        <f t="shared" si="73"/>
        <v>#VALUE!</v>
      </c>
      <c r="R445" t="e" vm="2">
        <f>[1]!genUniform($R$9,$R$10)</f>
        <v>#VALUE!</v>
      </c>
      <c r="S445" t="e" vm="1">
        <f t="shared" si="74"/>
        <v>#VALUE!</v>
      </c>
      <c r="T445" s="47" t="e" vm="1">
        <f t="shared" si="75"/>
        <v>#VALUE!</v>
      </c>
      <c r="U445" t="e" vm="1">
        <f t="shared" si="76"/>
        <v>#VALUE!</v>
      </c>
    </row>
    <row r="446" spans="1:21">
      <c r="A446">
        <v>436</v>
      </c>
      <c r="C446" t="e" vm="2">
        <f>[1]!GenLognormal($C$9,$C$10)</f>
        <v>#VALUE!</v>
      </c>
      <c r="D446" t="e" vm="2">
        <f>[1]!GenLognormal($D$9,$D$10)</f>
        <v>#VALUE!</v>
      </c>
      <c r="E446" t="e" vm="2">
        <f>[1]!genNormal($E$9,$E$10)</f>
        <v>#VALUE!</v>
      </c>
      <c r="F446" t="e" vm="1">
        <f t="shared" si="67"/>
        <v>#VALUE!</v>
      </c>
      <c r="G446" t="e" vm="2">
        <f>[1]!GenLognormal($G$9,$G$10)</f>
        <v>#VALUE!</v>
      </c>
      <c r="H446" t="e" vm="2">
        <f>[1]!genBinomial(1,0.593)</f>
        <v>#VALUE!</v>
      </c>
      <c r="I446" s="13" t="e" vm="1">
        <f t="shared" si="77"/>
        <v>#VALUE!</v>
      </c>
      <c r="J446" t="e" vm="2">
        <f>[1]!genUniform($J$9,$J$10)</f>
        <v>#VALUE!</v>
      </c>
      <c r="K446" t="e" vm="1">
        <f t="shared" si="68"/>
        <v>#VALUE!</v>
      </c>
      <c r="L446" s="47" t="e" vm="1">
        <f t="shared" si="69"/>
        <v>#VALUE!</v>
      </c>
      <c r="M446" t="e" vm="1">
        <f t="shared" si="70"/>
        <v>#VALUE!</v>
      </c>
      <c r="N446" t="e" vm="2">
        <f>[1]!genUniform($N$9,$N$10)</f>
        <v>#VALUE!</v>
      </c>
      <c r="O446" t="e" vm="1">
        <f t="shared" si="71"/>
        <v>#VALUE!</v>
      </c>
      <c r="P446" s="47" t="e" vm="1">
        <f t="shared" si="72"/>
        <v>#VALUE!</v>
      </c>
      <c r="Q446" t="e" vm="1">
        <f t="shared" si="73"/>
        <v>#VALUE!</v>
      </c>
      <c r="R446" t="e" vm="2">
        <f>[1]!genUniform($R$9,$R$10)</f>
        <v>#VALUE!</v>
      </c>
      <c r="S446" t="e" vm="1">
        <f t="shared" si="74"/>
        <v>#VALUE!</v>
      </c>
      <c r="T446" s="47" t="e" vm="1">
        <f t="shared" si="75"/>
        <v>#VALUE!</v>
      </c>
      <c r="U446" t="e" vm="1">
        <f t="shared" si="76"/>
        <v>#VALUE!</v>
      </c>
    </row>
    <row r="447" spans="1:21">
      <c r="A447">
        <v>437</v>
      </c>
      <c r="C447" t="e" vm="2">
        <f>[1]!GenLognormal($C$9,$C$10)</f>
        <v>#VALUE!</v>
      </c>
      <c r="D447" t="e" vm="2">
        <f>[1]!GenLognormal($D$9,$D$10)</f>
        <v>#VALUE!</v>
      </c>
      <c r="E447" t="e" vm="2">
        <f>[1]!genNormal($E$9,$E$10)</f>
        <v>#VALUE!</v>
      </c>
      <c r="F447" t="e" vm="1">
        <f t="shared" si="67"/>
        <v>#VALUE!</v>
      </c>
      <c r="G447" t="e" vm="2">
        <f>[1]!GenLognormal($G$9,$G$10)</f>
        <v>#VALUE!</v>
      </c>
      <c r="H447" t="e" vm="2">
        <f>[1]!genBinomial(1,0.593)</f>
        <v>#VALUE!</v>
      </c>
      <c r="I447" s="13" t="e" vm="1">
        <f t="shared" si="77"/>
        <v>#VALUE!</v>
      </c>
      <c r="J447" t="e" vm="2">
        <f>[1]!genUniform($J$9,$J$10)</f>
        <v>#VALUE!</v>
      </c>
      <c r="K447" t="e" vm="1">
        <f t="shared" si="68"/>
        <v>#VALUE!</v>
      </c>
      <c r="L447" s="47" t="e" vm="1">
        <f t="shared" si="69"/>
        <v>#VALUE!</v>
      </c>
      <c r="M447" t="e" vm="1">
        <f t="shared" si="70"/>
        <v>#VALUE!</v>
      </c>
      <c r="N447" t="e" vm="2">
        <f>[1]!genUniform($N$9,$N$10)</f>
        <v>#VALUE!</v>
      </c>
      <c r="O447" t="e" vm="1">
        <f t="shared" si="71"/>
        <v>#VALUE!</v>
      </c>
      <c r="P447" s="47" t="e" vm="1">
        <f t="shared" si="72"/>
        <v>#VALUE!</v>
      </c>
      <c r="Q447" t="e" vm="1">
        <f t="shared" si="73"/>
        <v>#VALUE!</v>
      </c>
      <c r="R447" t="e" vm="2">
        <f>[1]!genUniform($R$9,$R$10)</f>
        <v>#VALUE!</v>
      </c>
      <c r="S447" t="e" vm="1">
        <f t="shared" si="74"/>
        <v>#VALUE!</v>
      </c>
      <c r="T447" s="47" t="e" vm="1">
        <f t="shared" si="75"/>
        <v>#VALUE!</v>
      </c>
      <c r="U447" t="e" vm="1">
        <f t="shared" si="76"/>
        <v>#VALUE!</v>
      </c>
    </row>
    <row r="448" spans="1:21">
      <c r="A448">
        <v>438</v>
      </c>
      <c r="C448" t="e" vm="2">
        <f>[1]!GenLognormal($C$9,$C$10)</f>
        <v>#VALUE!</v>
      </c>
      <c r="D448" t="e" vm="2">
        <f>[1]!GenLognormal($D$9,$D$10)</f>
        <v>#VALUE!</v>
      </c>
      <c r="E448" t="e" vm="2">
        <f>[1]!genNormal($E$9,$E$10)</f>
        <v>#VALUE!</v>
      </c>
      <c r="F448" t="e" vm="1">
        <f t="shared" si="67"/>
        <v>#VALUE!</v>
      </c>
      <c r="G448" t="e" vm="2">
        <f>[1]!GenLognormal($G$9,$G$10)</f>
        <v>#VALUE!</v>
      </c>
      <c r="H448" t="e" vm="2">
        <f>[1]!genBinomial(1,0.593)</f>
        <v>#VALUE!</v>
      </c>
      <c r="I448" s="13" t="e" vm="1">
        <f t="shared" si="77"/>
        <v>#VALUE!</v>
      </c>
      <c r="J448" t="e" vm="2">
        <f>[1]!genUniform($J$9,$J$10)</f>
        <v>#VALUE!</v>
      </c>
      <c r="K448" t="e" vm="1">
        <f t="shared" si="68"/>
        <v>#VALUE!</v>
      </c>
      <c r="L448" s="47" t="e" vm="1">
        <f t="shared" si="69"/>
        <v>#VALUE!</v>
      </c>
      <c r="M448" t="e" vm="1">
        <f t="shared" si="70"/>
        <v>#VALUE!</v>
      </c>
      <c r="N448" t="e" vm="2">
        <f>[1]!genUniform($N$9,$N$10)</f>
        <v>#VALUE!</v>
      </c>
      <c r="O448" t="e" vm="1">
        <f t="shared" si="71"/>
        <v>#VALUE!</v>
      </c>
      <c r="P448" s="47" t="e" vm="1">
        <f t="shared" si="72"/>
        <v>#VALUE!</v>
      </c>
      <c r="Q448" t="e" vm="1">
        <f t="shared" si="73"/>
        <v>#VALUE!</v>
      </c>
      <c r="R448" t="e" vm="2">
        <f>[1]!genUniform($R$9,$R$10)</f>
        <v>#VALUE!</v>
      </c>
      <c r="S448" t="e" vm="1">
        <f t="shared" si="74"/>
        <v>#VALUE!</v>
      </c>
      <c r="T448" s="47" t="e" vm="1">
        <f t="shared" si="75"/>
        <v>#VALUE!</v>
      </c>
      <c r="U448" t="e" vm="1">
        <f t="shared" si="76"/>
        <v>#VALUE!</v>
      </c>
    </row>
    <row r="449" spans="1:21">
      <c r="A449">
        <v>439</v>
      </c>
      <c r="C449" t="e" vm="2">
        <f>[1]!GenLognormal($C$9,$C$10)</f>
        <v>#VALUE!</v>
      </c>
      <c r="D449" t="e" vm="2">
        <f>[1]!GenLognormal($D$9,$D$10)</f>
        <v>#VALUE!</v>
      </c>
      <c r="E449" t="e" vm="2">
        <f>[1]!genNormal($E$9,$E$10)</f>
        <v>#VALUE!</v>
      </c>
      <c r="F449" t="e" vm="1">
        <f t="shared" si="67"/>
        <v>#VALUE!</v>
      </c>
      <c r="G449" t="e" vm="2">
        <f>[1]!GenLognormal($G$9,$G$10)</f>
        <v>#VALUE!</v>
      </c>
      <c r="H449" t="e" vm="2">
        <f>[1]!genBinomial(1,0.593)</f>
        <v>#VALUE!</v>
      </c>
      <c r="I449" s="13" t="e" vm="1">
        <f t="shared" si="77"/>
        <v>#VALUE!</v>
      </c>
      <c r="J449" t="e" vm="2">
        <f>[1]!genUniform($J$9,$J$10)</f>
        <v>#VALUE!</v>
      </c>
      <c r="K449" t="e" vm="1">
        <f t="shared" si="68"/>
        <v>#VALUE!</v>
      </c>
      <c r="L449" s="47" t="e" vm="1">
        <f t="shared" si="69"/>
        <v>#VALUE!</v>
      </c>
      <c r="M449" t="e" vm="1">
        <f t="shared" si="70"/>
        <v>#VALUE!</v>
      </c>
      <c r="N449" t="e" vm="2">
        <f>[1]!genUniform($N$9,$N$10)</f>
        <v>#VALUE!</v>
      </c>
      <c r="O449" t="e" vm="1">
        <f t="shared" si="71"/>
        <v>#VALUE!</v>
      </c>
      <c r="P449" s="47" t="e" vm="1">
        <f t="shared" si="72"/>
        <v>#VALUE!</v>
      </c>
      <c r="Q449" t="e" vm="1">
        <f t="shared" si="73"/>
        <v>#VALUE!</v>
      </c>
      <c r="R449" t="e" vm="2">
        <f>[1]!genUniform($R$9,$R$10)</f>
        <v>#VALUE!</v>
      </c>
      <c r="S449" t="e" vm="1">
        <f t="shared" si="74"/>
        <v>#VALUE!</v>
      </c>
      <c r="T449" s="47" t="e" vm="1">
        <f t="shared" si="75"/>
        <v>#VALUE!</v>
      </c>
      <c r="U449" t="e" vm="1">
        <f t="shared" si="76"/>
        <v>#VALUE!</v>
      </c>
    </row>
    <row r="450" spans="1:21">
      <c r="A450">
        <v>440</v>
      </c>
      <c r="C450" t="e" vm="2">
        <f>[1]!GenLognormal($C$9,$C$10)</f>
        <v>#VALUE!</v>
      </c>
      <c r="D450" t="e" vm="2">
        <f>[1]!GenLognormal($D$9,$D$10)</f>
        <v>#VALUE!</v>
      </c>
      <c r="E450" t="e" vm="2">
        <f>[1]!genNormal($E$9,$E$10)</f>
        <v>#VALUE!</v>
      </c>
      <c r="F450" t="e" vm="1">
        <f t="shared" si="67"/>
        <v>#VALUE!</v>
      </c>
      <c r="G450" t="e" vm="2">
        <f>[1]!GenLognormal($G$9,$G$10)</f>
        <v>#VALUE!</v>
      </c>
      <c r="H450" t="e" vm="2">
        <f>[1]!genBinomial(1,0.593)</f>
        <v>#VALUE!</v>
      </c>
      <c r="I450" s="13" t="e" vm="1">
        <f t="shared" si="77"/>
        <v>#VALUE!</v>
      </c>
      <c r="J450" t="e" vm="2">
        <f>[1]!genUniform($J$9,$J$10)</f>
        <v>#VALUE!</v>
      </c>
      <c r="K450" t="e" vm="1">
        <f t="shared" si="68"/>
        <v>#VALUE!</v>
      </c>
      <c r="L450" s="47" t="e" vm="1">
        <f t="shared" si="69"/>
        <v>#VALUE!</v>
      </c>
      <c r="M450" t="e" vm="1">
        <f t="shared" si="70"/>
        <v>#VALUE!</v>
      </c>
      <c r="N450" t="e" vm="2">
        <f>[1]!genUniform($N$9,$N$10)</f>
        <v>#VALUE!</v>
      </c>
      <c r="O450" t="e" vm="1">
        <f t="shared" si="71"/>
        <v>#VALUE!</v>
      </c>
      <c r="P450" s="47" t="e" vm="1">
        <f t="shared" si="72"/>
        <v>#VALUE!</v>
      </c>
      <c r="Q450" t="e" vm="1">
        <f t="shared" si="73"/>
        <v>#VALUE!</v>
      </c>
      <c r="R450" t="e" vm="2">
        <f>[1]!genUniform($R$9,$R$10)</f>
        <v>#VALUE!</v>
      </c>
      <c r="S450" t="e" vm="1">
        <f t="shared" si="74"/>
        <v>#VALUE!</v>
      </c>
      <c r="T450" s="47" t="e" vm="1">
        <f t="shared" si="75"/>
        <v>#VALUE!</v>
      </c>
      <c r="U450" t="e" vm="1">
        <f t="shared" si="76"/>
        <v>#VALUE!</v>
      </c>
    </row>
    <row r="451" spans="1:21">
      <c r="A451">
        <v>441</v>
      </c>
      <c r="C451" t="e" vm="2">
        <f>[1]!GenLognormal($C$9,$C$10)</f>
        <v>#VALUE!</v>
      </c>
      <c r="D451" t="e" vm="2">
        <f>[1]!GenLognormal($D$9,$D$10)</f>
        <v>#VALUE!</v>
      </c>
      <c r="E451" t="e" vm="2">
        <f>[1]!genNormal($E$9,$E$10)</f>
        <v>#VALUE!</v>
      </c>
      <c r="F451" t="e" vm="1">
        <f t="shared" si="67"/>
        <v>#VALUE!</v>
      </c>
      <c r="G451" t="e" vm="2">
        <f>[1]!GenLognormal($G$9,$G$10)</f>
        <v>#VALUE!</v>
      </c>
      <c r="H451" t="e" vm="2">
        <f>[1]!genBinomial(1,0.593)</f>
        <v>#VALUE!</v>
      </c>
      <c r="I451" s="13" t="e" vm="1">
        <f t="shared" si="77"/>
        <v>#VALUE!</v>
      </c>
      <c r="J451" t="e" vm="2">
        <f>[1]!genUniform($J$9,$J$10)</f>
        <v>#VALUE!</v>
      </c>
      <c r="K451" t="e" vm="1">
        <f t="shared" si="68"/>
        <v>#VALUE!</v>
      </c>
      <c r="L451" s="47" t="e" vm="1">
        <f t="shared" si="69"/>
        <v>#VALUE!</v>
      </c>
      <c r="M451" t="e" vm="1">
        <f t="shared" si="70"/>
        <v>#VALUE!</v>
      </c>
      <c r="N451" t="e" vm="2">
        <f>[1]!genUniform($N$9,$N$10)</f>
        <v>#VALUE!</v>
      </c>
      <c r="O451" t="e" vm="1">
        <f t="shared" si="71"/>
        <v>#VALUE!</v>
      </c>
      <c r="P451" s="47" t="e" vm="1">
        <f t="shared" si="72"/>
        <v>#VALUE!</v>
      </c>
      <c r="Q451" t="e" vm="1">
        <f t="shared" si="73"/>
        <v>#VALUE!</v>
      </c>
      <c r="R451" t="e" vm="2">
        <f>[1]!genUniform($R$9,$R$10)</f>
        <v>#VALUE!</v>
      </c>
      <c r="S451" t="e" vm="1">
        <f t="shared" si="74"/>
        <v>#VALUE!</v>
      </c>
      <c r="T451" s="47" t="e" vm="1">
        <f t="shared" si="75"/>
        <v>#VALUE!</v>
      </c>
      <c r="U451" t="e" vm="1">
        <f t="shared" si="76"/>
        <v>#VALUE!</v>
      </c>
    </row>
    <row r="452" spans="1:21">
      <c r="A452">
        <v>442</v>
      </c>
      <c r="C452" t="e" vm="2">
        <f>[1]!GenLognormal($C$9,$C$10)</f>
        <v>#VALUE!</v>
      </c>
      <c r="D452" t="e" vm="2">
        <f>[1]!GenLognormal($D$9,$D$10)</f>
        <v>#VALUE!</v>
      </c>
      <c r="E452" t="e" vm="2">
        <f>[1]!genNormal($E$9,$E$10)</f>
        <v>#VALUE!</v>
      </c>
      <c r="F452" t="e" vm="1">
        <f t="shared" si="67"/>
        <v>#VALUE!</v>
      </c>
      <c r="G452" t="e" vm="2">
        <f>[1]!GenLognormal($G$9,$G$10)</f>
        <v>#VALUE!</v>
      </c>
      <c r="H452" t="e" vm="2">
        <f>[1]!genBinomial(1,0.593)</f>
        <v>#VALUE!</v>
      </c>
      <c r="I452" s="13" t="e" vm="1">
        <f t="shared" si="77"/>
        <v>#VALUE!</v>
      </c>
      <c r="J452" t="e" vm="2">
        <f>[1]!genUniform($J$9,$J$10)</f>
        <v>#VALUE!</v>
      </c>
      <c r="K452" t="e" vm="1">
        <f t="shared" si="68"/>
        <v>#VALUE!</v>
      </c>
      <c r="L452" s="47" t="e" vm="1">
        <f t="shared" si="69"/>
        <v>#VALUE!</v>
      </c>
      <c r="M452" t="e" vm="1">
        <f t="shared" si="70"/>
        <v>#VALUE!</v>
      </c>
      <c r="N452" t="e" vm="2">
        <f>[1]!genUniform($N$9,$N$10)</f>
        <v>#VALUE!</v>
      </c>
      <c r="O452" t="e" vm="1">
        <f t="shared" si="71"/>
        <v>#VALUE!</v>
      </c>
      <c r="P452" s="47" t="e" vm="1">
        <f t="shared" si="72"/>
        <v>#VALUE!</v>
      </c>
      <c r="Q452" t="e" vm="1">
        <f t="shared" si="73"/>
        <v>#VALUE!</v>
      </c>
      <c r="R452" t="e" vm="2">
        <f>[1]!genUniform($R$9,$R$10)</f>
        <v>#VALUE!</v>
      </c>
      <c r="S452" t="e" vm="1">
        <f t="shared" si="74"/>
        <v>#VALUE!</v>
      </c>
      <c r="T452" s="47" t="e" vm="1">
        <f t="shared" si="75"/>
        <v>#VALUE!</v>
      </c>
      <c r="U452" t="e" vm="1">
        <f t="shared" si="76"/>
        <v>#VALUE!</v>
      </c>
    </row>
    <row r="453" spans="1:21">
      <c r="A453">
        <v>443</v>
      </c>
      <c r="C453" t="e" vm="2">
        <f>[1]!GenLognormal($C$9,$C$10)</f>
        <v>#VALUE!</v>
      </c>
      <c r="D453" t="e" vm="2">
        <f>[1]!GenLognormal($D$9,$D$10)</f>
        <v>#VALUE!</v>
      </c>
      <c r="E453" t="e" vm="2">
        <f>[1]!genNormal($E$9,$E$10)</f>
        <v>#VALUE!</v>
      </c>
      <c r="F453" t="e" vm="1">
        <f t="shared" si="67"/>
        <v>#VALUE!</v>
      </c>
      <c r="G453" t="e" vm="2">
        <f>[1]!GenLognormal($G$9,$G$10)</f>
        <v>#VALUE!</v>
      </c>
      <c r="H453" t="e" vm="2">
        <f>[1]!genBinomial(1,0.593)</f>
        <v>#VALUE!</v>
      </c>
      <c r="I453" s="13" t="e" vm="1">
        <f t="shared" si="77"/>
        <v>#VALUE!</v>
      </c>
      <c r="J453" t="e" vm="2">
        <f>[1]!genUniform($J$9,$J$10)</f>
        <v>#VALUE!</v>
      </c>
      <c r="K453" t="e" vm="1">
        <f t="shared" si="68"/>
        <v>#VALUE!</v>
      </c>
      <c r="L453" s="47" t="e" vm="1">
        <f t="shared" si="69"/>
        <v>#VALUE!</v>
      </c>
      <c r="M453" t="e" vm="1">
        <f t="shared" si="70"/>
        <v>#VALUE!</v>
      </c>
      <c r="N453" t="e" vm="2">
        <f>[1]!genUniform($N$9,$N$10)</f>
        <v>#VALUE!</v>
      </c>
      <c r="O453" t="e" vm="1">
        <f t="shared" si="71"/>
        <v>#VALUE!</v>
      </c>
      <c r="P453" s="47" t="e" vm="1">
        <f t="shared" si="72"/>
        <v>#VALUE!</v>
      </c>
      <c r="Q453" t="e" vm="1">
        <f t="shared" si="73"/>
        <v>#VALUE!</v>
      </c>
      <c r="R453" t="e" vm="2">
        <f>[1]!genUniform($R$9,$R$10)</f>
        <v>#VALUE!</v>
      </c>
      <c r="S453" t="e" vm="1">
        <f t="shared" si="74"/>
        <v>#VALUE!</v>
      </c>
      <c r="T453" s="47" t="e" vm="1">
        <f t="shared" si="75"/>
        <v>#VALUE!</v>
      </c>
      <c r="U453" t="e" vm="1">
        <f t="shared" si="76"/>
        <v>#VALUE!</v>
      </c>
    </row>
    <row r="454" spans="1:21">
      <c r="A454">
        <v>444</v>
      </c>
      <c r="C454" t="e" vm="2">
        <f>[1]!GenLognormal($C$9,$C$10)</f>
        <v>#VALUE!</v>
      </c>
      <c r="D454" t="e" vm="2">
        <f>[1]!GenLognormal($D$9,$D$10)</f>
        <v>#VALUE!</v>
      </c>
      <c r="E454" t="e" vm="2">
        <f>[1]!genNormal($E$9,$E$10)</f>
        <v>#VALUE!</v>
      </c>
      <c r="F454" t="e" vm="1">
        <f t="shared" si="67"/>
        <v>#VALUE!</v>
      </c>
      <c r="G454" t="e" vm="2">
        <f>[1]!GenLognormal($G$9,$G$10)</f>
        <v>#VALUE!</v>
      </c>
      <c r="H454" t="e" vm="2">
        <f>[1]!genBinomial(1,0.593)</f>
        <v>#VALUE!</v>
      </c>
      <c r="I454" s="13" t="e" vm="1">
        <f t="shared" si="77"/>
        <v>#VALUE!</v>
      </c>
      <c r="J454" t="e" vm="2">
        <f>[1]!genUniform($J$9,$J$10)</f>
        <v>#VALUE!</v>
      </c>
      <c r="K454" t="e" vm="1">
        <f t="shared" si="68"/>
        <v>#VALUE!</v>
      </c>
      <c r="L454" s="47" t="e" vm="1">
        <f t="shared" si="69"/>
        <v>#VALUE!</v>
      </c>
      <c r="M454" t="e" vm="1">
        <f t="shared" si="70"/>
        <v>#VALUE!</v>
      </c>
      <c r="N454" t="e" vm="2">
        <f>[1]!genUniform($N$9,$N$10)</f>
        <v>#VALUE!</v>
      </c>
      <c r="O454" t="e" vm="1">
        <f t="shared" si="71"/>
        <v>#VALUE!</v>
      </c>
      <c r="P454" s="47" t="e" vm="1">
        <f t="shared" si="72"/>
        <v>#VALUE!</v>
      </c>
      <c r="Q454" t="e" vm="1">
        <f t="shared" si="73"/>
        <v>#VALUE!</v>
      </c>
      <c r="R454" t="e" vm="2">
        <f>[1]!genUniform($R$9,$R$10)</f>
        <v>#VALUE!</v>
      </c>
      <c r="S454" t="e" vm="1">
        <f t="shared" si="74"/>
        <v>#VALUE!</v>
      </c>
      <c r="T454" s="47" t="e" vm="1">
        <f t="shared" si="75"/>
        <v>#VALUE!</v>
      </c>
      <c r="U454" t="e" vm="1">
        <f t="shared" si="76"/>
        <v>#VALUE!</v>
      </c>
    </row>
    <row r="455" spans="1:21">
      <c r="A455">
        <v>445</v>
      </c>
      <c r="C455" t="e" vm="2">
        <f>[1]!GenLognormal($C$9,$C$10)</f>
        <v>#VALUE!</v>
      </c>
      <c r="D455" t="e" vm="2">
        <f>[1]!GenLognormal($D$9,$D$10)</f>
        <v>#VALUE!</v>
      </c>
      <c r="E455" t="e" vm="2">
        <f>[1]!genNormal($E$9,$E$10)</f>
        <v>#VALUE!</v>
      </c>
      <c r="F455" t="e" vm="1">
        <f t="shared" si="67"/>
        <v>#VALUE!</v>
      </c>
      <c r="G455" t="e" vm="2">
        <f>[1]!GenLognormal($G$9,$G$10)</f>
        <v>#VALUE!</v>
      </c>
      <c r="H455" t="e" vm="2">
        <f>[1]!genBinomial(1,0.593)</f>
        <v>#VALUE!</v>
      </c>
      <c r="I455" s="13" t="e" vm="1">
        <f t="shared" si="77"/>
        <v>#VALUE!</v>
      </c>
      <c r="J455" t="e" vm="2">
        <f>[1]!genUniform($J$9,$J$10)</f>
        <v>#VALUE!</v>
      </c>
      <c r="K455" t="e" vm="1">
        <f t="shared" si="68"/>
        <v>#VALUE!</v>
      </c>
      <c r="L455" s="47" t="e" vm="1">
        <f t="shared" si="69"/>
        <v>#VALUE!</v>
      </c>
      <c r="M455" t="e" vm="1">
        <f t="shared" si="70"/>
        <v>#VALUE!</v>
      </c>
      <c r="N455" t="e" vm="2">
        <f>[1]!genUniform($N$9,$N$10)</f>
        <v>#VALUE!</v>
      </c>
      <c r="O455" t="e" vm="1">
        <f t="shared" si="71"/>
        <v>#VALUE!</v>
      </c>
      <c r="P455" s="47" t="e" vm="1">
        <f t="shared" si="72"/>
        <v>#VALUE!</v>
      </c>
      <c r="Q455" t="e" vm="1">
        <f t="shared" si="73"/>
        <v>#VALUE!</v>
      </c>
      <c r="R455" t="e" vm="2">
        <f>[1]!genUniform($R$9,$R$10)</f>
        <v>#VALUE!</v>
      </c>
      <c r="S455" t="e" vm="1">
        <f t="shared" si="74"/>
        <v>#VALUE!</v>
      </c>
      <c r="T455" s="47" t="e" vm="1">
        <f t="shared" si="75"/>
        <v>#VALUE!</v>
      </c>
      <c r="U455" t="e" vm="1">
        <f t="shared" si="76"/>
        <v>#VALUE!</v>
      </c>
    </row>
    <row r="456" spans="1:21">
      <c r="A456">
        <v>446</v>
      </c>
      <c r="C456" t="e" vm="2">
        <f>[1]!GenLognormal($C$9,$C$10)</f>
        <v>#VALUE!</v>
      </c>
      <c r="D456" t="e" vm="2">
        <f>[1]!GenLognormal($D$9,$D$10)</f>
        <v>#VALUE!</v>
      </c>
      <c r="E456" t="e" vm="2">
        <f>[1]!genNormal($E$9,$E$10)</f>
        <v>#VALUE!</v>
      </c>
      <c r="F456" t="e" vm="1">
        <f t="shared" si="67"/>
        <v>#VALUE!</v>
      </c>
      <c r="G456" t="e" vm="2">
        <f>[1]!GenLognormal($G$9,$G$10)</f>
        <v>#VALUE!</v>
      </c>
      <c r="H456" t="e" vm="2">
        <f>[1]!genBinomial(1,0.593)</f>
        <v>#VALUE!</v>
      </c>
      <c r="I456" s="13" t="e" vm="1">
        <f t="shared" si="77"/>
        <v>#VALUE!</v>
      </c>
      <c r="J456" t="e" vm="2">
        <f>[1]!genUniform($J$9,$J$10)</f>
        <v>#VALUE!</v>
      </c>
      <c r="K456" t="e" vm="1">
        <f t="shared" si="68"/>
        <v>#VALUE!</v>
      </c>
      <c r="L456" s="47" t="e" vm="1">
        <f t="shared" si="69"/>
        <v>#VALUE!</v>
      </c>
      <c r="M456" t="e" vm="1">
        <f t="shared" si="70"/>
        <v>#VALUE!</v>
      </c>
      <c r="N456" t="e" vm="2">
        <f>[1]!genUniform($N$9,$N$10)</f>
        <v>#VALUE!</v>
      </c>
      <c r="O456" t="e" vm="1">
        <f t="shared" si="71"/>
        <v>#VALUE!</v>
      </c>
      <c r="P456" s="47" t="e" vm="1">
        <f t="shared" si="72"/>
        <v>#VALUE!</v>
      </c>
      <c r="Q456" t="e" vm="1">
        <f t="shared" si="73"/>
        <v>#VALUE!</v>
      </c>
      <c r="R456" t="e" vm="2">
        <f>[1]!genUniform($R$9,$R$10)</f>
        <v>#VALUE!</v>
      </c>
      <c r="S456" t="e" vm="1">
        <f t="shared" si="74"/>
        <v>#VALUE!</v>
      </c>
      <c r="T456" s="47" t="e" vm="1">
        <f t="shared" si="75"/>
        <v>#VALUE!</v>
      </c>
      <c r="U456" t="e" vm="1">
        <f t="shared" si="76"/>
        <v>#VALUE!</v>
      </c>
    </row>
    <row r="457" spans="1:21">
      <c r="A457">
        <v>447</v>
      </c>
      <c r="C457" t="e" vm="2">
        <f>[1]!GenLognormal($C$9,$C$10)</f>
        <v>#VALUE!</v>
      </c>
      <c r="D457" t="e" vm="2">
        <f>[1]!GenLognormal($D$9,$D$10)</f>
        <v>#VALUE!</v>
      </c>
      <c r="E457" t="e" vm="2">
        <f>[1]!genNormal($E$9,$E$10)</f>
        <v>#VALUE!</v>
      </c>
      <c r="F457" t="e" vm="1">
        <f t="shared" si="67"/>
        <v>#VALUE!</v>
      </c>
      <c r="G457" t="e" vm="2">
        <f>[1]!GenLognormal($G$9,$G$10)</f>
        <v>#VALUE!</v>
      </c>
      <c r="H457" t="e" vm="2">
        <f>[1]!genBinomial(1,0.593)</f>
        <v>#VALUE!</v>
      </c>
      <c r="I457" s="13" t="e" vm="1">
        <f t="shared" si="77"/>
        <v>#VALUE!</v>
      </c>
      <c r="J457" t="e" vm="2">
        <f>[1]!genUniform($J$9,$J$10)</f>
        <v>#VALUE!</v>
      </c>
      <c r="K457" t="e" vm="1">
        <f t="shared" si="68"/>
        <v>#VALUE!</v>
      </c>
      <c r="L457" s="47" t="e" vm="1">
        <f t="shared" si="69"/>
        <v>#VALUE!</v>
      </c>
      <c r="M457" t="e" vm="1">
        <f t="shared" si="70"/>
        <v>#VALUE!</v>
      </c>
      <c r="N457" t="e" vm="2">
        <f>[1]!genUniform($N$9,$N$10)</f>
        <v>#VALUE!</v>
      </c>
      <c r="O457" t="e" vm="1">
        <f t="shared" si="71"/>
        <v>#VALUE!</v>
      </c>
      <c r="P457" s="47" t="e" vm="1">
        <f t="shared" si="72"/>
        <v>#VALUE!</v>
      </c>
      <c r="Q457" t="e" vm="1">
        <f t="shared" si="73"/>
        <v>#VALUE!</v>
      </c>
      <c r="R457" t="e" vm="2">
        <f>[1]!genUniform($R$9,$R$10)</f>
        <v>#VALUE!</v>
      </c>
      <c r="S457" t="e" vm="1">
        <f t="shared" si="74"/>
        <v>#VALUE!</v>
      </c>
      <c r="T457" s="47" t="e" vm="1">
        <f t="shared" si="75"/>
        <v>#VALUE!</v>
      </c>
      <c r="U457" t="e" vm="1">
        <f t="shared" si="76"/>
        <v>#VALUE!</v>
      </c>
    </row>
    <row r="458" spans="1:21">
      <c r="A458">
        <v>448</v>
      </c>
      <c r="C458" t="e" vm="2">
        <f>[1]!GenLognormal($C$9,$C$10)</f>
        <v>#VALUE!</v>
      </c>
      <c r="D458" t="e" vm="2">
        <f>[1]!GenLognormal($D$9,$D$10)</f>
        <v>#VALUE!</v>
      </c>
      <c r="E458" t="e" vm="2">
        <f>[1]!genNormal($E$9,$E$10)</f>
        <v>#VALUE!</v>
      </c>
      <c r="F458" t="e" vm="1">
        <f t="shared" si="67"/>
        <v>#VALUE!</v>
      </c>
      <c r="G458" t="e" vm="2">
        <f>[1]!GenLognormal($G$9,$G$10)</f>
        <v>#VALUE!</v>
      </c>
      <c r="H458" t="e" vm="2">
        <f>[1]!genBinomial(1,0.593)</f>
        <v>#VALUE!</v>
      </c>
      <c r="I458" s="13" t="e" vm="1">
        <f t="shared" si="77"/>
        <v>#VALUE!</v>
      </c>
      <c r="J458" t="e" vm="2">
        <f>[1]!genUniform($J$9,$J$10)</f>
        <v>#VALUE!</v>
      </c>
      <c r="K458" t="e" vm="1">
        <f t="shared" si="68"/>
        <v>#VALUE!</v>
      </c>
      <c r="L458" s="47" t="e" vm="1">
        <f t="shared" si="69"/>
        <v>#VALUE!</v>
      </c>
      <c r="M458" t="e" vm="1">
        <f t="shared" si="70"/>
        <v>#VALUE!</v>
      </c>
      <c r="N458" t="e" vm="2">
        <f>[1]!genUniform($N$9,$N$10)</f>
        <v>#VALUE!</v>
      </c>
      <c r="O458" t="e" vm="1">
        <f t="shared" si="71"/>
        <v>#VALUE!</v>
      </c>
      <c r="P458" s="47" t="e" vm="1">
        <f t="shared" si="72"/>
        <v>#VALUE!</v>
      </c>
      <c r="Q458" t="e" vm="1">
        <f t="shared" si="73"/>
        <v>#VALUE!</v>
      </c>
      <c r="R458" t="e" vm="2">
        <f>[1]!genUniform($R$9,$R$10)</f>
        <v>#VALUE!</v>
      </c>
      <c r="S458" t="e" vm="1">
        <f t="shared" si="74"/>
        <v>#VALUE!</v>
      </c>
      <c r="T458" s="47" t="e" vm="1">
        <f t="shared" si="75"/>
        <v>#VALUE!</v>
      </c>
      <c r="U458" t="e" vm="1">
        <f t="shared" si="76"/>
        <v>#VALUE!</v>
      </c>
    </row>
    <row r="459" spans="1:21">
      <c r="A459">
        <v>449</v>
      </c>
      <c r="C459" t="e" vm="2">
        <f>[1]!GenLognormal($C$9,$C$10)</f>
        <v>#VALUE!</v>
      </c>
      <c r="D459" t="e" vm="2">
        <f>[1]!GenLognormal($D$9,$D$10)</f>
        <v>#VALUE!</v>
      </c>
      <c r="E459" t="e" vm="2">
        <f>[1]!genNormal($E$9,$E$10)</f>
        <v>#VALUE!</v>
      </c>
      <c r="F459" t="e" vm="1">
        <f t="shared" si="67"/>
        <v>#VALUE!</v>
      </c>
      <c r="G459" t="e" vm="2">
        <f>[1]!GenLognormal($G$9,$G$10)</f>
        <v>#VALUE!</v>
      </c>
      <c r="H459" t="e" vm="2">
        <f>[1]!genBinomial(1,0.593)</f>
        <v>#VALUE!</v>
      </c>
      <c r="I459" s="13" t="e" vm="1">
        <f t="shared" si="77"/>
        <v>#VALUE!</v>
      </c>
      <c r="J459" t="e" vm="2">
        <f>[1]!genUniform($J$9,$J$10)</f>
        <v>#VALUE!</v>
      </c>
      <c r="K459" t="e" vm="1">
        <f t="shared" si="68"/>
        <v>#VALUE!</v>
      </c>
      <c r="L459" s="47" t="e" vm="1">
        <f t="shared" si="69"/>
        <v>#VALUE!</v>
      </c>
      <c r="M459" t="e" vm="1">
        <f t="shared" si="70"/>
        <v>#VALUE!</v>
      </c>
      <c r="N459" t="e" vm="2">
        <f>[1]!genUniform($N$9,$N$10)</f>
        <v>#VALUE!</v>
      </c>
      <c r="O459" t="e" vm="1">
        <f t="shared" si="71"/>
        <v>#VALUE!</v>
      </c>
      <c r="P459" s="47" t="e" vm="1">
        <f t="shared" si="72"/>
        <v>#VALUE!</v>
      </c>
      <c r="Q459" t="e" vm="1">
        <f t="shared" si="73"/>
        <v>#VALUE!</v>
      </c>
      <c r="R459" t="e" vm="2">
        <f>[1]!genUniform($R$9,$R$10)</f>
        <v>#VALUE!</v>
      </c>
      <c r="S459" t="e" vm="1">
        <f t="shared" si="74"/>
        <v>#VALUE!</v>
      </c>
      <c r="T459" s="47" t="e" vm="1">
        <f t="shared" si="75"/>
        <v>#VALUE!</v>
      </c>
      <c r="U459" t="e" vm="1">
        <f t="shared" si="76"/>
        <v>#VALUE!</v>
      </c>
    </row>
    <row r="460" spans="1:21">
      <c r="A460">
        <v>450</v>
      </c>
      <c r="C460" t="e" vm="2">
        <f>[1]!GenLognormal($C$9,$C$10)</f>
        <v>#VALUE!</v>
      </c>
      <c r="D460" t="e" vm="2">
        <f>[1]!GenLognormal($D$9,$D$10)</f>
        <v>#VALUE!</v>
      </c>
      <c r="E460" t="e" vm="2">
        <f>[1]!genNormal($E$9,$E$10)</f>
        <v>#VALUE!</v>
      </c>
      <c r="F460" t="e" vm="1">
        <f t="shared" ref="F460:F523" si="78">IF(E460&gt;45,E460,45)</f>
        <v>#VALUE!</v>
      </c>
      <c r="G460" t="e" vm="2">
        <f>[1]!GenLognormal($G$9,$G$10)</f>
        <v>#VALUE!</v>
      </c>
      <c r="H460" t="e" vm="2">
        <f>[1]!genBinomial(1,0.593)</f>
        <v>#VALUE!</v>
      </c>
      <c r="I460" s="13" t="e" vm="1">
        <f t="shared" si="77"/>
        <v>#VALUE!</v>
      </c>
      <c r="J460" t="e" vm="2">
        <f>[1]!genUniform($J$9,$J$10)</f>
        <v>#VALUE!</v>
      </c>
      <c r="K460" t="e" vm="1">
        <f t="shared" ref="K460:K523" si="79">_xlfn.LOGNORM.INV($J460,$K$9,$K$10)</f>
        <v>#VALUE!</v>
      </c>
      <c r="L460" s="47" t="e" vm="1">
        <f t="shared" ref="L460:L523" si="80">K460*$I460/24/60</f>
        <v>#VALUE!</v>
      </c>
      <c r="M460" t="e" vm="1">
        <f t="shared" ref="M460:M523" si="81">L460*24*60/$D460</f>
        <v>#VALUE!</v>
      </c>
      <c r="N460" t="e" vm="2">
        <f>[1]!genUniform($N$9,$N$10)</f>
        <v>#VALUE!</v>
      </c>
      <c r="O460" t="e" vm="1">
        <f t="shared" ref="O460:O523" si="82">_xlfn.LOGNORM.INV($N460,$O$9,$O$10)</f>
        <v>#VALUE!</v>
      </c>
      <c r="P460" s="47" t="e" vm="1">
        <f t="shared" ref="P460:P523" si="83">O460*$I460/24/60</f>
        <v>#VALUE!</v>
      </c>
      <c r="Q460" t="e" vm="1">
        <f t="shared" ref="Q460:Q523" si="84">P460*24*60/$D460</f>
        <v>#VALUE!</v>
      </c>
      <c r="R460" t="e" vm="2">
        <f>[1]!genUniform($R$9,$R$10)</f>
        <v>#VALUE!</v>
      </c>
      <c r="S460" t="e" vm="1">
        <f t="shared" ref="S460:S523" si="85">_xlfn.LOGNORM.INV($R460,$S$9,$S$10)</f>
        <v>#VALUE!</v>
      </c>
      <c r="T460" s="47" t="e" vm="1">
        <f t="shared" ref="T460:T523" si="86">S460*$I460/24/60</f>
        <v>#VALUE!</v>
      </c>
      <c r="U460" t="e" vm="1">
        <f t="shared" ref="U460:U523" si="87">T460*24*60/$D460</f>
        <v>#VALUE!</v>
      </c>
    </row>
    <row r="461" spans="1:21">
      <c r="A461">
        <v>451</v>
      </c>
      <c r="C461" t="e" vm="2">
        <f>[1]!GenLognormal($C$9,$C$10)</f>
        <v>#VALUE!</v>
      </c>
      <c r="D461" t="e" vm="2">
        <f>[1]!GenLognormal($D$9,$D$10)</f>
        <v>#VALUE!</v>
      </c>
      <c r="E461" t="e" vm="2">
        <f>[1]!genNormal($E$9,$E$10)</f>
        <v>#VALUE!</v>
      </c>
      <c r="F461" t="e" vm="1">
        <f t="shared" si="78"/>
        <v>#VALUE!</v>
      </c>
      <c r="G461" t="e" vm="2">
        <f>[1]!GenLognormal($G$9,$G$10)</f>
        <v>#VALUE!</v>
      </c>
      <c r="H461" t="e" vm="2">
        <f>[1]!genBinomial(1,0.593)</f>
        <v>#VALUE!</v>
      </c>
      <c r="I461" s="13" t="e" vm="1">
        <f t="shared" si="77"/>
        <v>#VALUE!</v>
      </c>
      <c r="J461" t="e" vm="2">
        <f>[1]!genUniform($J$9,$J$10)</f>
        <v>#VALUE!</v>
      </c>
      <c r="K461" t="e" vm="1">
        <f t="shared" si="79"/>
        <v>#VALUE!</v>
      </c>
      <c r="L461" s="47" t="e" vm="1">
        <f t="shared" si="80"/>
        <v>#VALUE!</v>
      </c>
      <c r="M461" t="e" vm="1">
        <f t="shared" si="81"/>
        <v>#VALUE!</v>
      </c>
      <c r="N461" t="e" vm="2">
        <f>[1]!genUniform($N$9,$N$10)</f>
        <v>#VALUE!</v>
      </c>
      <c r="O461" t="e" vm="1">
        <f t="shared" si="82"/>
        <v>#VALUE!</v>
      </c>
      <c r="P461" s="47" t="e" vm="1">
        <f t="shared" si="83"/>
        <v>#VALUE!</v>
      </c>
      <c r="Q461" t="e" vm="1">
        <f t="shared" si="84"/>
        <v>#VALUE!</v>
      </c>
      <c r="R461" t="e" vm="2">
        <f>[1]!genUniform($R$9,$R$10)</f>
        <v>#VALUE!</v>
      </c>
      <c r="S461" t="e" vm="1">
        <f t="shared" si="85"/>
        <v>#VALUE!</v>
      </c>
      <c r="T461" s="47" t="e" vm="1">
        <f t="shared" si="86"/>
        <v>#VALUE!</v>
      </c>
      <c r="U461" t="e" vm="1">
        <f t="shared" si="87"/>
        <v>#VALUE!</v>
      </c>
    </row>
    <row r="462" spans="1:21">
      <c r="A462">
        <v>452</v>
      </c>
      <c r="C462" t="e" vm="2">
        <f>[1]!GenLognormal($C$9,$C$10)</f>
        <v>#VALUE!</v>
      </c>
      <c r="D462" t="e" vm="2">
        <f>[1]!GenLognormal($D$9,$D$10)</f>
        <v>#VALUE!</v>
      </c>
      <c r="E462" t="e" vm="2">
        <f>[1]!genNormal($E$9,$E$10)</f>
        <v>#VALUE!</v>
      </c>
      <c r="F462" t="e" vm="1">
        <f t="shared" si="78"/>
        <v>#VALUE!</v>
      </c>
      <c r="G462" t="e" vm="2">
        <f>[1]!GenLognormal($G$9,$G$10)</f>
        <v>#VALUE!</v>
      </c>
      <c r="H462" t="e" vm="2">
        <f>[1]!genBinomial(1,0.593)</f>
        <v>#VALUE!</v>
      </c>
      <c r="I462" s="13" t="e" vm="1">
        <f t="shared" si="77"/>
        <v>#VALUE!</v>
      </c>
      <c r="J462" t="e" vm="2">
        <f>[1]!genUniform($J$9,$J$10)</f>
        <v>#VALUE!</v>
      </c>
      <c r="K462" t="e" vm="1">
        <f t="shared" si="79"/>
        <v>#VALUE!</v>
      </c>
      <c r="L462" s="47" t="e" vm="1">
        <f t="shared" si="80"/>
        <v>#VALUE!</v>
      </c>
      <c r="M462" t="e" vm="1">
        <f t="shared" si="81"/>
        <v>#VALUE!</v>
      </c>
      <c r="N462" t="e" vm="2">
        <f>[1]!genUniform($N$9,$N$10)</f>
        <v>#VALUE!</v>
      </c>
      <c r="O462" t="e" vm="1">
        <f t="shared" si="82"/>
        <v>#VALUE!</v>
      </c>
      <c r="P462" s="47" t="e" vm="1">
        <f t="shared" si="83"/>
        <v>#VALUE!</v>
      </c>
      <c r="Q462" t="e" vm="1">
        <f t="shared" si="84"/>
        <v>#VALUE!</v>
      </c>
      <c r="R462" t="e" vm="2">
        <f>[1]!genUniform($R$9,$R$10)</f>
        <v>#VALUE!</v>
      </c>
      <c r="S462" t="e" vm="1">
        <f t="shared" si="85"/>
        <v>#VALUE!</v>
      </c>
      <c r="T462" s="47" t="e" vm="1">
        <f t="shared" si="86"/>
        <v>#VALUE!</v>
      </c>
      <c r="U462" t="e" vm="1">
        <f t="shared" si="87"/>
        <v>#VALUE!</v>
      </c>
    </row>
    <row r="463" spans="1:21">
      <c r="A463">
        <v>453</v>
      </c>
      <c r="C463" t="e" vm="2">
        <f>[1]!GenLognormal($C$9,$C$10)</f>
        <v>#VALUE!</v>
      </c>
      <c r="D463" t="e" vm="2">
        <f>[1]!GenLognormal($D$9,$D$10)</f>
        <v>#VALUE!</v>
      </c>
      <c r="E463" t="e" vm="2">
        <f>[1]!genNormal($E$9,$E$10)</f>
        <v>#VALUE!</v>
      </c>
      <c r="F463" t="e" vm="1">
        <f t="shared" si="78"/>
        <v>#VALUE!</v>
      </c>
      <c r="G463" t="e" vm="2">
        <f>[1]!GenLognormal($G$9,$G$10)</f>
        <v>#VALUE!</v>
      </c>
      <c r="H463" t="e" vm="2">
        <f>[1]!genBinomial(1,0.593)</f>
        <v>#VALUE!</v>
      </c>
      <c r="I463" s="13" t="e" vm="1">
        <f t="shared" si="77"/>
        <v>#VALUE!</v>
      </c>
      <c r="J463" t="e" vm="2">
        <f>[1]!genUniform($J$9,$J$10)</f>
        <v>#VALUE!</v>
      </c>
      <c r="K463" t="e" vm="1">
        <f t="shared" si="79"/>
        <v>#VALUE!</v>
      </c>
      <c r="L463" s="47" t="e" vm="1">
        <f t="shared" si="80"/>
        <v>#VALUE!</v>
      </c>
      <c r="M463" t="e" vm="1">
        <f t="shared" si="81"/>
        <v>#VALUE!</v>
      </c>
      <c r="N463" t="e" vm="2">
        <f>[1]!genUniform($N$9,$N$10)</f>
        <v>#VALUE!</v>
      </c>
      <c r="O463" t="e" vm="1">
        <f t="shared" si="82"/>
        <v>#VALUE!</v>
      </c>
      <c r="P463" s="47" t="e" vm="1">
        <f t="shared" si="83"/>
        <v>#VALUE!</v>
      </c>
      <c r="Q463" t="e" vm="1">
        <f t="shared" si="84"/>
        <v>#VALUE!</v>
      </c>
      <c r="R463" t="e" vm="2">
        <f>[1]!genUniform($R$9,$R$10)</f>
        <v>#VALUE!</v>
      </c>
      <c r="S463" t="e" vm="1">
        <f t="shared" si="85"/>
        <v>#VALUE!</v>
      </c>
      <c r="T463" s="47" t="e" vm="1">
        <f t="shared" si="86"/>
        <v>#VALUE!</v>
      </c>
      <c r="U463" t="e" vm="1">
        <f t="shared" si="87"/>
        <v>#VALUE!</v>
      </c>
    </row>
    <row r="464" spans="1:21">
      <c r="A464">
        <v>454</v>
      </c>
      <c r="C464" t="e" vm="2">
        <f>[1]!GenLognormal($C$9,$C$10)</f>
        <v>#VALUE!</v>
      </c>
      <c r="D464" t="e" vm="2">
        <f>[1]!GenLognormal($D$9,$D$10)</f>
        <v>#VALUE!</v>
      </c>
      <c r="E464" t="e" vm="2">
        <f>[1]!genNormal($E$9,$E$10)</f>
        <v>#VALUE!</v>
      </c>
      <c r="F464" t="e" vm="1">
        <f t="shared" si="78"/>
        <v>#VALUE!</v>
      </c>
      <c r="G464" t="e" vm="2">
        <f>[1]!GenLognormal($G$9,$G$10)</f>
        <v>#VALUE!</v>
      </c>
      <c r="H464" t="e" vm="2">
        <f>[1]!genBinomial(1,0.593)</f>
        <v>#VALUE!</v>
      </c>
      <c r="I464" s="13" t="e" vm="1">
        <f t="shared" si="77"/>
        <v>#VALUE!</v>
      </c>
      <c r="J464" t="e" vm="2">
        <f>[1]!genUniform($J$9,$J$10)</f>
        <v>#VALUE!</v>
      </c>
      <c r="K464" t="e" vm="1">
        <f t="shared" si="79"/>
        <v>#VALUE!</v>
      </c>
      <c r="L464" s="47" t="e" vm="1">
        <f t="shared" si="80"/>
        <v>#VALUE!</v>
      </c>
      <c r="M464" t="e" vm="1">
        <f t="shared" si="81"/>
        <v>#VALUE!</v>
      </c>
      <c r="N464" t="e" vm="2">
        <f>[1]!genUniform($N$9,$N$10)</f>
        <v>#VALUE!</v>
      </c>
      <c r="O464" t="e" vm="1">
        <f t="shared" si="82"/>
        <v>#VALUE!</v>
      </c>
      <c r="P464" s="47" t="e" vm="1">
        <f t="shared" si="83"/>
        <v>#VALUE!</v>
      </c>
      <c r="Q464" t="e" vm="1">
        <f t="shared" si="84"/>
        <v>#VALUE!</v>
      </c>
      <c r="R464" t="e" vm="2">
        <f>[1]!genUniform($R$9,$R$10)</f>
        <v>#VALUE!</v>
      </c>
      <c r="S464" t="e" vm="1">
        <f t="shared" si="85"/>
        <v>#VALUE!</v>
      </c>
      <c r="T464" s="47" t="e" vm="1">
        <f t="shared" si="86"/>
        <v>#VALUE!</v>
      </c>
      <c r="U464" t="e" vm="1">
        <f t="shared" si="87"/>
        <v>#VALUE!</v>
      </c>
    </row>
    <row r="465" spans="1:21">
      <c r="A465">
        <v>455</v>
      </c>
      <c r="C465" t="e" vm="2">
        <f>[1]!GenLognormal($C$9,$C$10)</f>
        <v>#VALUE!</v>
      </c>
      <c r="D465" t="e" vm="2">
        <f>[1]!GenLognormal($D$9,$D$10)</f>
        <v>#VALUE!</v>
      </c>
      <c r="E465" t="e" vm="2">
        <f>[1]!genNormal($E$9,$E$10)</f>
        <v>#VALUE!</v>
      </c>
      <c r="F465" t="e" vm="1">
        <f t="shared" si="78"/>
        <v>#VALUE!</v>
      </c>
      <c r="G465" t="e" vm="2">
        <f>[1]!GenLognormal($G$9,$G$10)</f>
        <v>#VALUE!</v>
      </c>
      <c r="H465" t="e" vm="2">
        <f>[1]!genBinomial(1,0.593)</f>
        <v>#VALUE!</v>
      </c>
      <c r="I465" s="13" t="e" vm="1">
        <f t="shared" si="77"/>
        <v>#VALUE!</v>
      </c>
      <c r="J465" t="e" vm="2">
        <f>[1]!genUniform($J$9,$J$10)</f>
        <v>#VALUE!</v>
      </c>
      <c r="K465" t="e" vm="1">
        <f t="shared" si="79"/>
        <v>#VALUE!</v>
      </c>
      <c r="L465" s="47" t="e" vm="1">
        <f t="shared" si="80"/>
        <v>#VALUE!</v>
      </c>
      <c r="M465" t="e" vm="1">
        <f t="shared" si="81"/>
        <v>#VALUE!</v>
      </c>
      <c r="N465" t="e" vm="2">
        <f>[1]!genUniform($N$9,$N$10)</f>
        <v>#VALUE!</v>
      </c>
      <c r="O465" t="e" vm="1">
        <f t="shared" si="82"/>
        <v>#VALUE!</v>
      </c>
      <c r="P465" s="47" t="e" vm="1">
        <f t="shared" si="83"/>
        <v>#VALUE!</v>
      </c>
      <c r="Q465" t="e" vm="1">
        <f t="shared" si="84"/>
        <v>#VALUE!</v>
      </c>
      <c r="R465" t="e" vm="2">
        <f>[1]!genUniform($R$9,$R$10)</f>
        <v>#VALUE!</v>
      </c>
      <c r="S465" t="e" vm="1">
        <f t="shared" si="85"/>
        <v>#VALUE!</v>
      </c>
      <c r="T465" s="47" t="e" vm="1">
        <f t="shared" si="86"/>
        <v>#VALUE!</v>
      </c>
      <c r="U465" t="e" vm="1">
        <f t="shared" si="87"/>
        <v>#VALUE!</v>
      </c>
    </row>
    <row r="466" spans="1:21">
      <c r="A466">
        <v>456</v>
      </c>
      <c r="C466" t="e" vm="2">
        <f>[1]!GenLognormal($C$9,$C$10)</f>
        <v>#VALUE!</v>
      </c>
      <c r="D466" t="e" vm="2">
        <f>[1]!GenLognormal($D$9,$D$10)</f>
        <v>#VALUE!</v>
      </c>
      <c r="E466" t="e" vm="2">
        <f>[1]!genNormal($E$9,$E$10)</f>
        <v>#VALUE!</v>
      </c>
      <c r="F466" t="e" vm="1">
        <f t="shared" si="78"/>
        <v>#VALUE!</v>
      </c>
      <c r="G466" t="e" vm="2">
        <f>[1]!GenLognormal($G$9,$G$10)</f>
        <v>#VALUE!</v>
      </c>
      <c r="H466" t="e" vm="2">
        <f>[1]!genBinomial(1,0.593)</f>
        <v>#VALUE!</v>
      </c>
      <c r="I466" s="13" t="e" vm="1">
        <f t="shared" si="77"/>
        <v>#VALUE!</v>
      </c>
      <c r="J466" t="e" vm="2">
        <f>[1]!genUniform($J$9,$J$10)</f>
        <v>#VALUE!</v>
      </c>
      <c r="K466" t="e" vm="1">
        <f t="shared" si="79"/>
        <v>#VALUE!</v>
      </c>
      <c r="L466" s="47" t="e" vm="1">
        <f t="shared" si="80"/>
        <v>#VALUE!</v>
      </c>
      <c r="M466" t="e" vm="1">
        <f t="shared" si="81"/>
        <v>#VALUE!</v>
      </c>
      <c r="N466" t="e" vm="2">
        <f>[1]!genUniform($N$9,$N$10)</f>
        <v>#VALUE!</v>
      </c>
      <c r="O466" t="e" vm="1">
        <f t="shared" si="82"/>
        <v>#VALUE!</v>
      </c>
      <c r="P466" s="47" t="e" vm="1">
        <f t="shared" si="83"/>
        <v>#VALUE!</v>
      </c>
      <c r="Q466" t="e" vm="1">
        <f t="shared" si="84"/>
        <v>#VALUE!</v>
      </c>
      <c r="R466" t="e" vm="2">
        <f>[1]!genUniform($R$9,$R$10)</f>
        <v>#VALUE!</v>
      </c>
      <c r="S466" t="e" vm="1">
        <f t="shared" si="85"/>
        <v>#VALUE!</v>
      </c>
      <c r="T466" s="47" t="e" vm="1">
        <f t="shared" si="86"/>
        <v>#VALUE!</v>
      </c>
      <c r="U466" t="e" vm="1">
        <f t="shared" si="87"/>
        <v>#VALUE!</v>
      </c>
    </row>
    <row r="467" spans="1:21">
      <c r="A467">
        <v>457</v>
      </c>
      <c r="C467" t="e" vm="2">
        <f>[1]!GenLognormal($C$9,$C$10)</f>
        <v>#VALUE!</v>
      </c>
      <c r="D467" t="e" vm="2">
        <f>[1]!GenLognormal($D$9,$D$10)</f>
        <v>#VALUE!</v>
      </c>
      <c r="E467" t="e" vm="2">
        <f>[1]!genNormal($E$9,$E$10)</f>
        <v>#VALUE!</v>
      </c>
      <c r="F467" t="e" vm="1">
        <f t="shared" si="78"/>
        <v>#VALUE!</v>
      </c>
      <c r="G467" t="e" vm="2">
        <f>[1]!GenLognormal($G$9,$G$10)</f>
        <v>#VALUE!</v>
      </c>
      <c r="H467" t="e" vm="2">
        <f>[1]!genBinomial(1,0.593)</f>
        <v>#VALUE!</v>
      </c>
      <c r="I467" s="13" t="e" vm="1">
        <f t="shared" si="77"/>
        <v>#VALUE!</v>
      </c>
      <c r="J467" t="e" vm="2">
        <f>[1]!genUniform($J$9,$J$10)</f>
        <v>#VALUE!</v>
      </c>
      <c r="K467" t="e" vm="1">
        <f t="shared" si="79"/>
        <v>#VALUE!</v>
      </c>
      <c r="L467" s="47" t="e" vm="1">
        <f t="shared" si="80"/>
        <v>#VALUE!</v>
      </c>
      <c r="M467" t="e" vm="1">
        <f t="shared" si="81"/>
        <v>#VALUE!</v>
      </c>
      <c r="N467" t="e" vm="2">
        <f>[1]!genUniform($N$9,$N$10)</f>
        <v>#VALUE!</v>
      </c>
      <c r="O467" t="e" vm="1">
        <f t="shared" si="82"/>
        <v>#VALUE!</v>
      </c>
      <c r="P467" s="47" t="e" vm="1">
        <f t="shared" si="83"/>
        <v>#VALUE!</v>
      </c>
      <c r="Q467" t="e" vm="1">
        <f t="shared" si="84"/>
        <v>#VALUE!</v>
      </c>
      <c r="R467" t="e" vm="2">
        <f>[1]!genUniform($R$9,$R$10)</f>
        <v>#VALUE!</v>
      </c>
      <c r="S467" t="e" vm="1">
        <f t="shared" si="85"/>
        <v>#VALUE!</v>
      </c>
      <c r="T467" s="47" t="e" vm="1">
        <f t="shared" si="86"/>
        <v>#VALUE!</v>
      </c>
      <c r="U467" t="e" vm="1">
        <f t="shared" si="87"/>
        <v>#VALUE!</v>
      </c>
    </row>
    <row r="468" spans="1:21">
      <c r="A468">
        <v>458</v>
      </c>
      <c r="C468" t="e" vm="2">
        <f>[1]!GenLognormal($C$9,$C$10)</f>
        <v>#VALUE!</v>
      </c>
      <c r="D468" t="e" vm="2">
        <f>[1]!GenLognormal($D$9,$D$10)</f>
        <v>#VALUE!</v>
      </c>
      <c r="E468" t="e" vm="2">
        <f>[1]!genNormal($E$9,$E$10)</f>
        <v>#VALUE!</v>
      </c>
      <c r="F468" t="e" vm="1">
        <f t="shared" si="78"/>
        <v>#VALUE!</v>
      </c>
      <c r="G468" t="e" vm="2">
        <f>[1]!GenLognormal($G$9,$G$10)</f>
        <v>#VALUE!</v>
      </c>
      <c r="H468" t="e" vm="2">
        <f>[1]!genBinomial(1,0.593)</f>
        <v>#VALUE!</v>
      </c>
      <c r="I468" s="13" t="e" vm="1">
        <f t="shared" si="77"/>
        <v>#VALUE!</v>
      </c>
      <c r="J468" t="e" vm="2">
        <f>[1]!genUniform($J$9,$J$10)</f>
        <v>#VALUE!</v>
      </c>
      <c r="K468" t="e" vm="1">
        <f t="shared" si="79"/>
        <v>#VALUE!</v>
      </c>
      <c r="L468" s="47" t="e" vm="1">
        <f t="shared" si="80"/>
        <v>#VALUE!</v>
      </c>
      <c r="M468" t="e" vm="1">
        <f t="shared" si="81"/>
        <v>#VALUE!</v>
      </c>
      <c r="N468" t="e" vm="2">
        <f>[1]!genUniform($N$9,$N$10)</f>
        <v>#VALUE!</v>
      </c>
      <c r="O468" t="e" vm="1">
        <f t="shared" si="82"/>
        <v>#VALUE!</v>
      </c>
      <c r="P468" s="47" t="e" vm="1">
        <f t="shared" si="83"/>
        <v>#VALUE!</v>
      </c>
      <c r="Q468" t="e" vm="1">
        <f t="shared" si="84"/>
        <v>#VALUE!</v>
      </c>
      <c r="R468" t="e" vm="2">
        <f>[1]!genUniform($R$9,$R$10)</f>
        <v>#VALUE!</v>
      </c>
      <c r="S468" t="e" vm="1">
        <f t="shared" si="85"/>
        <v>#VALUE!</v>
      </c>
      <c r="T468" s="47" t="e" vm="1">
        <f t="shared" si="86"/>
        <v>#VALUE!</v>
      </c>
      <c r="U468" t="e" vm="1">
        <f t="shared" si="87"/>
        <v>#VALUE!</v>
      </c>
    </row>
    <row r="469" spans="1:21">
      <c r="A469">
        <v>459</v>
      </c>
      <c r="C469" t="e" vm="2">
        <f>[1]!GenLognormal($C$9,$C$10)</f>
        <v>#VALUE!</v>
      </c>
      <c r="D469" t="e" vm="2">
        <f>[1]!GenLognormal($D$9,$D$10)</f>
        <v>#VALUE!</v>
      </c>
      <c r="E469" t="e" vm="2">
        <f>[1]!genNormal($E$9,$E$10)</f>
        <v>#VALUE!</v>
      </c>
      <c r="F469" t="e" vm="1">
        <f t="shared" si="78"/>
        <v>#VALUE!</v>
      </c>
      <c r="G469" t="e" vm="2">
        <f>[1]!GenLognormal($G$9,$G$10)</f>
        <v>#VALUE!</v>
      </c>
      <c r="H469" t="e" vm="2">
        <f>[1]!genBinomial(1,0.593)</f>
        <v>#VALUE!</v>
      </c>
      <c r="I469" s="13" t="e" vm="1">
        <f t="shared" ref="I469:I532" si="88">(266.16-47.17*H469-2.33*G469+0.66*F469+0.017*(F469^2))*113.12/1000000*D469</f>
        <v>#VALUE!</v>
      </c>
      <c r="J469" t="e" vm="2">
        <f>[1]!genUniform($J$9,$J$10)</f>
        <v>#VALUE!</v>
      </c>
      <c r="K469" t="e" vm="1">
        <f t="shared" si="79"/>
        <v>#VALUE!</v>
      </c>
      <c r="L469" s="47" t="e" vm="1">
        <f t="shared" si="80"/>
        <v>#VALUE!</v>
      </c>
      <c r="M469" t="e" vm="1">
        <f t="shared" si="81"/>
        <v>#VALUE!</v>
      </c>
      <c r="N469" t="e" vm="2">
        <f>[1]!genUniform($N$9,$N$10)</f>
        <v>#VALUE!</v>
      </c>
      <c r="O469" t="e" vm="1">
        <f t="shared" si="82"/>
        <v>#VALUE!</v>
      </c>
      <c r="P469" s="47" t="e" vm="1">
        <f t="shared" si="83"/>
        <v>#VALUE!</v>
      </c>
      <c r="Q469" t="e" vm="1">
        <f t="shared" si="84"/>
        <v>#VALUE!</v>
      </c>
      <c r="R469" t="e" vm="2">
        <f>[1]!genUniform($R$9,$R$10)</f>
        <v>#VALUE!</v>
      </c>
      <c r="S469" t="e" vm="1">
        <f t="shared" si="85"/>
        <v>#VALUE!</v>
      </c>
      <c r="T469" s="47" t="e" vm="1">
        <f t="shared" si="86"/>
        <v>#VALUE!</v>
      </c>
      <c r="U469" t="e" vm="1">
        <f t="shared" si="87"/>
        <v>#VALUE!</v>
      </c>
    </row>
    <row r="470" spans="1:21">
      <c r="A470">
        <v>460</v>
      </c>
      <c r="C470" t="e" vm="2">
        <f>[1]!GenLognormal($C$9,$C$10)</f>
        <v>#VALUE!</v>
      </c>
      <c r="D470" t="e" vm="2">
        <f>[1]!GenLognormal($D$9,$D$10)</f>
        <v>#VALUE!</v>
      </c>
      <c r="E470" t="e" vm="2">
        <f>[1]!genNormal($E$9,$E$10)</f>
        <v>#VALUE!</v>
      </c>
      <c r="F470" t="e" vm="1">
        <f t="shared" si="78"/>
        <v>#VALUE!</v>
      </c>
      <c r="G470" t="e" vm="2">
        <f>[1]!GenLognormal($G$9,$G$10)</f>
        <v>#VALUE!</v>
      </c>
      <c r="H470" t="e" vm="2">
        <f>[1]!genBinomial(1,0.593)</f>
        <v>#VALUE!</v>
      </c>
      <c r="I470" s="13" t="e" vm="1">
        <f t="shared" si="88"/>
        <v>#VALUE!</v>
      </c>
      <c r="J470" t="e" vm="2">
        <f>[1]!genUniform($J$9,$J$10)</f>
        <v>#VALUE!</v>
      </c>
      <c r="K470" t="e" vm="1">
        <f t="shared" si="79"/>
        <v>#VALUE!</v>
      </c>
      <c r="L470" s="47" t="e" vm="1">
        <f t="shared" si="80"/>
        <v>#VALUE!</v>
      </c>
      <c r="M470" t="e" vm="1">
        <f t="shared" si="81"/>
        <v>#VALUE!</v>
      </c>
      <c r="N470" t="e" vm="2">
        <f>[1]!genUniform($N$9,$N$10)</f>
        <v>#VALUE!</v>
      </c>
      <c r="O470" t="e" vm="1">
        <f t="shared" si="82"/>
        <v>#VALUE!</v>
      </c>
      <c r="P470" s="47" t="e" vm="1">
        <f t="shared" si="83"/>
        <v>#VALUE!</v>
      </c>
      <c r="Q470" t="e" vm="1">
        <f t="shared" si="84"/>
        <v>#VALUE!</v>
      </c>
      <c r="R470" t="e" vm="2">
        <f>[1]!genUniform($R$9,$R$10)</f>
        <v>#VALUE!</v>
      </c>
      <c r="S470" t="e" vm="1">
        <f t="shared" si="85"/>
        <v>#VALUE!</v>
      </c>
      <c r="T470" s="47" t="e" vm="1">
        <f t="shared" si="86"/>
        <v>#VALUE!</v>
      </c>
      <c r="U470" t="e" vm="1">
        <f t="shared" si="87"/>
        <v>#VALUE!</v>
      </c>
    </row>
    <row r="471" spans="1:21">
      <c r="A471">
        <v>461</v>
      </c>
      <c r="C471" t="e" vm="2">
        <f>[1]!GenLognormal($C$9,$C$10)</f>
        <v>#VALUE!</v>
      </c>
      <c r="D471" t="e" vm="2">
        <f>[1]!GenLognormal($D$9,$D$10)</f>
        <v>#VALUE!</v>
      </c>
      <c r="E471" t="e" vm="2">
        <f>[1]!genNormal($E$9,$E$10)</f>
        <v>#VALUE!</v>
      </c>
      <c r="F471" t="e" vm="1">
        <f t="shared" si="78"/>
        <v>#VALUE!</v>
      </c>
      <c r="G471" t="e" vm="2">
        <f>[1]!GenLognormal($G$9,$G$10)</f>
        <v>#VALUE!</v>
      </c>
      <c r="H471" t="e" vm="2">
        <f>[1]!genBinomial(1,0.593)</f>
        <v>#VALUE!</v>
      </c>
      <c r="I471" s="13" t="e" vm="1">
        <f t="shared" si="88"/>
        <v>#VALUE!</v>
      </c>
      <c r="J471" t="e" vm="2">
        <f>[1]!genUniform($J$9,$J$10)</f>
        <v>#VALUE!</v>
      </c>
      <c r="K471" t="e" vm="1">
        <f t="shared" si="79"/>
        <v>#VALUE!</v>
      </c>
      <c r="L471" s="47" t="e" vm="1">
        <f t="shared" si="80"/>
        <v>#VALUE!</v>
      </c>
      <c r="M471" t="e" vm="1">
        <f t="shared" si="81"/>
        <v>#VALUE!</v>
      </c>
      <c r="N471" t="e" vm="2">
        <f>[1]!genUniform($N$9,$N$10)</f>
        <v>#VALUE!</v>
      </c>
      <c r="O471" t="e" vm="1">
        <f t="shared" si="82"/>
        <v>#VALUE!</v>
      </c>
      <c r="P471" s="47" t="e" vm="1">
        <f t="shared" si="83"/>
        <v>#VALUE!</v>
      </c>
      <c r="Q471" t="e" vm="1">
        <f t="shared" si="84"/>
        <v>#VALUE!</v>
      </c>
      <c r="R471" t="e" vm="2">
        <f>[1]!genUniform($R$9,$R$10)</f>
        <v>#VALUE!</v>
      </c>
      <c r="S471" t="e" vm="1">
        <f t="shared" si="85"/>
        <v>#VALUE!</v>
      </c>
      <c r="T471" s="47" t="e" vm="1">
        <f t="shared" si="86"/>
        <v>#VALUE!</v>
      </c>
      <c r="U471" t="e" vm="1">
        <f t="shared" si="87"/>
        <v>#VALUE!</v>
      </c>
    </row>
    <row r="472" spans="1:21">
      <c r="A472">
        <v>462</v>
      </c>
      <c r="C472" t="e" vm="2">
        <f>[1]!GenLognormal($C$9,$C$10)</f>
        <v>#VALUE!</v>
      </c>
      <c r="D472" t="e" vm="2">
        <f>[1]!GenLognormal($D$9,$D$10)</f>
        <v>#VALUE!</v>
      </c>
      <c r="E472" t="e" vm="2">
        <f>[1]!genNormal($E$9,$E$10)</f>
        <v>#VALUE!</v>
      </c>
      <c r="F472" t="e" vm="1">
        <f t="shared" si="78"/>
        <v>#VALUE!</v>
      </c>
      <c r="G472" t="e" vm="2">
        <f>[1]!GenLognormal($G$9,$G$10)</f>
        <v>#VALUE!</v>
      </c>
      <c r="H472" t="e" vm="2">
        <f>[1]!genBinomial(1,0.593)</f>
        <v>#VALUE!</v>
      </c>
      <c r="I472" s="13" t="e" vm="1">
        <f t="shared" si="88"/>
        <v>#VALUE!</v>
      </c>
      <c r="J472" t="e" vm="2">
        <f>[1]!genUniform($J$9,$J$10)</f>
        <v>#VALUE!</v>
      </c>
      <c r="K472" t="e" vm="1">
        <f t="shared" si="79"/>
        <v>#VALUE!</v>
      </c>
      <c r="L472" s="47" t="e" vm="1">
        <f t="shared" si="80"/>
        <v>#VALUE!</v>
      </c>
      <c r="M472" t="e" vm="1">
        <f t="shared" si="81"/>
        <v>#VALUE!</v>
      </c>
      <c r="N472" t="e" vm="2">
        <f>[1]!genUniform($N$9,$N$10)</f>
        <v>#VALUE!</v>
      </c>
      <c r="O472" t="e" vm="1">
        <f t="shared" si="82"/>
        <v>#VALUE!</v>
      </c>
      <c r="P472" s="47" t="e" vm="1">
        <f t="shared" si="83"/>
        <v>#VALUE!</v>
      </c>
      <c r="Q472" t="e" vm="1">
        <f t="shared" si="84"/>
        <v>#VALUE!</v>
      </c>
      <c r="R472" t="e" vm="2">
        <f>[1]!genUniform($R$9,$R$10)</f>
        <v>#VALUE!</v>
      </c>
      <c r="S472" t="e" vm="1">
        <f t="shared" si="85"/>
        <v>#VALUE!</v>
      </c>
      <c r="T472" s="47" t="e" vm="1">
        <f t="shared" si="86"/>
        <v>#VALUE!</v>
      </c>
      <c r="U472" t="e" vm="1">
        <f t="shared" si="87"/>
        <v>#VALUE!</v>
      </c>
    </row>
    <row r="473" spans="1:21">
      <c r="A473">
        <v>463</v>
      </c>
      <c r="C473" t="e" vm="2">
        <f>[1]!GenLognormal($C$9,$C$10)</f>
        <v>#VALUE!</v>
      </c>
      <c r="D473" t="e" vm="2">
        <f>[1]!GenLognormal($D$9,$D$10)</f>
        <v>#VALUE!</v>
      </c>
      <c r="E473" t="e" vm="2">
        <f>[1]!genNormal($E$9,$E$10)</f>
        <v>#VALUE!</v>
      </c>
      <c r="F473" t="e" vm="1">
        <f t="shared" si="78"/>
        <v>#VALUE!</v>
      </c>
      <c r="G473" t="e" vm="2">
        <f>[1]!GenLognormal($G$9,$G$10)</f>
        <v>#VALUE!</v>
      </c>
      <c r="H473" t="e" vm="2">
        <f>[1]!genBinomial(1,0.593)</f>
        <v>#VALUE!</v>
      </c>
      <c r="I473" s="13" t="e" vm="1">
        <f t="shared" si="88"/>
        <v>#VALUE!</v>
      </c>
      <c r="J473" t="e" vm="2">
        <f>[1]!genUniform($J$9,$J$10)</f>
        <v>#VALUE!</v>
      </c>
      <c r="K473" t="e" vm="1">
        <f t="shared" si="79"/>
        <v>#VALUE!</v>
      </c>
      <c r="L473" s="47" t="e" vm="1">
        <f t="shared" si="80"/>
        <v>#VALUE!</v>
      </c>
      <c r="M473" t="e" vm="1">
        <f t="shared" si="81"/>
        <v>#VALUE!</v>
      </c>
      <c r="N473" t="e" vm="2">
        <f>[1]!genUniform($N$9,$N$10)</f>
        <v>#VALUE!</v>
      </c>
      <c r="O473" t="e" vm="1">
        <f t="shared" si="82"/>
        <v>#VALUE!</v>
      </c>
      <c r="P473" s="47" t="e" vm="1">
        <f t="shared" si="83"/>
        <v>#VALUE!</v>
      </c>
      <c r="Q473" t="e" vm="1">
        <f t="shared" si="84"/>
        <v>#VALUE!</v>
      </c>
      <c r="R473" t="e" vm="2">
        <f>[1]!genUniform($R$9,$R$10)</f>
        <v>#VALUE!</v>
      </c>
      <c r="S473" t="e" vm="1">
        <f t="shared" si="85"/>
        <v>#VALUE!</v>
      </c>
      <c r="T473" s="47" t="e" vm="1">
        <f t="shared" si="86"/>
        <v>#VALUE!</v>
      </c>
      <c r="U473" t="e" vm="1">
        <f t="shared" si="87"/>
        <v>#VALUE!</v>
      </c>
    </row>
    <row r="474" spans="1:21">
      <c r="A474">
        <v>464</v>
      </c>
      <c r="C474" t="e" vm="2">
        <f>[1]!GenLognormal($C$9,$C$10)</f>
        <v>#VALUE!</v>
      </c>
      <c r="D474" t="e" vm="2">
        <f>[1]!GenLognormal($D$9,$D$10)</f>
        <v>#VALUE!</v>
      </c>
      <c r="E474" t="e" vm="2">
        <f>[1]!genNormal($E$9,$E$10)</f>
        <v>#VALUE!</v>
      </c>
      <c r="F474" t="e" vm="1">
        <f t="shared" si="78"/>
        <v>#VALUE!</v>
      </c>
      <c r="G474" t="e" vm="2">
        <f>[1]!GenLognormal($G$9,$G$10)</f>
        <v>#VALUE!</v>
      </c>
      <c r="H474" t="e" vm="2">
        <f>[1]!genBinomial(1,0.593)</f>
        <v>#VALUE!</v>
      </c>
      <c r="I474" s="13" t="e" vm="1">
        <f t="shared" si="88"/>
        <v>#VALUE!</v>
      </c>
      <c r="J474" t="e" vm="2">
        <f>[1]!genUniform($J$9,$J$10)</f>
        <v>#VALUE!</v>
      </c>
      <c r="K474" t="e" vm="1">
        <f t="shared" si="79"/>
        <v>#VALUE!</v>
      </c>
      <c r="L474" s="47" t="e" vm="1">
        <f t="shared" si="80"/>
        <v>#VALUE!</v>
      </c>
      <c r="M474" t="e" vm="1">
        <f t="shared" si="81"/>
        <v>#VALUE!</v>
      </c>
      <c r="N474" t="e" vm="2">
        <f>[1]!genUniform($N$9,$N$10)</f>
        <v>#VALUE!</v>
      </c>
      <c r="O474" t="e" vm="1">
        <f t="shared" si="82"/>
        <v>#VALUE!</v>
      </c>
      <c r="P474" s="47" t="e" vm="1">
        <f t="shared" si="83"/>
        <v>#VALUE!</v>
      </c>
      <c r="Q474" t="e" vm="1">
        <f t="shared" si="84"/>
        <v>#VALUE!</v>
      </c>
      <c r="R474" t="e" vm="2">
        <f>[1]!genUniform($R$9,$R$10)</f>
        <v>#VALUE!</v>
      </c>
      <c r="S474" t="e" vm="1">
        <f t="shared" si="85"/>
        <v>#VALUE!</v>
      </c>
      <c r="T474" s="47" t="e" vm="1">
        <f t="shared" si="86"/>
        <v>#VALUE!</v>
      </c>
      <c r="U474" t="e" vm="1">
        <f t="shared" si="87"/>
        <v>#VALUE!</v>
      </c>
    </row>
    <row r="475" spans="1:21">
      <c r="A475">
        <v>465</v>
      </c>
      <c r="C475" t="e" vm="2">
        <f>[1]!GenLognormal($C$9,$C$10)</f>
        <v>#VALUE!</v>
      </c>
      <c r="D475" t="e" vm="2">
        <f>[1]!GenLognormal($D$9,$D$10)</f>
        <v>#VALUE!</v>
      </c>
      <c r="E475" t="e" vm="2">
        <f>[1]!genNormal($E$9,$E$10)</f>
        <v>#VALUE!</v>
      </c>
      <c r="F475" t="e" vm="1">
        <f t="shared" si="78"/>
        <v>#VALUE!</v>
      </c>
      <c r="G475" t="e" vm="2">
        <f>[1]!GenLognormal($G$9,$G$10)</f>
        <v>#VALUE!</v>
      </c>
      <c r="H475" t="e" vm="2">
        <f>[1]!genBinomial(1,0.593)</f>
        <v>#VALUE!</v>
      </c>
      <c r="I475" s="13" t="e" vm="1">
        <f t="shared" si="88"/>
        <v>#VALUE!</v>
      </c>
      <c r="J475" t="e" vm="2">
        <f>[1]!genUniform($J$9,$J$10)</f>
        <v>#VALUE!</v>
      </c>
      <c r="K475" t="e" vm="1">
        <f t="shared" si="79"/>
        <v>#VALUE!</v>
      </c>
      <c r="L475" s="47" t="e" vm="1">
        <f t="shared" si="80"/>
        <v>#VALUE!</v>
      </c>
      <c r="M475" t="e" vm="1">
        <f t="shared" si="81"/>
        <v>#VALUE!</v>
      </c>
      <c r="N475" t="e" vm="2">
        <f>[1]!genUniform($N$9,$N$10)</f>
        <v>#VALUE!</v>
      </c>
      <c r="O475" t="e" vm="1">
        <f t="shared" si="82"/>
        <v>#VALUE!</v>
      </c>
      <c r="P475" s="47" t="e" vm="1">
        <f t="shared" si="83"/>
        <v>#VALUE!</v>
      </c>
      <c r="Q475" t="e" vm="1">
        <f t="shared" si="84"/>
        <v>#VALUE!</v>
      </c>
      <c r="R475" t="e" vm="2">
        <f>[1]!genUniform($R$9,$R$10)</f>
        <v>#VALUE!</v>
      </c>
      <c r="S475" t="e" vm="1">
        <f t="shared" si="85"/>
        <v>#VALUE!</v>
      </c>
      <c r="T475" s="47" t="e" vm="1">
        <f t="shared" si="86"/>
        <v>#VALUE!</v>
      </c>
      <c r="U475" t="e" vm="1">
        <f t="shared" si="87"/>
        <v>#VALUE!</v>
      </c>
    </row>
    <row r="476" spans="1:21">
      <c r="A476">
        <v>466</v>
      </c>
      <c r="C476" t="e" vm="2">
        <f>[1]!GenLognormal($C$9,$C$10)</f>
        <v>#VALUE!</v>
      </c>
      <c r="D476" t="e" vm="2">
        <f>[1]!GenLognormal($D$9,$D$10)</f>
        <v>#VALUE!</v>
      </c>
      <c r="E476" t="e" vm="2">
        <f>[1]!genNormal($E$9,$E$10)</f>
        <v>#VALUE!</v>
      </c>
      <c r="F476" t="e" vm="1">
        <f t="shared" si="78"/>
        <v>#VALUE!</v>
      </c>
      <c r="G476" t="e" vm="2">
        <f>[1]!GenLognormal($G$9,$G$10)</f>
        <v>#VALUE!</v>
      </c>
      <c r="H476" t="e" vm="2">
        <f>[1]!genBinomial(1,0.593)</f>
        <v>#VALUE!</v>
      </c>
      <c r="I476" s="13" t="e" vm="1">
        <f t="shared" si="88"/>
        <v>#VALUE!</v>
      </c>
      <c r="J476" t="e" vm="2">
        <f>[1]!genUniform($J$9,$J$10)</f>
        <v>#VALUE!</v>
      </c>
      <c r="K476" t="e" vm="1">
        <f t="shared" si="79"/>
        <v>#VALUE!</v>
      </c>
      <c r="L476" s="47" t="e" vm="1">
        <f t="shared" si="80"/>
        <v>#VALUE!</v>
      </c>
      <c r="M476" t="e" vm="1">
        <f t="shared" si="81"/>
        <v>#VALUE!</v>
      </c>
      <c r="N476" t="e" vm="2">
        <f>[1]!genUniform($N$9,$N$10)</f>
        <v>#VALUE!</v>
      </c>
      <c r="O476" t="e" vm="1">
        <f t="shared" si="82"/>
        <v>#VALUE!</v>
      </c>
      <c r="P476" s="47" t="e" vm="1">
        <f t="shared" si="83"/>
        <v>#VALUE!</v>
      </c>
      <c r="Q476" t="e" vm="1">
        <f t="shared" si="84"/>
        <v>#VALUE!</v>
      </c>
      <c r="R476" t="e" vm="2">
        <f>[1]!genUniform($R$9,$R$10)</f>
        <v>#VALUE!</v>
      </c>
      <c r="S476" t="e" vm="1">
        <f t="shared" si="85"/>
        <v>#VALUE!</v>
      </c>
      <c r="T476" s="47" t="e" vm="1">
        <f t="shared" si="86"/>
        <v>#VALUE!</v>
      </c>
      <c r="U476" t="e" vm="1">
        <f t="shared" si="87"/>
        <v>#VALUE!</v>
      </c>
    </row>
    <row r="477" spans="1:21">
      <c r="A477">
        <v>467</v>
      </c>
      <c r="C477" t="e" vm="2">
        <f>[1]!GenLognormal($C$9,$C$10)</f>
        <v>#VALUE!</v>
      </c>
      <c r="D477" t="e" vm="2">
        <f>[1]!GenLognormal($D$9,$D$10)</f>
        <v>#VALUE!</v>
      </c>
      <c r="E477" t="e" vm="2">
        <f>[1]!genNormal($E$9,$E$10)</f>
        <v>#VALUE!</v>
      </c>
      <c r="F477" t="e" vm="1">
        <f t="shared" si="78"/>
        <v>#VALUE!</v>
      </c>
      <c r="G477" t="e" vm="2">
        <f>[1]!GenLognormal($G$9,$G$10)</f>
        <v>#VALUE!</v>
      </c>
      <c r="H477" t="e" vm="2">
        <f>[1]!genBinomial(1,0.593)</f>
        <v>#VALUE!</v>
      </c>
      <c r="I477" s="13" t="e" vm="1">
        <f t="shared" si="88"/>
        <v>#VALUE!</v>
      </c>
      <c r="J477" t="e" vm="2">
        <f>[1]!genUniform($J$9,$J$10)</f>
        <v>#VALUE!</v>
      </c>
      <c r="K477" t="e" vm="1">
        <f t="shared" si="79"/>
        <v>#VALUE!</v>
      </c>
      <c r="L477" s="47" t="e" vm="1">
        <f t="shared" si="80"/>
        <v>#VALUE!</v>
      </c>
      <c r="M477" t="e" vm="1">
        <f t="shared" si="81"/>
        <v>#VALUE!</v>
      </c>
      <c r="N477" t="e" vm="2">
        <f>[1]!genUniform($N$9,$N$10)</f>
        <v>#VALUE!</v>
      </c>
      <c r="O477" t="e" vm="1">
        <f t="shared" si="82"/>
        <v>#VALUE!</v>
      </c>
      <c r="P477" s="47" t="e" vm="1">
        <f t="shared" si="83"/>
        <v>#VALUE!</v>
      </c>
      <c r="Q477" t="e" vm="1">
        <f t="shared" si="84"/>
        <v>#VALUE!</v>
      </c>
      <c r="R477" t="e" vm="2">
        <f>[1]!genUniform($R$9,$R$10)</f>
        <v>#VALUE!</v>
      </c>
      <c r="S477" t="e" vm="1">
        <f t="shared" si="85"/>
        <v>#VALUE!</v>
      </c>
      <c r="T477" s="47" t="e" vm="1">
        <f t="shared" si="86"/>
        <v>#VALUE!</v>
      </c>
      <c r="U477" t="e" vm="1">
        <f t="shared" si="87"/>
        <v>#VALUE!</v>
      </c>
    </row>
    <row r="478" spans="1:21">
      <c r="A478">
        <v>468</v>
      </c>
      <c r="C478" t="e" vm="2">
        <f>[1]!GenLognormal($C$9,$C$10)</f>
        <v>#VALUE!</v>
      </c>
      <c r="D478" t="e" vm="2">
        <f>[1]!GenLognormal($D$9,$D$10)</f>
        <v>#VALUE!</v>
      </c>
      <c r="E478" t="e" vm="2">
        <f>[1]!genNormal($E$9,$E$10)</f>
        <v>#VALUE!</v>
      </c>
      <c r="F478" t="e" vm="1">
        <f t="shared" si="78"/>
        <v>#VALUE!</v>
      </c>
      <c r="G478" t="e" vm="2">
        <f>[1]!GenLognormal($G$9,$G$10)</f>
        <v>#VALUE!</v>
      </c>
      <c r="H478" t="e" vm="2">
        <f>[1]!genBinomial(1,0.593)</f>
        <v>#VALUE!</v>
      </c>
      <c r="I478" s="13" t="e" vm="1">
        <f t="shared" si="88"/>
        <v>#VALUE!</v>
      </c>
      <c r="J478" t="e" vm="2">
        <f>[1]!genUniform($J$9,$J$10)</f>
        <v>#VALUE!</v>
      </c>
      <c r="K478" t="e" vm="1">
        <f t="shared" si="79"/>
        <v>#VALUE!</v>
      </c>
      <c r="L478" s="47" t="e" vm="1">
        <f t="shared" si="80"/>
        <v>#VALUE!</v>
      </c>
      <c r="M478" t="e" vm="1">
        <f t="shared" si="81"/>
        <v>#VALUE!</v>
      </c>
      <c r="N478" t="e" vm="2">
        <f>[1]!genUniform($N$9,$N$10)</f>
        <v>#VALUE!</v>
      </c>
      <c r="O478" t="e" vm="1">
        <f t="shared" si="82"/>
        <v>#VALUE!</v>
      </c>
      <c r="P478" s="47" t="e" vm="1">
        <f t="shared" si="83"/>
        <v>#VALUE!</v>
      </c>
      <c r="Q478" t="e" vm="1">
        <f t="shared" si="84"/>
        <v>#VALUE!</v>
      </c>
      <c r="R478" t="e" vm="2">
        <f>[1]!genUniform($R$9,$R$10)</f>
        <v>#VALUE!</v>
      </c>
      <c r="S478" t="e" vm="1">
        <f t="shared" si="85"/>
        <v>#VALUE!</v>
      </c>
      <c r="T478" s="47" t="e" vm="1">
        <f t="shared" si="86"/>
        <v>#VALUE!</v>
      </c>
      <c r="U478" t="e" vm="1">
        <f t="shared" si="87"/>
        <v>#VALUE!</v>
      </c>
    </row>
    <row r="479" spans="1:21">
      <c r="A479">
        <v>469</v>
      </c>
      <c r="C479" t="e" vm="2">
        <f>[1]!GenLognormal($C$9,$C$10)</f>
        <v>#VALUE!</v>
      </c>
      <c r="D479" t="e" vm="2">
        <f>[1]!GenLognormal($D$9,$D$10)</f>
        <v>#VALUE!</v>
      </c>
      <c r="E479" t="e" vm="2">
        <f>[1]!genNormal($E$9,$E$10)</f>
        <v>#VALUE!</v>
      </c>
      <c r="F479" t="e" vm="1">
        <f t="shared" si="78"/>
        <v>#VALUE!</v>
      </c>
      <c r="G479" t="e" vm="2">
        <f>[1]!GenLognormal($G$9,$G$10)</f>
        <v>#VALUE!</v>
      </c>
      <c r="H479" t="e" vm="2">
        <f>[1]!genBinomial(1,0.593)</f>
        <v>#VALUE!</v>
      </c>
      <c r="I479" s="13" t="e" vm="1">
        <f t="shared" si="88"/>
        <v>#VALUE!</v>
      </c>
      <c r="J479" t="e" vm="2">
        <f>[1]!genUniform($J$9,$J$10)</f>
        <v>#VALUE!</v>
      </c>
      <c r="K479" t="e" vm="1">
        <f t="shared" si="79"/>
        <v>#VALUE!</v>
      </c>
      <c r="L479" s="47" t="e" vm="1">
        <f t="shared" si="80"/>
        <v>#VALUE!</v>
      </c>
      <c r="M479" t="e" vm="1">
        <f t="shared" si="81"/>
        <v>#VALUE!</v>
      </c>
      <c r="N479" t="e" vm="2">
        <f>[1]!genUniform($N$9,$N$10)</f>
        <v>#VALUE!</v>
      </c>
      <c r="O479" t="e" vm="1">
        <f t="shared" si="82"/>
        <v>#VALUE!</v>
      </c>
      <c r="P479" s="47" t="e" vm="1">
        <f t="shared" si="83"/>
        <v>#VALUE!</v>
      </c>
      <c r="Q479" t="e" vm="1">
        <f t="shared" si="84"/>
        <v>#VALUE!</v>
      </c>
      <c r="R479" t="e" vm="2">
        <f>[1]!genUniform($R$9,$R$10)</f>
        <v>#VALUE!</v>
      </c>
      <c r="S479" t="e" vm="1">
        <f t="shared" si="85"/>
        <v>#VALUE!</v>
      </c>
      <c r="T479" s="47" t="e" vm="1">
        <f t="shared" si="86"/>
        <v>#VALUE!</v>
      </c>
      <c r="U479" t="e" vm="1">
        <f t="shared" si="87"/>
        <v>#VALUE!</v>
      </c>
    </row>
    <row r="480" spans="1:21">
      <c r="A480">
        <v>470</v>
      </c>
      <c r="C480" t="e" vm="2">
        <f>[1]!GenLognormal($C$9,$C$10)</f>
        <v>#VALUE!</v>
      </c>
      <c r="D480" t="e" vm="2">
        <f>[1]!GenLognormal($D$9,$D$10)</f>
        <v>#VALUE!</v>
      </c>
      <c r="E480" t="e" vm="2">
        <f>[1]!genNormal($E$9,$E$10)</f>
        <v>#VALUE!</v>
      </c>
      <c r="F480" t="e" vm="1">
        <f t="shared" si="78"/>
        <v>#VALUE!</v>
      </c>
      <c r="G480" t="e" vm="2">
        <f>[1]!GenLognormal($G$9,$G$10)</f>
        <v>#VALUE!</v>
      </c>
      <c r="H480" t="e" vm="2">
        <f>[1]!genBinomial(1,0.593)</f>
        <v>#VALUE!</v>
      </c>
      <c r="I480" s="13" t="e" vm="1">
        <f t="shared" si="88"/>
        <v>#VALUE!</v>
      </c>
      <c r="J480" t="e" vm="2">
        <f>[1]!genUniform($J$9,$J$10)</f>
        <v>#VALUE!</v>
      </c>
      <c r="K480" t="e" vm="1">
        <f t="shared" si="79"/>
        <v>#VALUE!</v>
      </c>
      <c r="L480" s="47" t="e" vm="1">
        <f t="shared" si="80"/>
        <v>#VALUE!</v>
      </c>
      <c r="M480" t="e" vm="1">
        <f t="shared" si="81"/>
        <v>#VALUE!</v>
      </c>
      <c r="N480" t="e" vm="2">
        <f>[1]!genUniform($N$9,$N$10)</f>
        <v>#VALUE!</v>
      </c>
      <c r="O480" t="e" vm="1">
        <f t="shared" si="82"/>
        <v>#VALUE!</v>
      </c>
      <c r="P480" s="47" t="e" vm="1">
        <f t="shared" si="83"/>
        <v>#VALUE!</v>
      </c>
      <c r="Q480" t="e" vm="1">
        <f t="shared" si="84"/>
        <v>#VALUE!</v>
      </c>
      <c r="R480" t="e" vm="2">
        <f>[1]!genUniform($R$9,$R$10)</f>
        <v>#VALUE!</v>
      </c>
      <c r="S480" t="e" vm="1">
        <f t="shared" si="85"/>
        <v>#VALUE!</v>
      </c>
      <c r="T480" s="47" t="e" vm="1">
        <f t="shared" si="86"/>
        <v>#VALUE!</v>
      </c>
      <c r="U480" t="e" vm="1">
        <f t="shared" si="87"/>
        <v>#VALUE!</v>
      </c>
    </row>
    <row r="481" spans="1:21">
      <c r="A481">
        <v>471</v>
      </c>
      <c r="C481" t="e" vm="2">
        <f>[1]!GenLognormal($C$9,$C$10)</f>
        <v>#VALUE!</v>
      </c>
      <c r="D481" t="e" vm="2">
        <f>[1]!GenLognormal($D$9,$D$10)</f>
        <v>#VALUE!</v>
      </c>
      <c r="E481" t="e" vm="2">
        <f>[1]!genNormal($E$9,$E$10)</f>
        <v>#VALUE!</v>
      </c>
      <c r="F481" t="e" vm="1">
        <f t="shared" si="78"/>
        <v>#VALUE!</v>
      </c>
      <c r="G481" t="e" vm="2">
        <f>[1]!GenLognormal($G$9,$G$10)</f>
        <v>#VALUE!</v>
      </c>
      <c r="H481" t="e" vm="2">
        <f>[1]!genBinomial(1,0.593)</f>
        <v>#VALUE!</v>
      </c>
      <c r="I481" s="13" t="e" vm="1">
        <f t="shared" si="88"/>
        <v>#VALUE!</v>
      </c>
      <c r="J481" t="e" vm="2">
        <f>[1]!genUniform($J$9,$J$10)</f>
        <v>#VALUE!</v>
      </c>
      <c r="K481" t="e" vm="1">
        <f t="shared" si="79"/>
        <v>#VALUE!</v>
      </c>
      <c r="L481" s="47" t="e" vm="1">
        <f t="shared" si="80"/>
        <v>#VALUE!</v>
      </c>
      <c r="M481" t="e" vm="1">
        <f t="shared" si="81"/>
        <v>#VALUE!</v>
      </c>
      <c r="N481" t="e" vm="2">
        <f>[1]!genUniform($N$9,$N$10)</f>
        <v>#VALUE!</v>
      </c>
      <c r="O481" t="e" vm="1">
        <f t="shared" si="82"/>
        <v>#VALUE!</v>
      </c>
      <c r="P481" s="47" t="e" vm="1">
        <f t="shared" si="83"/>
        <v>#VALUE!</v>
      </c>
      <c r="Q481" t="e" vm="1">
        <f t="shared" si="84"/>
        <v>#VALUE!</v>
      </c>
      <c r="R481" t="e" vm="2">
        <f>[1]!genUniform($R$9,$R$10)</f>
        <v>#VALUE!</v>
      </c>
      <c r="S481" t="e" vm="1">
        <f t="shared" si="85"/>
        <v>#VALUE!</v>
      </c>
      <c r="T481" s="47" t="e" vm="1">
        <f t="shared" si="86"/>
        <v>#VALUE!</v>
      </c>
      <c r="U481" t="e" vm="1">
        <f t="shared" si="87"/>
        <v>#VALUE!</v>
      </c>
    </row>
    <row r="482" spans="1:21">
      <c r="A482">
        <v>472</v>
      </c>
      <c r="C482" t="e" vm="2">
        <f>[1]!GenLognormal($C$9,$C$10)</f>
        <v>#VALUE!</v>
      </c>
      <c r="D482" t="e" vm="2">
        <f>[1]!GenLognormal($D$9,$D$10)</f>
        <v>#VALUE!</v>
      </c>
      <c r="E482" t="e" vm="2">
        <f>[1]!genNormal($E$9,$E$10)</f>
        <v>#VALUE!</v>
      </c>
      <c r="F482" t="e" vm="1">
        <f t="shared" si="78"/>
        <v>#VALUE!</v>
      </c>
      <c r="G482" t="e" vm="2">
        <f>[1]!GenLognormal($G$9,$G$10)</f>
        <v>#VALUE!</v>
      </c>
      <c r="H482" t="e" vm="2">
        <f>[1]!genBinomial(1,0.593)</f>
        <v>#VALUE!</v>
      </c>
      <c r="I482" s="13" t="e" vm="1">
        <f t="shared" si="88"/>
        <v>#VALUE!</v>
      </c>
      <c r="J482" t="e" vm="2">
        <f>[1]!genUniform($J$9,$J$10)</f>
        <v>#VALUE!</v>
      </c>
      <c r="K482" t="e" vm="1">
        <f t="shared" si="79"/>
        <v>#VALUE!</v>
      </c>
      <c r="L482" s="47" t="e" vm="1">
        <f t="shared" si="80"/>
        <v>#VALUE!</v>
      </c>
      <c r="M482" t="e" vm="1">
        <f t="shared" si="81"/>
        <v>#VALUE!</v>
      </c>
      <c r="N482" t="e" vm="2">
        <f>[1]!genUniform($N$9,$N$10)</f>
        <v>#VALUE!</v>
      </c>
      <c r="O482" t="e" vm="1">
        <f t="shared" si="82"/>
        <v>#VALUE!</v>
      </c>
      <c r="P482" s="47" t="e" vm="1">
        <f t="shared" si="83"/>
        <v>#VALUE!</v>
      </c>
      <c r="Q482" t="e" vm="1">
        <f t="shared" si="84"/>
        <v>#VALUE!</v>
      </c>
      <c r="R482" t="e" vm="2">
        <f>[1]!genUniform($R$9,$R$10)</f>
        <v>#VALUE!</v>
      </c>
      <c r="S482" t="e" vm="1">
        <f t="shared" si="85"/>
        <v>#VALUE!</v>
      </c>
      <c r="T482" s="47" t="e" vm="1">
        <f t="shared" si="86"/>
        <v>#VALUE!</v>
      </c>
      <c r="U482" t="e" vm="1">
        <f t="shared" si="87"/>
        <v>#VALUE!</v>
      </c>
    </row>
    <row r="483" spans="1:21">
      <c r="A483">
        <v>473</v>
      </c>
      <c r="C483" t="e" vm="2">
        <f>[1]!GenLognormal($C$9,$C$10)</f>
        <v>#VALUE!</v>
      </c>
      <c r="D483" t="e" vm="2">
        <f>[1]!GenLognormal($D$9,$D$10)</f>
        <v>#VALUE!</v>
      </c>
      <c r="E483" t="e" vm="2">
        <f>[1]!genNormal($E$9,$E$10)</f>
        <v>#VALUE!</v>
      </c>
      <c r="F483" t="e" vm="1">
        <f t="shared" si="78"/>
        <v>#VALUE!</v>
      </c>
      <c r="G483" t="e" vm="2">
        <f>[1]!GenLognormal($G$9,$G$10)</f>
        <v>#VALUE!</v>
      </c>
      <c r="H483" t="e" vm="2">
        <f>[1]!genBinomial(1,0.593)</f>
        <v>#VALUE!</v>
      </c>
      <c r="I483" s="13" t="e" vm="1">
        <f t="shared" si="88"/>
        <v>#VALUE!</v>
      </c>
      <c r="J483" t="e" vm="2">
        <f>[1]!genUniform($J$9,$J$10)</f>
        <v>#VALUE!</v>
      </c>
      <c r="K483" t="e" vm="1">
        <f t="shared" si="79"/>
        <v>#VALUE!</v>
      </c>
      <c r="L483" s="47" t="e" vm="1">
        <f t="shared" si="80"/>
        <v>#VALUE!</v>
      </c>
      <c r="M483" t="e" vm="1">
        <f t="shared" si="81"/>
        <v>#VALUE!</v>
      </c>
      <c r="N483" t="e" vm="2">
        <f>[1]!genUniform($N$9,$N$10)</f>
        <v>#VALUE!</v>
      </c>
      <c r="O483" t="e" vm="1">
        <f t="shared" si="82"/>
        <v>#VALUE!</v>
      </c>
      <c r="P483" s="47" t="e" vm="1">
        <f t="shared" si="83"/>
        <v>#VALUE!</v>
      </c>
      <c r="Q483" t="e" vm="1">
        <f t="shared" si="84"/>
        <v>#VALUE!</v>
      </c>
      <c r="R483" t="e" vm="2">
        <f>[1]!genUniform($R$9,$R$10)</f>
        <v>#VALUE!</v>
      </c>
      <c r="S483" t="e" vm="1">
        <f t="shared" si="85"/>
        <v>#VALUE!</v>
      </c>
      <c r="T483" s="47" t="e" vm="1">
        <f t="shared" si="86"/>
        <v>#VALUE!</v>
      </c>
      <c r="U483" t="e" vm="1">
        <f t="shared" si="87"/>
        <v>#VALUE!</v>
      </c>
    </row>
    <row r="484" spans="1:21">
      <c r="A484">
        <v>474</v>
      </c>
      <c r="C484" t="e" vm="2">
        <f>[1]!GenLognormal($C$9,$C$10)</f>
        <v>#VALUE!</v>
      </c>
      <c r="D484" t="e" vm="2">
        <f>[1]!GenLognormal($D$9,$D$10)</f>
        <v>#VALUE!</v>
      </c>
      <c r="E484" t="e" vm="2">
        <f>[1]!genNormal($E$9,$E$10)</f>
        <v>#VALUE!</v>
      </c>
      <c r="F484" t="e" vm="1">
        <f t="shared" si="78"/>
        <v>#VALUE!</v>
      </c>
      <c r="G484" t="e" vm="2">
        <f>[1]!GenLognormal($G$9,$G$10)</f>
        <v>#VALUE!</v>
      </c>
      <c r="H484" t="e" vm="2">
        <f>[1]!genBinomial(1,0.593)</f>
        <v>#VALUE!</v>
      </c>
      <c r="I484" s="13" t="e" vm="1">
        <f t="shared" si="88"/>
        <v>#VALUE!</v>
      </c>
      <c r="J484" t="e" vm="2">
        <f>[1]!genUniform($J$9,$J$10)</f>
        <v>#VALUE!</v>
      </c>
      <c r="K484" t="e" vm="1">
        <f t="shared" si="79"/>
        <v>#VALUE!</v>
      </c>
      <c r="L484" s="47" t="e" vm="1">
        <f t="shared" si="80"/>
        <v>#VALUE!</v>
      </c>
      <c r="M484" t="e" vm="1">
        <f t="shared" si="81"/>
        <v>#VALUE!</v>
      </c>
      <c r="N484" t="e" vm="2">
        <f>[1]!genUniform($N$9,$N$10)</f>
        <v>#VALUE!</v>
      </c>
      <c r="O484" t="e" vm="1">
        <f t="shared" si="82"/>
        <v>#VALUE!</v>
      </c>
      <c r="P484" s="47" t="e" vm="1">
        <f t="shared" si="83"/>
        <v>#VALUE!</v>
      </c>
      <c r="Q484" t="e" vm="1">
        <f t="shared" si="84"/>
        <v>#VALUE!</v>
      </c>
      <c r="R484" t="e" vm="2">
        <f>[1]!genUniform($R$9,$R$10)</f>
        <v>#VALUE!</v>
      </c>
      <c r="S484" t="e" vm="1">
        <f t="shared" si="85"/>
        <v>#VALUE!</v>
      </c>
      <c r="T484" s="47" t="e" vm="1">
        <f t="shared" si="86"/>
        <v>#VALUE!</v>
      </c>
      <c r="U484" t="e" vm="1">
        <f t="shared" si="87"/>
        <v>#VALUE!</v>
      </c>
    </row>
    <row r="485" spans="1:21">
      <c r="A485">
        <v>475</v>
      </c>
      <c r="C485" t="e" vm="2">
        <f>[1]!GenLognormal($C$9,$C$10)</f>
        <v>#VALUE!</v>
      </c>
      <c r="D485" t="e" vm="2">
        <f>[1]!GenLognormal($D$9,$D$10)</f>
        <v>#VALUE!</v>
      </c>
      <c r="E485" t="e" vm="2">
        <f>[1]!genNormal($E$9,$E$10)</f>
        <v>#VALUE!</v>
      </c>
      <c r="F485" t="e" vm="1">
        <f t="shared" si="78"/>
        <v>#VALUE!</v>
      </c>
      <c r="G485" t="e" vm="2">
        <f>[1]!GenLognormal($G$9,$G$10)</f>
        <v>#VALUE!</v>
      </c>
      <c r="H485" t="e" vm="2">
        <f>[1]!genBinomial(1,0.593)</f>
        <v>#VALUE!</v>
      </c>
      <c r="I485" s="13" t="e" vm="1">
        <f t="shared" si="88"/>
        <v>#VALUE!</v>
      </c>
      <c r="J485" t="e" vm="2">
        <f>[1]!genUniform($J$9,$J$10)</f>
        <v>#VALUE!</v>
      </c>
      <c r="K485" t="e" vm="1">
        <f t="shared" si="79"/>
        <v>#VALUE!</v>
      </c>
      <c r="L485" s="47" t="e" vm="1">
        <f t="shared" si="80"/>
        <v>#VALUE!</v>
      </c>
      <c r="M485" t="e" vm="1">
        <f t="shared" si="81"/>
        <v>#VALUE!</v>
      </c>
      <c r="N485" t="e" vm="2">
        <f>[1]!genUniform($N$9,$N$10)</f>
        <v>#VALUE!</v>
      </c>
      <c r="O485" t="e" vm="1">
        <f t="shared" si="82"/>
        <v>#VALUE!</v>
      </c>
      <c r="P485" s="47" t="e" vm="1">
        <f t="shared" si="83"/>
        <v>#VALUE!</v>
      </c>
      <c r="Q485" t="e" vm="1">
        <f t="shared" si="84"/>
        <v>#VALUE!</v>
      </c>
      <c r="R485" t="e" vm="2">
        <f>[1]!genUniform($R$9,$R$10)</f>
        <v>#VALUE!</v>
      </c>
      <c r="S485" t="e" vm="1">
        <f t="shared" si="85"/>
        <v>#VALUE!</v>
      </c>
      <c r="T485" s="47" t="e" vm="1">
        <f t="shared" si="86"/>
        <v>#VALUE!</v>
      </c>
      <c r="U485" t="e" vm="1">
        <f t="shared" si="87"/>
        <v>#VALUE!</v>
      </c>
    </row>
    <row r="486" spans="1:21">
      <c r="A486">
        <v>476</v>
      </c>
      <c r="C486" t="e" vm="2">
        <f>[1]!GenLognormal($C$9,$C$10)</f>
        <v>#VALUE!</v>
      </c>
      <c r="D486" t="e" vm="2">
        <f>[1]!GenLognormal($D$9,$D$10)</f>
        <v>#VALUE!</v>
      </c>
      <c r="E486" t="e" vm="2">
        <f>[1]!genNormal($E$9,$E$10)</f>
        <v>#VALUE!</v>
      </c>
      <c r="F486" t="e" vm="1">
        <f t="shared" si="78"/>
        <v>#VALUE!</v>
      </c>
      <c r="G486" t="e" vm="2">
        <f>[1]!GenLognormal($G$9,$G$10)</f>
        <v>#VALUE!</v>
      </c>
      <c r="H486" t="e" vm="2">
        <f>[1]!genBinomial(1,0.593)</f>
        <v>#VALUE!</v>
      </c>
      <c r="I486" s="13" t="e" vm="1">
        <f t="shared" si="88"/>
        <v>#VALUE!</v>
      </c>
      <c r="J486" t="e" vm="2">
        <f>[1]!genUniform($J$9,$J$10)</f>
        <v>#VALUE!</v>
      </c>
      <c r="K486" t="e" vm="1">
        <f t="shared" si="79"/>
        <v>#VALUE!</v>
      </c>
      <c r="L486" s="47" t="e" vm="1">
        <f t="shared" si="80"/>
        <v>#VALUE!</v>
      </c>
      <c r="M486" t="e" vm="1">
        <f t="shared" si="81"/>
        <v>#VALUE!</v>
      </c>
      <c r="N486" t="e" vm="2">
        <f>[1]!genUniform($N$9,$N$10)</f>
        <v>#VALUE!</v>
      </c>
      <c r="O486" t="e" vm="1">
        <f t="shared" si="82"/>
        <v>#VALUE!</v>
      </c>
      <c r="P486" s="47" t="e" vm="1">
        <f t="shared" si="83"/>
        <v>#VALUE!</v>
      </c>
      <c r="Q486" t="e" vm="1">
        <f t="shared" si="84"/>
        <v>#VALUE!</v>
      </c>
      <c r="R486" t="e" vm="2">
        <f>[1]!genUniform($R$9,$R$10)</f>
        <v>#VALUE!</v>
      </c>
      <c r="S486" t="e" vm="1">
        <f t="shared" si="85"/>
        <v>#VALUE!</v>
      </c>
      <c r="T486" s="47" t="e" vm="1">
        <f t="shared" si="86"/>
        <v>#VALUE!</v>
      </c>
      <c r="U486" t="e" vm="1">
        <f t="shared" si="87"/>
        <v>#VALUE!</v>
      </c>
    </row>
    <row r="487" spans="1:21">
      <c r="A487">
        <v>477</v>
      </c>
      <c r="C487" t="e" vm="2">
        <f>[1]!GenLognormal($C$9,$C$10)</f>
        <v>#VALUE!</v>
      </c>
      <c r="D487" t="e" vm="2">
        <f>[1]!GenLognormal($D$9,$D$10)</f>
        <v>#VALUE!</v>
      </c>
      <c r="E487" t="e" vm="2">
        <f>[1]!genNormal($E$9,$E$10)</f>
        <v>#VALUE!</v>
      </c>
      <c r="F487" t="e" vm="1">
        <f t="shared" si="78"/>
        <v>#VALUE!</v>
      </c>
      <c r="G487" t="e" vm="2">
        <f>[1]!GenLognormal($G$9,$G$10)</f>
        <v>#VALUE!</v>
      </c>
      <c r="H487" t="e" vm="2">
        <f>[1]!genBinomial(1,0.593)</f>
        <v>#VALUE!</v>
      </c>
      <c r="I487" s="13" t="e" vm="1">
        <f t="shared" si="88"/>
        <v>#VALUE!</v>
      </c>
      <c r="J487" t="e" vm="2">
        <f>[1]!genUniform($J$9,$J$10)</f>
        <v>#VALUE!</v>
      </c>
      <c r="K487" t="e" vm="1">
        <f t="shared" si="79"/>
        <v>#VALUE!</v>
      </c>
      <c r="L487" s="47" t="e" vm="1">
        <f t="shared" si="80"/>
        <v>#VALUE!</v>
      </c>
      <c r="M487" t="e" vm="1">
        <f t="shared" si="81"/>
        <v>#VALUE!</v>
      </c>
      <c r="N487" t="e" vm="2">
        <f>[1]!genUniform($N$9,$N$10)</f>
        <v>#VALUE!</v>
      </c>
      <c r="O487" t="e" vm="1">
        <f t="shared" si="82"/>
        <v>#VALUE!</v>
      </c>
      <c r="P487" s="47" t="e" vm="1">
        <f t="shared" si="83"/>
        <v>#VALUE!</v>
      </c>
      <c r="Q487" t="e" vm="1">
        <f t="shared" si="84"/>
        <v>#VALUE!</v>
      </c>
      <c r="R487" t="e" vm="2">
        <f>[1]!genUniform($R$9,$R$10)</f>
        <v>#VALUE!</v>
      </c>
      <c r="S487" t="e" vm="1">
        <f t="shared" si="85"/>
        <v>#VALUE!</v>
      </c>
      <c r="T487" s="47" t="e" vm="1">
        <f t="shared" si="86"/>
        <v>#VALUE!</v>
      </c>
      <c r="U487" t="e" vm="1">
        <f t="shared" si="87"/>
        <v>#VALUE!</v>
      </c>
    </row>
    <row r="488" spans="1:21">
      <c r="A488">
        <v>478</v>
      </c>
      <c r="C488" t="e" vm="2">
        <f>[1]!GenLognormal($C$9,$C$10)</f>
        <v>#VALUE!</v>
      </c>
      <c r="D488" t="e" vm="2">
        <f>[1]!GenLognormal($D$9,$D$10)</f>
        <v>#VALUE!</v>
      </c>
      <c r="E488" t="e" vm="2">
        <f>[1]!genNormal($E$9,$E$10)</f>
        <v>#VALUE!</v>
      </c>
      <c r="F488" t="e" vm="1">
        <f t="shared" si="78"/>
        <v>#VALUE!</v>
      </c>
      <c r="G488" t="e" vm="2">
        <f>[1]!GenLognormal($G$9,$G$10)</f>
        <v>#VALUE!</v>
      </c>
      <c r="H488" t="e" vm="2">
        <f>[1]!genBinomial(1,0.593)</f>
        <v>#VALUE!</v>
      </c>
      <c r="I488" s="13" t="e" vm="1">
        <f t="shared" si="88"/>
        <v>#VALUE!</v>
      </c>
      <c r="J488" t="e" vm="2">
        <f>[1]!genUniform($J$9,$J$10)</f>
        <v>#VALUE!</v>
      </c>
      <c r="K488" t="e" vm="1">
        <f t="shared" si="79"/>
        <v>#VALUE!</v>
      </c>
      <c r="L488" s="47" t="e" vm="1">
        <f t="shared" si="80"/>
        <v>#VALUE!</v>
      </c>
      <c r="M488" t="e" vm="1">
        <f t="shared" si="81"/>
        <v>#VALUE!</v>
      </c>
      <c r="N488" t="e" vm="2">
        <f>[1]!genUniform($N$9,$N$10)</f>
        <v>#VALUE!</v>
      </c>
      <c r="O488" t="e" vm="1">
        <f t="shared" si="82"/>
        <v>#VALUE!</v>
      </c>
      <c r="P488" s="47" t="e" vm="1">
        <f t="shared" si="83"/>
        <v>#VALUE!</v>
      </c>
      <c r="Q488" t="e" vm="1">
        <f t="shared" si="84"/>
        <v>#VALUE!</v>
      </c>
      <c r="R488" t="e" vm="2">
        <f>[1]!genUniform($R$9,$R$10)</f>
        <v>#VALUE!</v>
      </c>
      <c r="S488" t="e" vm="1">
        <f t="shared" si="85"/>
        <v>#VALUE!</v>
      </c>
      <c r="T488" s="47" t="e" vm="1">
        <f t="shared" si="86"/>
        <v>#VALUE!</v>
      </c>
      <c r="U488" t="e" vm="1">
        <f t="shared" si="87"/>
        <v>#VALUE!</v>
      </c>
    </row>
    <row r="489" spans="1:21">
      <c r="A489">
        <v>479</v>
      </c>
      <c r="C489" t="e" vm="2">
        <f>[1]!GenLognormal($C$9,$C$10)</f>
        <v>#VALUE!</v>
      </c>
      <c r="D489" t="e" vm="2">
        <f>[1]!GenLognormal($D$9,$D$10)</f>
        <v>#VALUE!</v>
      </c>
      <c r="E489" t="e" vm="2">
        <f>[1]!genNormal($E$9,$E$10)</f>
        <v>#VALUE!</v>
      </c>
      <c r="F489" t="e" vm="1">
        <f t="shared" si="78"/>
        <v>#VALUE!</v>
      </c>
      <c r="G489" t="e" vm="2">
        <f>[1]!GenLognormal($G$9,$G$10)</f>
        <v>#VALUE!</v>
      </c>
      <c r="H489" t="e" vm="2">
        <f>[1]!genBinomial(1,0.593)</f>
        <v>#VALUE!</v>
      </c>
      <c r="I489" s="13" t="e" vm="1">
        <f t="shared" si="88"/>
        <v>#VALUE!</v>
      </c>
      <c r="J489" t="e" vm="2">
        <f>[1]!genUniform($J$9,$J$10)</f>
        <v>#VALUE!</v>
      </c>
      <c r="K489" t="e" vm="1">
        <f t="shared" si="79"/>
        <v>#VALUE!</v>
      </c>
      <c r="L489" s="47" t="e" vm="1">
        <f t="shared" si="80"/>
        <v>#VALUE!</v>
      </c>
      <c r="M489" t="e" vm="1">
        <f t="shared" si="81"/>
        <v>#VALUE!</v>
      </c>
      <c r="N489" t="e" vm="2">
        <f>[1]!genUniform($N$9,$N$10)</f>
        <v>#VALUE!</v>
      </c>
      <c r="O489" t="e" vm="1">
        <f t="shared" si="82"/>
        <v>#VALUE!</v>
      </c>
      <c r="P489" s="47" t="e" vm="1">
        <f t="shared" si="83"/>
        <v>#VALUE!</v>
      </c>
      <c r="Q489" t="e" vm="1">
        <f t="shared" si="84"/>
        <v>#VALUE!</v>
      </c>
      <c r="R489" t="e" vm="2">
        <f>[1]!genUniform($R$9,$R$10)</f>
        <v>#VALUE!</v>
      </c>
      <c r="S489" t="e" vm="1">
        <f t="shared" si="85"/>
        <v>#VALUE!</v>
      </c>
      <c r="T489" s="47" t="e" vm="1">
        <f t="shared" si="86"/>
        <v>#VALUE!</v>
      </c>
      <c r="U489" t="e" vm="1">
        <f t="shared" si="87"/>
        <v>#VALUE!</v>
      </c>
    </row>
    <row r="490" spans="1:21">
      <c r="A490">
        <v>480</v>
      </c>
      <c r="C490" t="e" vm="2">
        <f>[1]!GenLognormal($C$9,$C$10)</f>
        <v>#VALUE!</v>
      </c>
      <c r="D490" t="e" vm="2">
        <f>[1]!GenLognormal($D$9,$D$10)</f>
        <v>#VALUE!</v>
      </c>
      <c r="E490" t="e" vm="2">
        <f>[1]!genNormal($E$9,$E$10)</f>
        <v>#VALUE!</v>
      </c>
      <c r="F490" t="e" vm="1">
        <f t="shared" si="78"/>
        <v>#VALUE!</v>
      </c>
      <c r="G490" t="e" vm="2">
        <f>[1]!GenLognormal($G$9,$G$10)</f>
        <v>#VALUE!</v>
      </c>
      <c r="H490" t="e" vm="2">
        <f>[1]!genBinomial(1,0.593)</f>
        <v>#VALUE!</v>
      </c>
      <c r="I490" s="13" t="e" vm="1">
        <f t="shared" si="88"/>
        <v>#VALUE!</v>
      </c>
      <c r="J490" t="e" vm="2">
        <f>[1]!genUniform($J$9,$J$10)</f>
        <v>#VALUE!</v>
      </c>
      <c r="K490" t="e" vm="1">
        <f t="shared" si="79"/>
        <v>#VALUE!</v>
      </c>
      <c r="L490" s="47" t="e" vm="1">
        <f t="shared" si="80"/>
        <v>#VALUE!</v>
      </c>
      <c r="M490" t="e" vm="1">
        <f t="shared" si="81"/>
        <v>#VALUE!</v>
      </c>
      <c r="N490" t="e" vm="2">
        <f>[1]!genUniform($N$9,$N$10)</f>
        <v>#VALUE!</v>
      </c>
      <c r="O490" t="e" vm="1">
        <f t="shared" si="82"/>
        <v>#VALUE!</v>
      </c>
      <c r="P490" s="47" t="e" vm="1">
        <f t="shared" si="83"/>
        <v>#VALUE!</v>
      </c>
      <c r="Q490" t="e" vm="1">
        <f t="shared" si="84"/>
        <v>#VALUE!</v>
      </c>
      <c r="R490" t="e" vm="2">
        <f>[1]!genUniform($R$9,$R$10)</f>
        <v>#VALUE!</v>
      </c>
      <c r="S490" t="e" vm="1">
        <f t="shared" si="85"/>
        <v>#VALUE!</v>
      </c>
      <c r="T490" s="47" t="e" vm="1">
        <f t="shared" si="86"/>
        <v>#VALUE!</v>
      </c>
      <c r="U490" t="e" vm="1">
        <f t="shared" si="87"/>
        <v>#VALUE!</v>
      </c>
    </row>
    <row r="491" spans="1:21">
      <c r="A491">
        <v>481</v>
      </c>
      <c r="C491" t="e" vm="2">
        <f>[1]!GenLognormal($C$9,$C$10)</f>
        <v>#VALUE!</v>
      </c>
      <c r="D491" t="e" vm="2">
        <f>[1]!GenLognormal($D$9,$D$10)</f>
        <v>#VALUE!</v>
      </c>
      <c r="E491" t="e" vm="2">
        <f>[1]!genNormal($E$9,$E$10)</f>
        <v>#VALUE!</v>
      </c>
      <c r="F491" t="e" vm="1">
        <f t="shared" si="78"/>
        <v>#VALUE!</v>
      </c>
      <c r="G491" t="e" vm="2">
        <f>[1]!GenLognormal($G$9,$G$10)</f>
        <v>#VALUE!</v>
      </c>
      <c r="H491" t="e" vm="2">
        <f>[1]!genBinomial(1,0.593)</f>
        <v>#VALUE!</v>
      </c>
      <c r="I491" s="13" t="e" vm="1">
        <f t="shared" si="88"/>
        <v>#VALUE!</v>
      </c>
      <c r="J491" t="e" vm="2">
        <f>[1]!genUniform($J$9,$J$10)</f>
        <v>#VALUE!</v>
      </c>
      <c r="K491" t="e" vm="1">
        <f t="shared" si="79"/>
        <v>#VALUE!</v>
      </c>
      <c r="L491" s="47" t="e" vm="1">
        <f t="shared" si="80"/>
        <v>#VALUE!</v>
      </c>
      <c r="M491" t="e" vm="1">
        <f t="shared" si="81"/>
        <v>#VALUE!</v>
      </c>
      <c r="N491" t="e" vm="2">
        <f>[1]!genUniform($N$9,$N$10)</f>
        <v>#VALUE!</v>
      </c>
      <c r="O491" t="e" vm="1">
        <f t="shared" si="82"/>
        <v>#VALUE!</v>
      </c>
      <c r="P491" s="47" t="e" vm="1">
        <f t="shared" si="83"/>
        <v>#VALUE!</v>
      </c>
      <c r="Q491" t="e" vm="1">
        <f t="shared" si="84"/>
        <v>#VALUE!</v>
      </c>
      <c r="R491" t="e" vm="2">
        <f>[1]!genUniform($R$9,$R$10)</f>
        <v>#VALUE!</v>
      </c>
      <c r="S491" t="e" vm="1">
        <f t="shared" si="85"/>
        <v>#VALUE!</v>
      </c>
      <c r="T491" s="47" t="e" vm="1">
        <f t="shared" si="86"/>
        <v>#VALUE!</v>
      </c>
      <c r="U491" t="e" vm="1">
        <f t="shared" si="87"/>
        <v>#VALUE!</v>
      </c>
    </row>
    <row r="492" spans="1:21">
      <c r="A492">
        <v>482</v>
      </c>
      <c r="C492" t="e" vm="2">
        <f>[1]!GenLognormal($C$9,$C$10)</f>
        <v>#VALUE!</v>
      </c>
      <c r="D492" t="e" vm="2">
        <f>[1]!GenLognormal($D$9,$D$10)</f>
        <v>#VALUE!</v>
      </c>
      <c r="E492" t="e" vm="2">
        <f>[1]!genNormal($E$9,$E$10)</f>
        <v>#VALUE!</v>
      </c>
      <c r="F492" t="e" vm="1">
        <f t="shared" si="78"/>
        <v>#VALUE!</v>
      </c>
      <c r="G492" t="e" vm="2">
        <f>[1]!GenLognormal($G$9,$G$10)</f>
        <v>#VALUE!</v>
      </c>
      <c r="H492" t="e" vm="2">
        <f>[1]!genBinomial(1,0.593)</f>
        <v>#VALUE!</v>
      </c>
      <c r="I492" s="13" t="e" vm="1">
        <f t="shared" si="88"/>
        <v>#VALUE!</v>
      </c>
      <c r="J492" t="e" vm="2">
        <f>[1]!genUniform($J$9,$J$10)</f>
        <v>#VALUE!</v>
      </c>
      <c r="K492" t="e" vm="1">
        <f t="shared" si="79"/>
        <v>#VALUE!</v>
      </c>
      <c r="L492" s="47" t="e" vm="1">
        <f t="shared" si="80"/>
        <v>#VALUE!</v>
      </c>
      <c r="M492" t="e" vm="1">
        <f t="shared" si="81"/>
        <v>#VALUE!</v>
      </c>
      <c r="N492" t="e" vm="2">
        <f>[1]!genUniform($N$9,$N$10)</f>
        <v>#VALUE!</v>
      </c>
      <c r="O492" t="e" vm="1">
        <f t="shared" si="82"/>
        <v>#VALUE!</v>
      </c>
      <c r="P492" s="47" t="e" vm="1">
        <f t="shared" si="83"/>
        <v>#VALUE!</v>
      </c>
      <c r="Q492" t="e" vm="1">
        <f t="shared" si="84"/>
        <v>#VALUE!</v>
      </c>
      <c r="R492" t="e" vm="2">
        <f>[1]!genUniform($R$9,$R$10)</f>
        <v>#VALUE!</v>
      </c>
      <c r="S492" t="e" vm="1">
        <f t="shared" si="85"/>
        <v>#VALUE!</v>
      </c>
      <c r="T492" s="47" t="e" vm="1">
        <f t="shared" si="86"/>
        <v>#VALUE!</v>
      </c>
      <c r="U492" t="e" vm="1">
        <f t="shared" si="87"/>
        <v>#VALUE!</v>
      </c>
    </row>
    <row r="493" spans="1:21">
      <c r="A493">
        <v>483</v>
      </c>
      <c r="C493" t="e" vm="2">
        <f>[1]!GenLognormal($C$9,$C$10)</f>
        <v>#VALUE!</v>
      </c>
      <c r="D493" t="e" vm="2">
        <f>[1]!GenLognormal($D$9,$D$10)</f>
        <v>#VALUE!</v>
      </c>
      <c r="E493" t="e" vm="2">
        <f>[1]!genNormal($E$9,$E$10)</f>
        <v>#VALUE!</v>
      </c>
      <c r="F493" t="e" vm="1">
        <f t="shared" si="78"/>
        <v>#VALUE!</v>
      </c>
      <c r="G493" t="e" vm="2">
        <f>[1]!GenLognormal($G$9,$G$10)</f>
        <v>#VALUE!</v>
      </c>
      <c r="H493" t="e" vm="2">
        <f>[1]!genBinomial(1,0.593)</f>
        <v>#VALUE!</v>
      </c>
      <c r="I493" s="13" t="e" vm="1">
        <f t="shared" si="88"/>
        <v>#VALUE!</v>
      </c>
      <c r="J493" t="e" vm="2">
        <f>[1]!genUniform($J$9,$J$10)</f>
        <v>#VALUE!</v>
      </c>
      <c r="K493" t="e" vm="1">
        <f t="shared" si="79"/>
        <v>#VALUE!</v>
      </c>
      <c r="L493" s="47" t="e" vm="1">
        <f t="shared" si="80"/>
        <v>#VALUE!</v>
      </c>
      <c r="M493" t="e" vm="1">
        <f t="shared" si="81"/>
        <v>#VALUE!</v>
      </c>
      <c r="N493" t="e" vm="2">
        <f>[1]!genUniform($N$9,$N$10)</f>
        <v>#VALUE!</v>
      </c>
      <c r="O493" t="e" vm="1">
        <f t="shared" si="82"/>
        <v>#VALUE!</v>
      </c>
      <c r="P493" s="47" t="e" vm="1">
        <f t="shared" si="83"/>
        <v>#VALUE!</v>
      </c>
      <c r="Q493" t="e" vm="1">
        <f t="shared" si="84"/>
        <v>#VALUE!</v>
      </c>
      <c r="R493" t="e" vm="2">
        <f>[1]!genUniform($R$9,$R$10)</f>
        <v>#VALUE!</v>
      </c>
      <c r="S493" t="e" vm="1">
        <f t="shared" si="85"/>
        <v>#VALUE!</v>
      </c>
      <c r="T493" s="47" t="e" vm="1">
        <f t="shared" si="86"/>
        <v>#VALUE!</v>
      </c>
      <c r="U493" t="e" vm="1">
        <f t="shared" si="87"/>
        <v>#VALUE!</v>
      </c>
    </row>
    <row r="494" spans="1:21">
      <c r="A494">
        <v>484</v>
      </c>
      <c r="C494" t="e" vm="2">
        <f>[1]!GenLognormal($C$9,$C$10)</f>
        <v>#VALUE!</v>
      </c>
      <c r="D494" t="e" vm="2">
        <f>[1]!GenLognormal($D$9,$D$10)</f>
        <v>#VALUE!</v>
      </c>
      <c r="E494" t="e" vm="2">
        <f>[1]!genNormal($E$9,$E$10)</f>
        <v>#VALUE!</v>
      </c>
      <c r="F494" t="e" vm="1">
        <f t="shared" si="78"/>
        <v>#VALUE!</v>
      </c>
      <c r="G494" t="e" vm="2">
        <f>[1]!GenLognormal($G$9,$G$10)</f>
        <v>#VALUE!</v>
      </c>
      <c r="H494" t="e" vm="2">
        <f>[1]!genBinomial(1,0.593)</f>
        <v>#VALUE!</v>
      </c>
      <c r="I494" s="13" t="e" vm="1">
        <f t="shared" si="88"/>
        <v>#VALUE!</v>
      </c>
      <c r="J494" t="e" vm="2">
        <f>[1]!genUniform($J$9,$J$10)</f>
        <v>#VALUE!</v>
      </c>
      <c r="K494" t="e" vm="1">
        <f t="shared" si="79"/>
        <v>#VALUE!</v>
      </c>
      <c r="L494" s="47" t="e" vm="1">
        <f t="shared" si="80"/>
        <v>#VALUE!</v>
      </c>
      <c r="M494" t="e" vm="1">
        <f t="shared" si="81"/>
        <v>#VALUE!</v>
      </c>
      <c r="N494" t="e" vm="2">
        <f>[1]!genUniform($N$9,$N$10)</f>
        <v>#VALUE!</v>
      </c>
      <c r="O494" t="e" vm="1">
        <f t="shared" si="82"/>
        <v>#VALUE!</v>
      </c>
      <c r="P494" s="47" t="e" vm="1">
        <f t="shared" si="83"/>
        <v>#VALUE!</v>
      </c>
      <c r="Q494" t="e" vm="1">
        <f t="shared" si="84"/>
        <v>#VALUE!</v>
      </c>
      <c r="R494" t="e" vm="2">
        <f>[1]!genUniform($R$9,$R$10)</f>
        <v>#VALUE!</v>
      </c>
      <c r="S494" t="e" vm="1">
        <f t="shared" si="85"/>
        <v>#VALUE!</v>
      </c>
      <c r="T494" s="47" t="e" vm="1">
        <f t="shared" si="86"/>
        <v>#VALUE!</v>
      </c>
      <c r="U494" t="e" vm="1">
        <f t="shared" si="87"/>
        <v>#VALUE!</v>
      </c>
    </row>
    <row r="495" spans="1:21">
      <c r="A495">
        <v>485</v>
      </c>
      <c r="C495" t="e" vm="2">
        <f>[1]!GenLognormal($C$9,$C$10)</f>
        <v>#VALUE!</v>
      </c>
      <c r="D495" t="e" vm="2">
        <f>[1]!GenLognormal($D$9,$D$10)</f>
        <v>#VALUE!</v>
      </c>
      <c r="E495" t="e" vm="2">
        <f>[1]!genNormal($E$9,$E$10)</f>
        <v>#VALUE!</v>
      </c>
      <c r="F495" t="e" vm="1">
        <f t="shared" si="78"/>
        <v>#VALUE!</v>
      </c>
      <c r="G495" t="e" vm="2">
        <f>[1]!GenLognormal($G$9,$G$10)</f>
        <v>#VALUE!</v>
      </c>
      <c r="H495" t="e" vm="2">
        <f>[1]!genBinomial(1,0.593)</f>
        <v>#VALUE!</v>
      </c>
      <c r="I495" s="13" t="e" vm="1">
        <f t="shared" si="88"/>
        <v>#VALUE!</v>
      </c>
      <c r="J495" t="e" vm="2">
        <f>[1]!genUniform($J$9,$J$10)</f>
        <v>#VALUE!</v>
      </c>
      <c r="K495" t="e" vm="1">
        <f t="shared" si="79"/>
        <v>#VALUE!</v>
      </c>
      <c r="L495" s="47" t="e" vm="1">
        <f t="shared" si="80"/>
        <v>#VALUE!</v>
      </c>
      <c r="M495" t="e" vm="1">
        <f t="shared" si="81"/>
        <v>#VALUE!</v>
      </c>
      <c r="N495" t="e" vm="2">
        <f>[1]!genUniform($N$9,$N$10)</f>
        <v>#VALUE!</v>
      </c>
      <c r="O495" t="e" vm="1">
        <f t="shared" si="82"/>
        <v>#VALUE!</v>
      </c>
      <c r="P495" s="47" t="e" vm="1">
        <f t="shared" si="83"/>
        <v>#VALUE!</v>
      </c>
      <c r="Q495" t="e" vm="1">
        <f t="shared" si="84"/>
        <v>#VALUE!</v>
      </c>
      <c r="R495" t="e" vm="2">
        <f>[1]!genUniform($R$9,$R$10)</f>
        <v>#VALUE!</v>
      </c>
      <c r="S495" t="e" vm="1">
        <f t="shared" si="85"/>
        <v>#VALUE!</v>
      </c>
      <c r="T495" s="47" t="e" vm="1">
        <f t="shared" si="86"/>
        <v>#VALUE!</v>
      </c>
      <c r="U495" t="e" vm="1">
        <f t="shared" si="87"/>
        <v>#VALUE!</v>
      </c>
    </row>
    <row r="496" spans="1:21">
      <c r="A496">
        <v>486</v>
      </c>
      <c r="C496" t="e" vm="2">
        <f>[1]!GenLognormal($C$9,$C$10)</f>
        <v>#VALUE!</v>
      </c>
      <c r="D496" t="e" vm="2">
        <f>[1]!GenLognormal($D$9,$D$10)</f>
        <v>#VALUE!</v>
      </c>
      <c r="E496" t="e" vm="2">
        <f>[1]!genNormal($E$9,$E$10)</f>
        <v>#VALUE!</v>
      </c>
      <c r="F496" t="e" vm="1">
        <f t="shared" si="78"/>
        <v>#VALUE!</v>
      </c>
      <c r="G496" t="e" vm="2">
        <f>[1]!GenLognormal($G$9,$G$10)</f>
        <v>#VALUE!</v>
      </c>
      <c r="H496" t="e" vm="2">
        <f>[1]!genBinomial(1,0.593)</f>
        <v>#VALUE!</v>
      </c>
      <c r="I496" s="13" t="e" vm="1">
        <f t="shared" si="88"/>
        <v>#VALUE!</v>
      </c>
      <c r="J496" t="e" vm="2">
        <f>[1]!genUniform($J$9,$J$10)</f>
        <v>#VALUE!</v>
      </c>
      <c r="K496" t="e" vm="1">
        <f t="shared" si="79"/>
        <v>#VALUE!</v>
      </c>
      <c r="L496" s="47" t="e" vm="1">
        <f t="shared" si="80"/>
        <v>#VALUE!</v>
      </c>
      <c r="M496" t="e" vm="1">
        <f t="shared" si="81"/>
        <v>#VALUE!</v>
      </c>
      <c r="N496" t="e" vm="2">
        <f>[1]!genUniform($N$9,$N$10)</f>
        <v>#VALUE!</v>
      </c>
      <c r="O496" t="e" vm="1">
        <f t="shared" si="82"/>
        <v>#VALUE!</v>
      </c>
      <c r="P496" s="47" t="e" vm="1">
        <f t="shared" si="83"/>
        <v>#VALUE!</v>
      </c>
      <c r="Q496" t="e" vm="1">
        <f t="shared" si="84"/>
        <v>#VALUE!</v>
      </c>
      <c r="R496" t="e" vm="2">
        <f>[1]!genUniform($R$9,$R$10)</f>
        <v>#VALUE!</v>
      </c>
      <c r="S496" t="e" vm="1">
        <f t="shared" si="85"/>
        <v>#VALUE!</v>
      </c>
      <c r="T496" s="47" t="e" vm="1">
        <f t="shared" si="86"/>
        <v>#VALUE!</v>
      </c>
      <c r="U496" t="e" vm="1">
        <f t="shared" si="87"/>
        <v>#VALUE!</v>
      </c>
    </row>
    <row r="497" spans="1:21">
      <c r="A497">
        <v>487</v>
      </c>
      <c r="C497" t="e" vm="2">
        <f>[1]!GenLognormal($C$9,$C$10)</f>
        <v>#VALUE!</v>
      </c>
      <c r="D497" t="e" vm="2">
        <f>[1]!GenLognormal($D$9,$D$10)</f>
        <v>#VALUE!</v>
      </c>
      <c r="E497" t="e" vm="2">
        <f>[1]!genNormal($E$9,$E$10)</f>
        <v>#VALUE!</v>
      </c>
      <c r="F497" t="e" vm="1">
        <f t="shared" si="78"/>
        <v>#VALUE!</v>
      </c>
      <c r="G497" t="e" vm="2">
        <f>[1]!GenLognormal($G$9,$G$10)</f>
        <v>#VALUE!</v>
      </c>
      <c r="H497" t="e" vm="2">
        <f>[1]!genBinomial(1,0.593)</f>
        <v>#VALUE!</v>
      </c>
      <c r="I497" s="13" t="e" vm="1">
        <f t="shared" si="88"/>
        <v>#VALUE!</v>
      </c>
      <c r="J497" t="e" vm="2">
        <f>[1]!genUniform($J$9,$J$10)</f>
        <v>#VALUE!</v>
      </c>
      <c r="K497" t="e" vm="1">
        <f t="shared" si="79"/>
        <v>#VALUE!</v>
      </c>
      <c r="L497" s="47" t="e" vm="1">
        <f t="shared" si="80"/>
        <v>#VALUE!</v>
      </c>
      <c r="M497" t="e" vm="1">
        <f t="shared" si="81"/>
        <v>#VALUE!</v>
      </c>
      <c r="N497" t="e" vm="2">
        <f>[1]!genUniform($N$9,$N$10)</f>
        <v>#VALUE!</v>
      </c>
      <c r="O497" t="e" vm="1">
        <f t="shared" si="82"/>
        <v>#VALUE!</v>
      </c>
      <c r="P497" s="47" t="e" vm="1">
        <f t="shared" si="83"/>
        <v>#VALUE!</v>
      </c>
      <c r="Q497" t="e" vm="1">
        <f t="shared" si="84"/>
        <v>#VALUE!</v>
      </c>
      <c r="R497" t="e" vm="2">
        <f>[1]!genUniform($R$9,$R$10)</f>
        <v>#VALUE!</v>
      </c>
      <c r="S497" t="e" vm="1">
        <f t="shared" si="85"/>
        <v>#VALUE!</v>
      </c>
      <c r="T497" s="47" t="e" vm="1">
        <f t="shared" si="86"/>
        <v>#VALUE!</v>
      </c>
      <c r="U497" t="e" vm="1">
        <f t="shared" si="87"/>
        <v>#VALUE!</v>
      </c>
    </row>
    <row r="498" spans="1:21">
      <c r="A498">
        <v>488</v>
      </c>
      <c r="C498" t="e" vm="2">
        <f>[1]!GenLognormal($C$9,$C$10)</f>
        <v>#VALUE!</v>
      </c>
      <c r="D498" t="e" vm="2">
        <f>[1]!GenLognormal($D$9,$D$10)</f>
        <v>#VALUE!</v>
      </c>
      <c r="E498" t="e" vm="2">
        <f>[1]!genNormal($E$9,$E$10)</f>
        <v>#VALUE!</v>
      </c>
      <c r="F498" t="e" vm="1">
        <f t="shared" si="78"/>
        <v>#VALUE!</v>
      </c>
      <c r="G498" t="e" vm="2">
        <f>[1]!GenLognormal($G$9,$G$10)</f>
        <v>#VALUE!</v>
      </c>
      <c r="H498" t="e" vm="2">
        <f>[1]!genBinomial(1,0.593)</f>
        <v>#VALUE!</v>
      </c>
      <c r="I498" s="13" t="e" vm="1">
        <f t="shared" si="88"/>
        <v>#VALUE!</v>
      </c>
      <c r="J498" t="e" vm="2">
        <f>[1]!genUniform($J$9,$J$10)</f>
        <v>#VALUE!</v>
      </c>
      <c r="K498" t="e" vm="1">
        <f t="shared" si="79"/>
        <v>#VALUE!</v>
      </c>
      <c r="L498" s="47" t="e" vm="1">
        <f t="shared" si="80"/>
        <v>#VALUE!</v>
      </c>
      <c r="M498" t="e" vm="1">
        <f t="shared" si="81"/>
        <v>#VALUE!</v>
      </c>
      <c r="N498" t="e" vm="2">
        <f>[1]!genUniform($N$9,$N$10)</f>
        <v>#VALUE!</v>
      </c>
      <c r="O498" t="e" vm="1">
        <f t="shared" si="82"/>
        <v>#VALUE!</v>
      </c>
      <c r="P498" s="47" t="e" vm="1">
        <f t="shared" si="83"/>
        <v>#VALUE!</v>
      </c>
      <c r="Q498" t="e" vm="1">
        <f t="shared" si="84"/>
        <v>#VALUE!</v>
      </c>
      <c r="R498" t="e" vm="2">
        <f>[1]!genUniform($R$9,$R$10)</f>
        <v>#VALUE!</v>
      </c>
      <c r="S498" t="e" vm="1">
        <f t="shared" si="85"/>
        <v>#VALUE!</v>
      </c>
      <c r="T498" s="47" t="e" vm="1">
        <f t="shared" si="86"/>
        <v>#VALUE!</v>
      </c>
      <c r="U498" t="e" vm="1">
        <f t="shared" si="87"/>
        <v>#VALUE!</v>
      </c>
    </row>
    <row r="499" spans="1:21">
      <c r="A499">
        <v>489</v>
      </c>
      <c r="C499" t="e" vm="2">
        <f>[1]!GenLognormal($C$9,$C$10)</f>
        <v>#VALUE!</v>
      </c>
      <c r="D499" t="e" vm="2">
        <f>[1]!GenLognormal($D$9,$D$10)</f>
        <v>#VALUE!</v>
      </c>
      <c r="E499" t="e" vm="2">
        <f>[1]!genNormal($E$9,$E$10)</f>
        <v>#VALUE!</v>
      </c>
      <c r="F499" t="e" vm="1">
        <f t="shared" si="78"/>
        <v>#VALUE!</v>
      </c>
      <c r="G499" t="e" vm="2">
        <f>[1]!GenLognormal($G$9,$G$10)</f>
        <v>#VALUE!</v>
      </c>
      <c r="H499" t="e" vm="2">
        <f>[1]!genBinomial(1,0.593)</f>
        <v>#VALUE!</v>
      </c>
      <c r="I499" s="13" t="e" vm="1">
        <f t="shared" si="88"/>
        <v>#VALUE!</v>
      </c>
      <c r="J499" t="e" vm="2">
        <f>[1]!genUniform($J$9,$J$10)</f>
        <v>#VALUE!</v>
      </c>
      <c r="K499" t="e" vm="1">
        <f t="shared" si="79"/>
        <v>#VALUE!</v>
      </c>
      <c r="L499" s="47" t="e" vm="1">
        <f t="shared" si="80"/>
        <v>#VALUE!</v>
      </c>
      <c r="M499" t="e" vm="1">
        <f t="shared" si="81"/>
        <v>#VALUE!</v>
      </c>
      <c r="N499" t="e" vm="2">
        <f>[1]!genUniform($N$9,$N$10)</f>
        <v>#VALUE!</v>
      </c>
      <c r="O499" t="e" vm="1">
        <f t="shared" si="82"/>
        <v>#VALUE!</v>
      </c>
      <c r="P499" s="47" t="e" vm="1">
        <f t="shared" si="83"/>
        <v>#VALUE!</v>
      </c>
      <c r="Q499" t="e" vm="1">
        <f t="shared" si="84"/>
        <v>#VALUE!</v>
      </c>
      <c r="R499" t="e" vm="2">
        <f>[1]!genUniform($R$9,$R$10)</f>
        <v>#VALUE!</v>
      </c>
      <c r="S499" t="e" vm="1">
        <f t="shared" si="85"/>
        <v>#VALUE!</v>
      </c>
      <c r="T499" s="47" t="e" vm="1">
        <f t="shared" si="86"/>
        <v>#VALUE!</v>
      </c>
      <c r="U499" t="e" vm="1">
        <f t="shared" si="87"/>
        <v>#VALUE!</v>
      </c>
    </row>
    <row r="500" spans="1:21">
      <c r="A500">
        <v>490</v>
      </c>
      <c r="C500" t="e" vm="2">
        <f>[1]!GenLognormal($C$9,$C$10)</f>
        <v>#VALUE!</v>
      </c>
      <c r="D500" t="e" vm="2">
        <f>[1]!GenLognormal($D$9,$D$10)</f>
        <v>#VALUE!</v>
      </c>
      <c r="E500" t="e" vm="2">
        <f>[1]!genNormal($E$9,$E$10)</f>
        <v>#VALUE!</v>
      </c>
      <c r="F500" t="e" vm="1">
        <f t="shared" si="78"/>
        <v>#VALUE!</v>
      </c>
      <c r="G500" t="e" vm="2">
        <f>[1]!GenLognormal($G$9,$G$10)</f>
        <v>#VALUE!</v>
      </c>
      <c r="H500" t="e" vm="2">
        <f>[1]!genBinomial(1,0.593)</f>
        <v>#VALUE!</v>
      </c>
      <c r="I500" s="13" t="e" vm="1">
        <f t="shared" si="88"/>
        <v>#VALUE!</v>
      </c>
      <c r="J500" t="e" vm="2">
        <f>[1]!genUniform($J$9,$J$10)</f>
        <v>#VALUE!</v>
      </c>
      <c r="K500" t="e" vm="1">
        <f t="shared" si="79"/>
        <v>#VALUE!</v>
      </c>
      <c r="L500" s="47" t="e" vm="1">
        <f t="shared" si="80"/>
        <v>#VALUE!</v>
      </c>
      <c r="M500" t="e" vm="1">
        <f t="shared" si="81"/>
        <v>#VALUE!</v>
      </c>
      <c r="N500" t="e" vm="2">
        <f>[1]!genUniform($N$9,$N$10)</f>
        <v>#VALUE!</v>
      </c>
      <c r="O500" t="e" vm="1">
        <f t="shared" si="82"/>
        <v>#VALUE!</v>
      </c>
      <c r="P500" s="47" t="e" vm="1">
        <f t="shared" si="83"/>
        <v>#VALUE!</v>
      </c>
      <c r="Q500" t="e" vm="1">
        <f t="shared" si="84"/>
        <v>#VALUE!</v>
      </c>
      <c r="R500" t="e" vm="2">
        <f>[1]!genUniform($R$9,$R$10)</f>
        <v>#VALUE!</v>
      </c>
      <c r="S500" t="e" vm="1">
        <f t="shared" si="85"/>
        <v>#VALUE!</v>
      </c>
      <c r="T500" s="47" t="e" vm="1">
        <f t="shared" si="86"/>
        <v>#VALUE!</v>
      </c>
      <c r="U500" t="e" vm="1">
        <f t="shared" si="87"/>
        <v>#VALUE!</v>
      </c>
    </row>
    <row r="501" spans="1:21">
      <c r="A501">
        <v>491</v>
      </c>
      <c r="C501" t="e" vm="2">
        <f>[1]!GenLognormal($C$9,$C$10)</f>
        <v>#VALUE!</v>
      </c>
      <c r="D501" t="e" vm="2">
        <f>[1]!GenLognormal($D$9,$D$10)</f>
        <v>#VALUE!</v>
      </c>
      <c r="E501" t="e" vm="2">
        <f>[1]!genNormal($E$9,$E$10)</f>
        <v>#VALUE!</v>
      </c>
      <c r="F501" t="e" vm="1">
        <f t="shared" si="78"/>
        <v>#VALUE!</v>
      </c>
      <c r="G501" t="e" vm="2">
        <f>[1]!GenLognormal($G$9,$G$10)</f>
        <v>#VALUE!</v>
      </c>
      <c r="H501" t="e" vm="2">
        <f>[1]!genBinomial(1,0.593)</f>
        <v>#VALUE!</v>
      </c>
      <c r="I501" s="13" t="e" vm="1">
        <f t="shared" si="88"/>
        <v>#VALUE!</v>
      </c>
      <c r="J501" t="e" vm="2">
        <f>[1]!genUniform($J$9,$J$10)</f>
        <v>#VALUE!</v>
      </c>
      <c r="K501" t="e" vm="1">
        <f t="shared" si="79"/>
        <v>#VALUE!</v>
      </c>
      <c r="L501" s="47" t="e" vm="1">
        <f t="shared" si="80"/>
        <v>#VALUE!</v>
      </c>
      <c r="M501" t="e" vm="1">
        <f t="shared" si="81"/>
        <v>#VALUE!</v>
      </c>
      <c r="N501" t="e" vm="2">
        <f>[1]!genUniform($N$9,$N$10)</f>
        <v>#VALUE!</v>
      </c>
      <c r="O501" t="e" vm="1">
        <f t="shared" si="82"/>
        <v>#VALUE!</v>
      </c>
      <c r="P501" s="47" t="e" vm="1">
        <f t="shared" si="83"/>
        <v>#VALUE!</v>
      </c>
      <c r="Q501" t="e" vm="1">
        <f t="shared" si="84"/>
        <v>#VALUE!</v>
      </c>
      <c r="R501" t="e" vm="2">
        <f>[1]!genUniform($R$9,$R$10)</f>
        <v>#VALUE!</v>
      </c>
      <c r="S501" t="e" vm="1">
        <f t="shared" si="85"/>
        <v>#VALUE!</v>
      </c>
      <c r="T501" s="47" t="e" vm="1">
        <f t="shared" si="86"/>
        <v>#VALUE!</v>
      </c>
      <c r="U501" t="e" vm="1">
        <f t="shared" si="87"/>
        <v>#VALUE!</v>
      </c>
    </row>
    <row r="502" spans="1:21">
      <c r="A502">
        <v>492</v>
      </c>
      <c r="C502" t="e" vm="2">
        <f>[1]!GenLognormal($C$9,$C$10)</f>
        <v>#VALUE!</v>
      </c>
      <c r="D502" t="e" vm="2">
        <f>[1]!GenLognormal($D$9,$D$10)</f>
        <v>#VALUE!</v>
      </c>
      <c r="E502" t="e" vm="2">
        <f>[1]!genNormal($E$9,$E$10)</f>
        <v>#VALUE!</v>
      </c>
      <c r="F502" t="e" vm="1">
        <f t="shared" si="78"/>
        <v>#VALUE!</v>
      </c>
      <c r="G502" t="e" vm="2">
        <f>[1]!GenLognormal($G$9,$G$10)</f>
        <v>#VALUE!</v>
      </c>
      <c r="H502" t="e" vm="2">
        <f>[1]!genBinomial(1,0.593)</f>
        <v>#VALUE!</v>
      </c>
      <c r="I502" s="13" t="e" vm="1">
        <f t="shared" si="88"/>
        <v>#VALUE!</v>
      </c>
      <c r="J502" t="e" vm="2">
        <f>[1]!genUniform($J$9,$J$10)</f>
        <v>#VALUE!</v>
      </c>
      <c r="K502" t="e" vm="1">
        <f t="shared" si="79"/>
        <v>#VALUE!</v>
      </c>
      <c r="L502" s="47" t="e" vm="1">
        <f t="shared" si="80"/>
        <v>#VALUE!</v>
      </c>
      <c r="M502" t="e" vm="1">
        <f t="shared" si="81"/>
        <v>#VALUE!</v>
      </c>
      <c r="N502" t="e" vm="2">
        <f>[1]!genUniform($N$9,$N$10)</f>
        <v>#VALUE!</v>
      </c>
      <c r="O502" t="e" vm="1">
        <f t="shared" si="82"/>
        <v>#VALUE!</v>
      </c>
      <c r="P502" s="47" t="e" vm="1">
        <f t="shared" si="83"/>
        <v>#VALUE!</v>
      </c>
      <c r="Q502" t="e" vm="1">
        <f t="shared" si="84"/>
        <v>#VALUE!</v>
      </c>
      <c r="R502" t="e" vm="2">
        <f>[1]!genUniform($R$9,$R$10)</f>
        <v>#VALUE!</v>
      </c>
      <c r="S502" t="e" vm="1">
        <f t="shared" si="85"/>
        <v>#VALUE!</v>
      </c>
      <c r="T502" s="47" t="e" vm="1">
        <f t="shared" si="86"/>
        <v>#VALUE!</v>
      </c>
      <c r="U502" t="e" vm="1">
        <f t="shared" si="87"/>
        <v>#VALUE!</v>
      </c>
    </row>
    <row r="503" spans="1:21">
      <c r="A503">
        <v>493</v>
      </c>
      <c r="C503" t="e" vm="2">
        <f>[1]!GenLognormal($C$9,$C$10)</f>
        <v>#VALUE!</v>
      </c>
      <c r="D503" t="e" vm="2">
        <f>[1]!GenLognormal($D$9,$D$10)</f>
        <v>#VALUE!</v>
      </c>
      <c r="E503" t="e" vm="2">
        <f>[1]!genNormal($E$9,$E$10)</f>
        <v>#VALUE!</v>
      </c>
      <c r="F503" t="e" vm="1">
        <f t="shared" si="78"/>
        <v>#VALUE!</v>
      </c>
      <c r="G503" t="e" vm="2">
        <f>[1]!GenLognormal($G$9,$G$10)</f>
        <v>#VALUE!</v>
      </c>
      <c r="H503" t="e" vm="2">
        <f>[1]!genBinomial(1,0.593)</f>
        <v>#VALUE!</v>
      </c>
      <c r="I503" s="13" t="e" vm="1">
        <f t="shared" si="88"/>
        <v>#VALUE!</v>
      </c>
      <c r="J503" t="e" vm="2">
        <f>[1]!genUniform($J$9,$J$10)</f>
        <v>#VALUE!</v>
      </c>
      <c r="K503" t="e" vm="1">
        <f t="shared" si="79"/>
        <v>#VALUE!</v>
      </c>
      <c r="L503" s="47" t="e" vm="1">
        <f t="shared" si="80"/>
        <v>#VALUE!</v>
      </c>
      <c r="M503" t="e" vm="1">
        <f t="shared" si="81"/>
        <v>#VALUE!</v>
      </c>
      <c r="N503" t="e" vm="2">
        <f>[1]!genUniform($N$9,$N$10)</f>
        <v>#VALUE!</v>
      </c>
      <c r="O503" t="e" vm="1">
        <f t="shared" si="82"/>
        <v>#VALUE!</v>
      </c>
      <c r="P503" s="47" t="e" vm="1">
        <f t="shared" si="83"/>
        <v>#VALUE!</v>
      </c>
      <c r="Q503" t="e" vm="1">
        <f t="shared" si="84"/>
        <v>#VALUE!</v>
      </c>
      <c r="R503" t="e" vm="2">
        <f>[1]!genUniform($R$9,$R$10)</f>
        <v>#VALUE!</v>
      </c>
      <c r="S503" t="e" vm="1">
        <f t="shared" si="85"/>
        <v>#VALUE!</v>
      </c>
      <c r="T503" s="47" t="e" vm="1">
        <f t="shared" si="86"/>
        <v>#VALUE!</v>
      </c>
      <c r="U503" t="e" vm="1">
        <f t="shared" si="87"/>
        <v>#VALUE!</v>
      </c>
    </row>
    <row r="504" spans="1:21">
      <c r="A504">
        <v>494</v>
      </c>
      <c r="C504" t="e" vm="2">
        <f>[1]!GenLognormal($C$9,$C$10)</f>
        <v>#VALUE!</v>
      </c>
      <c r="D504" t="e" vm="2">
        <f>[1]!GenLognormal($D$9,$D$10)</f>
        <v>#VALUE!</v>
      </c>
      <c r="E504" t="e" vm="2">
        <f>[1]!genNormal($E$9,$E$10)</f>
        <v>#VALUE!</v>
      </c>
      <c r="F504" t="e" vm="1">
        <f t="shared" si="78"/>
        <v>#VALUE!</v>
      </c>
      <c r="G504" t="e" vm="2">
        <f>[1]!GenLognormal($G$9,$G$10)</f>
        <v>#VALUE!</v>
      </c>
      <c r="H504" t="e" vm="2">
        <f>[1]!genBinomial(1,0.593)</f>
        <v>#VALUE!</v>
      </c>
      <c r="I504" s="13" t="e" vm="1">
        <f t="shared" si="88"/>
        <v>#VALUE!</v>
      </c>
      <c r="J504" t="e" vm="2">
        <f>[1]!genUniform($J$9,$J$10)</f>
        <v>#VALUE!</v>
      </c>
      <c r="K504" t="e" vm="1">
        <f t="shared" si="79"/>
        <v>#VALUE!</v>
      </c>
      <c r="L504" s="47" t="e" vm="1">
        <f t="shared" si="80"/>
        <v>#VALUE!</v>
      </c>
      <c r="M504" t="e" vm="1">
        <f t="shared" si="81"/>
        <v>#VALUE!</v>
      </c>
      <c r="N504" t="e" vm="2">
        <f>[1]!genUniform($N$9,$N$10)</f>
        <v>#VALUE!</v>
      </c>
      <c r="O504" t="e" vm="1">
        <f t="shared" si="82"/>
        <v>#VALUE!</v>
      </c>
      <c r="P504" s="47" t="e" vm="1">
        <f t="shared" si="83"/>
        <v>#VALUE!</v>
      </c>
      <c r="Q504" t="e" vm="1">
        <f t="shared" si="84"/>
        <v>#VALUE!</v>
      </c>
      <c r="R504" t="e" vm="2">
        <f>[1]!genUniform($R$9,$R$10)</f>
        <v>#VALUE!</v>
      </c>
      <c r="S504" t="e" vm="1">
        <f t="shared" si="85"/>
        <v>#VALUE!</v>
      </c>
      <c r="T504" s="47" t="e" vm="1">
        <f t="shared" si="86"/>
        <v>#VALUE!</v>
      </c>
      <c r="U504" t="e" vm="1">
        <f t="shared" si="87"/>
        <v>#VALUE!</v>
      </c>
    </row>
    <row r="505" spans="1:21">
      <c r="A505">
        <v>495</v>
      </c>
      <c r="C505" t="e" vm="2">
        <f>[1]!GenLognormal($C$9,$C$10)</f>
        <v>#VALUE!</v>
      </c>
      <c r="D505" t="e" vm="2">
        <f>[1]!GenLognormal($D$9,$D$10)</f>
        <v>#VALUE!</v>
      </c>
      <c r="E505" t="e" vm="2">
        <f>[1]!genNormal($E$9,$E$10)</f>
        <v>#VALUE!</v>
      </c>
      <c r="F505" t="e" vm="1">
        <f t="shared" si="78"/>
        <v>#VALUE!</v>
      </c>
      <c r="G505" t="e" vm="2">
        <f>[1]!GenLognormal($G$9,$G$10)</f>
        <v>#VALUE!</v>
      </c>
      <c r="H505" t="e" vm="2">
        <f>[1]!genBinomial(1,0.593)</f>
        <v>#VALUE!</v>
      </c>
      <c r="I505" s="13" t="e" vm="1">
        <f t="shared" si="88"/>
        <v>#VALUE!</v>
      </c>
      <c r="J505" t="e" vm="2">
        <f>[1]!genUniform($J$9,$J$10)</f>
        <v>#VALUE!</v>
      </c>
      <c r="K505" t="e" vm="1">
        <f t="shared" si="79"/>
        <v>#VALUE!</v>
      </c>
      <c r="L505" s="47" t="e" vm="1">
        <f t="shared" si="80"/>
        <v>#VALUE!</v>
      </c>
      <c r="M505" t="e" vm="1">
        <f t="shared" si="81"/>
        <v>#VALUE!</v>
      </c>
      <c r="N505" t="e" vm="2">
        <f>[1]!genUniform($N$9,$N$10)</f>
        <v>#VALUE!</v>
      </c>
      <c r="O505" t="e" vm="1">
        <f t="shared" si="82"/>
        <v>#VALUE!</v>
      </c>
      <c r="P505" s="47" t="e" vm="1">
        <f t="shared" si="83"/>
        <v>#VALUE!</v>
      </c>
      <c r="Q505" t="e" vm="1">
        <f t="shared" si="84"/>
        <v>#VALUE!</v>
      </c>
      <c r="R505" t="e" vm="2">
        <f>[1]!genUniform($R$9,$R$10)</f>
        <v>#VALUE!</v>
      </c>
      <c r="S505" t="e" vm="1">
        <f t="shared" si="85"/>
        <v>#VALUE!</v>
      </c>
      <c r="T505" s="47" t="e" vm="1">
        <f t="shared" si="86"/>
        <v>#VALUE!</v>
      </c>
      <c r="U505" t="e" vm="1">
        <f t="shared" si="87"/>
        <v>#VALUE!</v>
      </c>
    </row>
    <row r="506" spans="1:21">
      <c r="A506">
        <v>496</v>
      </c>
      <c r="C506" t="e" vm="2">
        <f>[1]!GenLognormal($C$9,$C$10)</f>
        <v>#VALUE!</v>
      </c>
      <c r="D506" t="e" vm="2">
        <f>[1]!GenLognormal($D$9,$D$10)</f>
        <v>#VALUE!</v>
      </c>
      <c r="E506" t="e" vm="2">
        <f>[1]!genNormal($E$9,$E$10)</f>
        <v>#VALUE!</v>
      </c>
      <c r="F506" t="e" vm="1">
        <f t="shared" si="78"/>
        <v>#VALUE!</v>
      </c>
      <c r="G506" t="e" vm="2">
        <f>[1]!GenLognormal($G$9,$G$10)</f>
        <v>#VALUE!</v>
      </c>
      <c r="H506" t="e" vm="2">
        <f>[1]!genBinomial(1,0.593)</f>
        <v>#VALUE!</v>
      </c>
      <c r="I506" s="13" t="e" vm="1">
        <f t="shared" si="88"/>
        <v>#VALUE!</v>
      </c>
      <c r="J506" t="e" vm="2">
        <f>[1]!genUniform($J$9,$J$10)</f>
        <v>#VALUE!</v>
      </c>
      <c r="K506" t="e" vm="1">
        <f t="shared" si="79"/>
        <v>#VALUE!</v>
      </c>
      <c r="L506" s="47" t="e" vm="1">
        <f t="shared" si="80"/>
        <v>#VALUE!</v>
      </c>
      <c r="M506" t="e" vm="1">
        <f t="shared" si="81"/>
        <v>#VALUE!</v>
      </c>
      <c r="N506" t="e" vm="2">
        <f>[1]!genUniform($N$9,$N$10)</f>
        <v>#VALUE!</v>
      </c>
      <c r="O506" t="e" vm="1">
        <f t="shared" si="82"/>
        <v>#VALUE!</v>
      </c>
      <c r="P506" s="47" t="e" vm="1">
        <f t="shared" si="83"/>
        <v>#VALUE!</v>
      </c>
      <c r="Q506" t="e" vm="1">
        <f t="shared" si="84"/>
        <v>#VALUE!</v>
      </c>
      <c r="R506" t="e" vm="2">
        <f>[1]!genUniform($R$9,$R$10)</f>
        <v>#VALUE!</v>
      </c>
      <c r="S506" t="e" vm="1">
        <f t="shared" si="85"/>
        <v>#VALUE!</v>
      </c>
      <c r="T506" s="47" t="e" vm="1">
        <f t="shared" si="86"/>
        <v>#VALUE!</v>
      </c>
      <c r="U506" t="e" vm="1">
        <f t="shared" si="87"/>
        <v>#VALUE!</v>
      </c>
    </row>
    <row r="507" spans="1:21">
      <c r="A507">
        <v>497</v>
      </c>
      <c r="C507" t="e" vm="2">
        <f>[1]!GenLognormal($C$9,$C$10)</f>
        <v>#VALUE!</v>
      </c>
      <c r="D507" t="e" vm="2">
        <f>[1]!GenLognormal($D$9,$D$10)</f>
        <v>#VALUE!</v>
      </c>
      <c r="E507" t="e" vm="2">
        <f>[1]!genNormal($E$9,$E$10)</f>
        <v>#VALUE!</v>
      </c>
      <c r="F507" t="e" vm="1">
        <f t="shared" si="78"/>
        <v>#VALUE!</v>
      </c>
      <c r="G507" t="e" vm="2">
        <f>[1]!GenLognormal($G$9,$G$10)</f>
        <v>#VALUE!</v>
      </c>
      <c r="H507" t="e" vm="2">
        <f>[1]!genBinomial(1,0.593)</f>
        <v>#VALUE!</v>
      </c>
      <c r="I507" s="13" t="e" vm="1">
        <f t="shared" si="88"/>
        <v>#VALUE!</v>
      </c>
      <c r="J507" t="e" vm="2">
        <f>[1]!genUniform($J$9,$J$10)</f>
        <v>#VALUE!</v>
      </c>
      <c r="K507" t="e" vm="1">
        <f t="shared" si="79"/>
        <v>#VALUE!</v>
      </c>
      <c r="L507" s="47" t="e" vm="1">
        <f t="shared" si="80"/>
        <v>#VALUE!</v>
      </c>
      <c r="M507" t="e" vm="1">
        <f t="shared" si="81"/>
        <v>#VALUE!</v>
      </c>
      <c r="N507" t="e" vm="2">
        <f>[1]!genUniform($N$9,$N$10)</f>
        <v>#VALUE!</v>
      </c>
      <c r="O507" t="e" vm="1">
        <f t="shared" si="82"/>
        <v>#VALUE!</v>
      </c>
      <c r="P507" s="47" t="e" vm="1">
        <f t="shared" si="83"/>
        <v>#VALUE!</v>
      </c>
      <c r="Q507" t="e" vm="1">
        <f t="shared" si="84"/>
        <v>#VALUE!</v>
      </c>
      <c r="R507" t="e" vm="2">
        <f>[1]!genUniform($R$9,$R$10)</f>
        <v>#VALUE!</v>
      </c>
      <c r="S507" t="e" vm="1">
        <f t="shared" si="85"/>
        <v>#VALUE!</v>
      </c>
      <c r="T507" s="47" t="e" vm="1">
        <f t="shared" si="86"/>
        <v>#VALUE!</v>
      </c>
      <c r="U507" t="e" vm="1">
        <f t="shared" si="87"/>
        <v>#VALUE!</v>
      </c>
    </row>
    <row r="508" spans="1:21">
      <c r="A508">
        <v>498</v>
      </c>
      <c r="C508" t="e" vm="2">
        <f>[1]!GenLognormal($C$9,$C$10)</f>
        <v>#VALUE!</v>
      </c>
      <c r="D508" t="e" vm="2">
        <f>[1]!GenLognormal($D$9,$D$10)</f>
        <v>#VALUE!</v>
      </c>
      <c r="E508" t="e" vm="2">
        <f>[1]!genNormal($E$9,$E$10)</f>
        <v>#VALUE!</v>
      </c>
      <c r="F508" t="e" vm="1">
        <f t="shared" si="78"/>
        <v>#VALUE!</v>
      </c>
      <c r="G508" t="e" vm="2">
        <f>[1]!GenLognormal($G$9,$G$10)</f>
        <v>#VALUE!</v>
      </c>
      <c r="H508" t="e" vm="2">
        <f>[1]!genBinomial(1,0.593)</f>
        <v>#VALUE!</v>
      </c>
      <c r="I508" s="13" t="e" vm="1">
        <f t="shared" si="88"/>
        <v>#VALUE!</v>
      </c>
      <c r="J508" t="e" vm="2">
        <f>[1]!genUniform($J$9,$J$10)</f>
        <v>#VALUE!</v>
      </c>
      <c r="K508" t="e" vm="1">
        <f t="shared" si="79"/>
        <v>#VALUE!</v>
      </c>
      <c r="L508" s="47" t="e" vm="1">
        <f t="shared" si="80"/>
        <v>#VALUE!</v>
      </c>
      <c r="M508" t="e" vm="1">
        <f t="shared" si="81"/>
        <v>#VALUE!</v>
      </c>
      <c r="N508" t="e" vm="2">
        <f>[1]!genUniform($N$9,$N$10)</f>
        <v>#VALUE!</v>
      </c>
      <c r="O508" t="e" vm="1">
        <f t="shared" si="82"/>
        <v>#VALUE!</v>
      </c>
      <c r="P508" s="47" t="e" vm="1">
        <f t="shared" si="83"/>
        <v>#VALUE!</v>
      </c>
      <c r="Q508" t="e" vm="1">
        <f t="shared" si="84"/>
        <v>#VALUE!</v>
      </c>
      <c r="R508" t="e" vm="2">
        <f>[1]!genUniform($R$9,$R$10)</f>
        <v>#VALUE!</v>
      </c>
      <c r="S508" t="e" vm="1">
        <f t="shared" si="85"/>
        <v>#VALUE!</v>
      </c>
      <c r="T508" s="47" t="e" vm="1">
        <f t="shared" si="86"/>
        <v>#VALUE!</v>
      </c>
      <c r="U508" t="e" vm="1">
        <f t="shared" si="87"/>
        <v>#VALUE!</v>
      </c>
    </row>
    <row r="509" spans="1:21">
      <c r="A509">
        <v>499</v>
      </c>
      <c r="C509" t="e" vm="2">
        <f>[1]!GenLognormal($C$9,$C$10)</f>
        <v>#VALUE!</v>
      </c>
      <c r="D509" t="e" vm="2">
        <f>[1]!GenLognormal($D$9,$D$10)</f>
        <v>#VALUE!</v>
      </c>
      <c r="E509" t="e" vm="2">
        <f>[1]!genNormal($E$9,$E$10)</f>
        <v>#VALUE!</v>
      </c>
      <c r="F509" t="e" vm="1">
        <f t="shared" si="78"/>
        <v>#VALUE!</v>
      </c>
      <c r="G509" t="e" vm="2">
        <f>[1]!GenLognormal($G$9,$G$10)</f>
        <v>#VALUE!</v>
      </c>
      <c r="H509" t="e" vm="2">
        <f>[1]!genBinomial(1,0.593)</f>
        <v>#VALUE!</v>
      </c>
      <c r="I509" s="13" t="e" vm="1">
        <f t="shared" si="88"/>
        <v>#VALUE!</v>
      </c>
      <c r="J509" t="e" vm="2">
        <f>[1]!genUniform($J$9,$J$10)</f>
        <v>#VALUE!</v>
      </c>
      <c r="K509" t="e" vm="1">
        <f t="shared" si="79"/>
        <v>#VALUE!</v>
      </c>
      <c r="L509" s="47" t="e" vm="1">
        <f t="shared" si="80"/>
        <v>#VALUE!</v>
      </c>
      <c r="M509" t="e" vm="1">
        <f t="shared" si="81"/>
        <v>#VALUE!</v>
      </c>
      <c r="N509" t="e" vm="2">
        <f>[1]!genUniform($N$9,$N$10)</f>
        <v>#VALUE!</v>
      </c>
      <c r="O509" t="e" vm="1">
        <f t="shared" si="82"/>
        <v>#VALUE!</v>
      </c>
      <c r="P509" s="47" t="e" vm="1">
        <f t="shared" si="83"/>
        <v>#VALUE!</v>
      </c>
      <c r="Q509" t="e" vm="1">
        <f t="shared" si="84"/>
        <v>#VALUE!</v>
      </c>
      <c r="R509" t="e" vm="2">
        <f>[1]!genUniform($R$9,$R$10)</f>
        <v>#VALUE!</v>
      </c>
      <c r="S509" t="e" vm="1">
        <f t="shared" si="85"/>
        <v>#VALUE!</v>
      </c>
      <c r="T509" s="47" t="e" vm="1">
        <f t="shared" si="86"/>
        <v>#VALUE!</v>
      </c>
      <c r="U509" t="e" vm="1">
        <f t="shared" si="87"/>
        <v>#VALUE!</v>
      </c>
    </row>
    <row r="510" spans="1:21">
      <c r="A510">
        <v>500</v>
      </c>
      <c r="C510" t="e" vm="2">
        <f>[1]!GenLognormal($C$9,$C$10)</f>
        <v>#VALUE!</v>
      </c>
      <c r="D510" t="e" vm="2">
        <f>[1]!GenLognormal($D$9,$D$10)</f>
        <v>#VALUE!</v>
      </c>
      <c r="E510" t="e" vm="2">
        <f>[1]!genNormal($E$9,$E$10)</f>
        <v>#VALUE!</v>
      </c>
      <c r="F510" t="e" vm="1">
        <f t="shared" si="78"/>
        <v>#VALUE!</v>
      </c>
      <c r="G510" t="e" vm="2">
        <f>[1]!GenLognormal($G$9,$G$10)</f>
        <v>#VALUE!</v>
      </c>
      <c r="H510" t="e" vm="2">
        <f>[1]!genBinomial(1,0.593)</f>
        <v>#VALUE!</v>
      </c>
      <c r="I510" s="13" t="e" vm="1">
        <f t="shared" si="88"/>
        <v>#VALUE!</v>
      </c>
      <c r="J510" t="e" vm="2">
        <f>[1]!genUniform($J$9,$J$10)</f>
        <v>#VALUE!</v>
      </c>
      <c r="K510" t="e" vm="1">
        <f t="shared" si="79"/>
        <v>#VALUE!</v>
      </c>
      <c r="L510" s="47" t="e" vm="1">
        <f t="shared" si="80"/>
        <v>#VALUE!</v>
      </c>
      <c r="M510" t="e" vm="1">
        <f t="shared" si="81"/>
        <v>#VALUE!</v>
      </c>
      <c r="N510" t="e" vm="2">
        <f>[1]!genUniform($N$9,$N$10)</f>
        <v>#VALUE!</v>
      </c>
      <c r="O510" t="e" vm="1">
        <f t="shared" si="82"/>
        <v>#VALUE!</v>
      </c>
      <c r="P510" s="47" t="e" vm="1">
        <f t="shared" si="83"/>
        <v>#VALUE!</v>
      </c>
      <c r="Q510" t="e" vm="1">
        <f t="shared" si="84"/>
        <v>#VALUE!</v>
      </c>
      <c r="R510" t="e" vm="2">
        <f>[1]!genUniform($R$9,$R$10)</f>
        <v>#VALUE!</v>
      </c>
      <c r="S510" t="e" vm="1">
        <f t="shared" si="85"/>
        <v>#VALUE!</v>
      </c>
      <c r="T510" s="47" t="e" vm="1">
        <f t="shared" si="86"/>
        <v>#VALUE!</v>
      </c>
      <c r="U510" t="e" vm="1">
        <f t="shared" si="87"/>
        <v>#VALUE!</v>
      </c>
    </row>
    <row r="511" spans="1:21">
      <c r="A511">
        <v>501</v>
      </c>
      <c r="C511" t="e" vm="2">
        <f>[1]!GenLognormal($C$9,$C$10)</f>
        <v>#VALUE!</v>
      </c>
      <c r="D511" t="e" vm="2">
        <f>[1]!GenLognormal($D$9,$D$10)</f>
        <v>#VALUE!</v>
      </c>
      <c r="E511" t="e" vm="2">
        <f>[1]!genNormal($E$9,$E$10)</f>
        <v>#VALUE!</v>
      </c>
      <c r="F511" t="e" vm="1">
        <f t="shared" si="78"/>
        <v>#VALUE!</v>
      </c>
      <c r="G511" t="e" vm="2">
        <f>[1]!GenLognormal($G$9,$G$10)</f>
        <v>#VALUE!</v>
      </c>
      <c r="H511" t="e" vm="2">
        <f>[1]!genBinomial(1,0.593)</f>
        <v>#VALUE!</v>
      </c>
      <c r="I511" s="13" t="e" vm="1">
        <f t="shared" si="88"/>
        <v>#VALUE!</v>
      </c>
      <c r="J511" t="e" vm="2">
        <f>[1]!genUniform($J$9,$J$10)</f>
        <v>#VALUE!</v>
      </c>
      <c r="K511" t="e" vm="1">
        <f t="shared" si="79"/>
        <v>#VALUE!</v>
      </c>
      <c r="L511" s="47" t="e" vm="1">
        <f t="shared" si="80"/>
        <v>#VALUE!</v>
      </c>
      <c r="M511" t="e" vm="1">
        <f t="shared" si="81"/>
        <v>#VALUE!</v>
      </c>
      <c r="N511" t="e" vm="2">
        <f>[1]!genUniform($N$9,$N$10)</f>
        <v>#VALUE!</v>
      </c>
      <c r="O511" t="e" vm="1">
        <f t="shared" si="82"/>
        <v>#VALUE!</v>
      </c>
      <c r="P511" s="47" t="e" vm="1">
        <f t="shared" si="83"/>
        <v>#VALUE!</v>
      </c>
      <c r="Q511" t="e" vm="1">
        <f t="shared" si="84"/>
        <v>#VALUE!</v>
      </c>
      <c r="R511" t="e" vm="2">
        <f>[1]!genUniform($R$9,$R$10)</f>
        <v>#VALUE!</v>
      </c>
      <c r="S511" t="e" vm="1">
        <f t="shared" si="85"/>
        <v>#VALUE!</v>
      </c>
      <c r="T511" s="47" t="e" vm="1">
        <f t="shared" si="86"/>
        <v>#VALUE!</v>
      </c>
      <c r="U511" t="e" vm="1">
        <f t="shared" si="87"/>
        <v>#VALUE!</v>
      </c>
    </row>
    <row r="512" spans="1:21">
      <c r="A512">
        <v>502</v>
      </c>
      <c r="C512" t="e" vm="2">
        <f>[1]!GenLognormal($C$9,$C$10)</f>
        <v>#VALUE!</v>
      </c>
      <c r="D512" t="e" vm="2">
        <f>[1]!GenLognormal($D$9,$D$10)</f>
        <v>#VALUE!</v>
      </c>
      <c r="E512" t="e" vm="2">
        <f>[1]!genNormal($E$9,$E$10)</f>
        <v>#VALUE!</v>
      </c>
      <c r="F512" t="e" vm="1">
        <f t="shared" si="78"/>
        <v>#VALUE!</v>
      </c>
      <c r="G512" t="e" vm="2">
        <f>[1]!GenLognormal($G$9,$G$10)</f>
        <v>#VALUE!</v>
      </c>
      <c r="H512" t="e" vm="2">
        <f>[1]!genBinomial(1,0.593)</f>
        <v>#VALUE!</v>
      </c>
      <c r="I512" s="13" t="e" vm="1">
        <f t="shared" si="88"/>
        <v>#VALUE!</v>
      </c>
      <c r="J512" t="e" vm="2">
        <f>[1]!genUniform($J$9,$J$10)</f>
        <v>#VALUE!</v>
      </c>
      <c r="K512" t="e" vm="1">
        <f t="shared" si="79"/>
        <v>#VALUE!</v>
      </c>
      <c r="L512" s="47" t="e" vm="1">
        <f t="shared" si="80"/>
        <v>#VALUE!</v>
      </c>
      <c r="M512" t="e" vm="1">
        <f t="shared" si="81"/>
        <v>#VALUE!</v>
      </c>
      <c r="N512" t="e" vm="2">
        <f>[1]!genUniform($N$9,$N$10)</f>
        <v>#VALUE!</v>
      </c>
      <c r="O512" t="e" vm="1">
        <f t="shared" si="82"/>
        <v>#VALUE!</v>
      </c>
      <c r="P512" s="47" t="e" vm="1">
        <f t="shared" si="83"/>
        <v>#VALUE!</v>
      </c>
      <c r="Q512" t="e" vm="1">
        <f t="shared" si="84"/>
        <v>#VALUE!</v>
      </c>
      <c r="R512" t="e" vm="2">
        <f>[1]!genUniform($R$9,$R$10)</f>
        <v>#VALUE!</v>
      </c>
      <c r="S512" t="e" vm="1">
        <f t="shared" si="85"/>
        <v>#VALUE!</v>
      </c>
      <c r="T512" s="47" t="e" vm="1">
        <f t="shared" si="86"/>
        <v>#VALUE!</v>
      </c>
      <c r="U512" t="e" vm="1">
        <f t="shared" si="87"/>
        <v>#VALUE!</v>
      </c>
    </row>
    <row r="513" spans="1:21">
      <c r="A513">
        <v>503</v>
      </c>
      <c r="C513" t="e" vm="2">
        <f>[1]!GenLognormal($C$9,$C$10)</f>
        <v>#VALUE!</v>
      </c>
      <c r="D513" t="e" vm="2">
        <f>[1]!GenLognormal($D$9,$D$10)</f>
        <v>#VALUE!</v>
      </c>
      <c r="E513" t="e" vm="2">
        <f>[1]!genNormal($E$9,$E$10)</f>
        <v>#VALUE!</v>
      </c>
      <c r="F513" t="e" vm="1">
        <f t="shared" si="78"/>
        <v>#VALUE!</v>
      </c>
      <c r="G513" t="e" vm="2">
        <f>[1]!GenLognormal($G$9,$G$10)</f>
        <v>#VALUE!</v>
      </c>
      <c r="H513" t="e" vm="2">
        <f>[1]!genBinomial(1,0.593)</f>
        <v>#VALUE!</v>
      </c>
      <c r="I513" s="13" t="e" vm="1">
        <f t="shared" si="88"/>
        <v>#VALUE!</v>
      </c>
      <c r="J513" t="e" vm="2">
        <f>[1]!genUniform($J$9,$J$10)</f>
        <v>#VALUE!</v>
      </c>
      <c r="K513" t="e" vm="1">
        <f t="shared" si="79"/>
        <v>#VALUE!</v>
      </c>
      <c r="L513" s="47" t="e" vm="1">
        <f t="shared" si="80"/>
        <v>#VALUE!</v>
      </c>
      <c r="M513" t="e" vm="1">
        <f t="shared" si="81"/>
        <v>#VALUE!</v>
      </c>
      <c r="N513" t="e" vm="2">
        <f>[1]!genUniform($N$9,$N$10)</f>
        <v>#VALUE!</v>
      </c>
      <c r="O513" t="e" vm="1">
        <f t="shared" si="82"/>
        <v>#VALUE!</v>
      </c>
      <c r="P513" s="47" t="e" vm="1">
        <f t="shared" si="83"/>
        <v>#VALUE!</v>
      </c>
      <c r="Q513" t="e" vm="1">
        <f t="shared" si="84"/>
        <v>#VALUE!</v>
      </c>
      <c r="R513" t="e" vm="2">
        <f>[1]!genUniform($R$9,$R$10)</f>
        <v>#VALUE!</v>
      </c>
      <c r="S513" t="e" vm="1">
        <f t="shared" si="85"/>
        <v>#VALUE!</v>
      </c>
      <c r="T513" s="47" t="e" vm="1">
        <f t="shared" si="86"/>
        <v>#VALUE!</v>
      </c>
      <c r="U513" t="e" vm="1">
        <f t="shared" si="87"/>
        <v>#VALUE!</v>
      </c>
    </row>
    <row r="514" spans="1:21">
      <c r="A514">
        <v>504</v>
      </c>
      <c r="C514" t="e" vm="2">
        <f>[1]!GenLognormal($C$9,$C$10)</f>
        <v>#VALUE!</v>
      </c>
      <c r="D514" t="e" vm="2">
        <f>[1]!GenLognormal($D$9,$D$10)</f>
        <v>#VALUE!</v>
      </c>
      <c r="E514" t="e" vm="2">
        <f>[1]!genNormal($E$9,$E$10)</f>
        <v>#VALUE!</v>
      </c>
      <c r="F514" t="e" vm="1">
        <f t="shared" si="78"/>
        <v>#VALUE!</v>
      </c>
      <c r="G514" t="e" vm="2">
        <f>[1]!GenLognormal($G$9,$G$10)</f>
        <v>#VALUE!</v>
      </c>
      <c r="H514" t="e" vm="2">
        <f>[1]!genBinomial(1,0.593)</f>
        <v>#VALUE!</v>
      </c>
      <c r="I514" s="13" t="e" vm="1">
        <f t="shared" si="88"/>
        <v>#VALUE!</v>
      </c>
      <c r="J514" t="e" vm="2">
        <f>[1]!genUniform($J$9,$J$10)</f>
        <v>#VALUE!</v>
      </c>
      <c r="K514" t="e" vm="1">
        <f t="shared" si="79"/>
        <v>#VALUE!</v>
      </c>
      <c r="L514" s="47" t="e" vm="1">
        <f t="shared" si="80"/>
        <v>#VALUE!</v>
      </c>
      <c r="M514" t="e" vm="1">
        <f t="shared" si="81"/>
        <v>#VALUE!</v>
      </c>
      <c r="N514" t="e" vm="2">
        <f>[1]!genUniform($N$9,$N$10)</f>
        <v>#VALUE!</v>
      </c>
      <c r="O514" t="e" vm="1">
        <f t="shared" si="82"/>
        <v>#VALUE!</v>
      </c>
      <c r="P514" s="47" t="e" vm="1">
        <f t="shared" si="83"/>
        <v>#VALUE!</v>
      </c>
      <c r="Q514" t="e" vm="1">
        <f t="shared" si="84"/>
        <v>#VALUE!</v>
      </c>
      <c r="R514" t="e" vm="2">
        <f>[1]!genUniform($R$9,$R$10)</f>
        <v>#VALUE!</v>
      </c>
      <c r="S514" t="e" vm="1">
        <f t="shared" si="85"/>
        <v>#VALUE!</v>
      </c>
      <c r="T514" s="47" t="e" vm="1">
        <f t="shared" si="86"/>
        <v>#VALUE!</v>
      </c>
      <c r="U514" t="e" vm="1">
        <f t="shared" si="87"/>
        <v>#VALUE!</v>
      </c>
    </row>
    <row r="515" spans="1:21">
      <c r="A515">
        <v>505</v>
      </c>
      <c r="C515" t="e" vm="2">
        <f>[1]!GenLognormal($C$9,$C$10)</f>
        <v>#VALUE!</v>
      </c>
      <c r="D515" t="e" vm="2">
        <f>[1]!GenLognormal($D$9,$D$10)</f>
        <v>#VALUE!</v>
      </c>
      <c r="E515" t="e" vm="2">
        <f>[1]!genNormal($E$9,$E$10)</f>
        <v>#VALUE!</v>
      </c>
      <c r="F515" t="e" vm="1">
        <f t="shared" si="78"/>
        <v>#VALUE!</v>
      </c>
      <c r="G515" t="e" vm="2">
        <f>[1]!GenLognormal($G$9,$G$10)</f>
        <v>#VALUE!</v>
      </c>
      <c r="H515" t="e" vm="2">
        <f>[1]!genBinomial(1,0.593)</f>
        <v>#VALUE!</v>
      </c>
      <c r="I515" s="13" t="e" vm="1">
        <f t="shared" si="88"/>
        <v>#VALUE!</v>
      </c>
      <c r="J515" t="e" vm="2">
        <f>[1]!genUniform($J$9,$J$10)</f>
        <v>#VALUE!</v>
      </c>
      <c r="K515" t="e" vm="1">
        <f t="shared" si="79"/>
        <v>#VALUE!</v>
      </c>
      <c r="L515" s="47" t="e" vm="1">
        <f t="shared" si="80"/>
        <v>#VALUE!</v>
      </c>
      <c r="M515" t="e" vm="1">
        <f t="shared" si="81"/>
        <v>#VALUE!</v>
      </c>
      <c r="N515" t="e" vm="2">
        <f>[1]!genUniform($N$9,$N$10)</f>
        <v>#VALUE!</v>
      </c>
      <c r="O515" t="e" vm="1">
        <f t="shared" si="82"/>
        <v>#VALUE!</v>
      </c>
      <c r="P515" s="47" t="e" vm="1">
        <f t="shared" si="83"/>
        <v>#VALUE!</v>
      </c>
      <c r="Q515" t="e" vm="1">
        <f t="shared" si="84"/>
        <v>#VALUE!</v>
      </c>
      <c r="R515" t="e" vm="2">
        <f>[1]!genUniform($R$9,$R$10)</f>
        <v>#VALUE!</v>
      </c>
      <c r="S515" t="e" vm="1">
        <f t="shared" si="85"/>
        <v>#VALUE!</v>
      </c>
      <c r="T515" s="47" t="e" vm="1">
        <f t="shared" si="86"/>
        <v>#VALUE!</v>
      </c>
      <c r="U515" t="e" vm="1">
        <f t="shared" si="87"/>
        <v>#VALUE!</v>
      </c>
    </row>
    <row r="516" spans="1:21">
      <c r="A516">
        <v>506</v>
      </c>
      <c r="C516" t="e" vm="2">
        <f>[1]!GenLognormal($C$9,$C$10)</f>
        <v>#VALUE!</v>
      </c>
      <c r="D516" t="e" vm="2">
        <f>[1]!GenLognormal($D$9,$D$10)</f>
        <v>#VALUE!</v>
      </c>
      <c r="E516" t="e" vm="2">
        <f>[1]!genNormal($E$9,$E$10)</f>
        <v>#VALUE!</v>
      </c>
      <c r="F516" t="e" vm="1">
        <f t="shared" si="78"/>
        <v>#VALUE!</v>
      </c>
      <c r="G516" t="e" vm="2">
        <f>[1]!GenLognormal($G$9,$G$10)</f>
        <v>#VALUE!</v>
      </c>
      <c r="H516" t="e" vm="2">
        <f>[1]!genBinomial(1,0.593)</f>
        <v>#VALUE!</v>
      </c>
      <c r="I516" s="13" t="e" vm="1">
        <f t="shared" si="88"/>
        <v>#VALUE!</v>
      </c>
      <c r="J516" t="e" vm="2">
        <f>[1]!genUniform($J$9,$J$10)</f>
        <v>#VALUE!</v>
      </c>
      <c r="K516" t="e" vm="1">
        <f t="shared" si="79"/>
        <v>#VALUE!</v>
      </c>
      <c r="L516" s="47" t="e" vm="1">
        <f t="shared" si="80"/>
        <v>#VALUE!</v>
      </c>
      <c r="M516" t="e" vm="1">
        <f t="shared" si="81"/>
        <v>#VALUE!</v>
      </c>
      <c r="N516" t="e" vm="2">
        <f>[1]!genUniform($N$9,$N$10)</f>
        <v>#VALUE!</v>
      </c>
      <c r="O516" t="e" vm="1">
        <f t="shared" si="82"/>
        <v>#VALUE!</v>
      </c>
      <c r="P516" s="47" t="e" vm="1">
        <f t="shared" si="83"/>
        <v>#VALUE!</v>
      </c>
      <c r="Q516" t="e" vm="1">
        <f t="shared" si="84"/>
        <v>#VALUE!</v>
      </c>
      <c r="R516" t="e" vm="2">
        <f>[1]!genUniform($R$9,$R$10)</f>
        <v>#VALUE!</v>
      </c>
      <c r="S516" t="e" vm="1">
        <f t="shared" si="85"/>
        <v>#VALUE!</v>
      </c>
      <c r="T516" s="47" t="e" vm="1">
        <f t="shared" si="86"/>
        <v>#VALUE!</v>
      </c>
      <c r="U516" t="e" vm="1">
        <f t="shared" si="87"/>
        <v>#VALUE!</v>
      </c>
    </row>
    <row r="517" spans="1:21">
      <c r="A517">
        <v>507</v>
      </c>
      <c r="C517" t="e" vm="2">
        <f>[1]!GenLognormal($C$9,$C$10)</f>
        <v>#VALUE!</v>
      </c>
      <c r="D517" t="e" vm="2">
        <f>[1]!GenLognormal($D$9,$D$10)</f>
        <v>#VALUE!</v>
      </c>
      <c r="E517" t="e" vm="2">
        <f>[1]!genNormal($E$9,$E$10)</f>
        <v>#VALUE!</v>
      </c>
      <c r="F517" t="e" vm="1">
        <f t="shared" si="78"/>
        <v>#VALUE!</v>
      </c>
      <c r="G517" t="e" vm="2">
        <f>[1]!GenLognormal($G$9,$G$10)</f>
        <v>#VALUE!</v>
      </c>
      <c r="H517" t="e" vm="2">
        <f>[1]!genBinomial(1,0.593)</f>
        <v>#VALUE!</v>
      </c>
      <c r="I517" s="13" t="e" vm="1">
        <f t="shared" si="88"/>
        <v>#VALUE!</v>
      </c>
      <c r="J517" t="e" vm="2">
        <f>[1]!genUniform($J$9,$J$10)</f>
        <v>#VALUE!</v>
      </c>
      <c r="K517" t="e" vm="1">
        <f t="shared" si="79"/>
        <v>#VALUE!</v>
      </c>
      <c r="L517" s="47" t="e" vm="1">
        <f t="shared" si="80"/>
        <v>#VALUE!</v>
      </c>
      <c r="M517" t="e" vm="1">
        <f t="shared" si="81"/>
        <v>#VALUE!</v>
      </c>
      <c r="N517" t="e" vm="2">
        <f>[1]!genUniform($N$9,$N$10)</f>
        <v>#VALUE!</v>
      </c>
      <c r="O517" t="e" vm="1">
        <f t="shared" si="82"/>
        <v>#VALUE!</v>
      </c>
      <c r="P517" s="47" t="e" vm="1">
        <f t="shared" si="83"/>
        <v>#VALUE!</v>
      </c>
      <c r="Q517" t="e" vm="1">
        <f t="shared" si="84"/>
        <v>#VALUE!</v>
      </c>
      <c r="R517" t="e" vm="2">
        <f>[1]!genUniform($R$9,$R$10)</f>
        <v>#VALUE!</v>
      </c>
      <c r="S517" t="e" vm="1">
        <f t="shared" si="85"/>
        <v>#VALUE!</v>
      </c>
      <c r="T517" s="47" t="e" vm="1">
        <f t="shared" si="86"/>
        <v>#VALUE!</v>
      </c>
      <c r="U517" t="e" vm="1">
        <f t="shared" si="87"/>
        <v>#VALUE!</v>
      </c>
    </row>
    <row r="518" spans="1:21">
      <c r="A518">
        <v>508</v>
      </c>
      <c r="C518" t="e" vm="2">
        <f>[1]!GenLognormal($C$9,$C$10)</f>
        <v>#VALUE!</v>
      </c>
      <c r="D518" t="e" vm="2">
        <f>[1]!GenLognormal($D$9,$D$10)</f>
        <v>#VALUE!</v>
      </c>
      <c r="E518" t="e" vm="2">
        <f>[1]!genNormal($E$9,$E$10)</f>
        <v>#VALUE!</v>
      </c>
      <c r="F518" t="e" vm="1">
        <f t="shared" si="78"/>
        <v>#VALUE!</v>
      </c>
      <c r="G518" t="e" vm="2">
        <f>[1]!GenLognormal($G$9,$G$10)</f>
        <v>#VALUE!</v>
      </c>
      <c r="H518" t="e" vm="2">
        <f>[1]!genBinomial(1,0.593)</f>
        <v>#VALUE!</v>
      </c>
      <c r="I518" s="13" t="e" vm="1">
        <f t="shared" si="88"/>
        <v>#VALUE!</v>
      </c>
      <c r="J518" t="e" vm="2">
        <f>[1]!genUniform($J$9,$J$10)</f>
        <v>#VALUE!</v>
      </c>
      <c r="K518" t="e" vm="1">
        <f t="shared" si="79"/>
        <v>#VALUE!</v>
      </c>
      <c r="L518" s="47" t="e" vm="1">
        <f t="shared" si="80"/>
        <v>#VALUE!</v>
      </c>
      <c r="M518" t="e" vm="1">
        <f t="shared" si="81"/>
        <v>#VALUE!</v>
      </c>
      <c r="N518" t="e" vm="2">
        <f>[1]!genUniform($N$9,$N$10)</f>
        <v>#VALUE!</v>
      </c>
      <c r="O518" t="e" vm="1">
        <f t="shared" si="82"/>
        <v>#VALUE!</v>
      </c>
      <c r="P518" s="47" t="e" vm="1">
        <f t="shared" si="83"/>
        <v>#VALUE!</v>
      </c>
      <c r="Q518" t="e" vm="1">
        <f t="shared" si="84"/>
        <v>#VALUE!</v>
      </c>
      <c r="R518" t="e" vm="2">
        <f>[1]!genUniform($R$9,$R$10)</f>
        <v>#VALUE!</v>
      </c>
      <c r="S518" t="e" vm="1">
        <f t="shared" si="85"/>
        <v>#VALUE!</v>
      </c>
      <c r="T518" s="47" t="e" vm="1">
        <f t="shared" si="86"/>
        <v>#VALUE!</v>
      </c>
      <c r="U518" t="e" vm="1">
        <f t="shared" si="87"/>
        <v>#VALUE!</v>
      </c>
    </row>
    <row r="519" spans="1:21">
      <c r="A519">
        <v>509</v>
      </c>
      <c r="C519" t="e" vm="2">
        <f>[1]!GenLognormal($C$9,$C$10)</f>
        <v>#VALUE!</v>
      </c>
      <c r="D519" t="e" vm="2">
        <f>[1]!GenLognormal($D$9,$D$10)</f>
        <v>#VALUE!</v>
      </c>
      <c r="E519" t="e" vm="2">
        <f>[1]!genNormal($E$9,$E$10)</f>
        <v>#VALUE!</v>
      </c>
      <c r="F519" t="e" vm="1">
        <f t="shared" si="78"/>
        <v>#VALUE!</v>
      </c>
      <c r="G519" t="e" vm="2">
        <f>[1]!GenLognormal($G$9,$G$10)</f>
        <v>#VALUE!</v>
      </c>
      <c r="H519" t="e" vm="2">
        <f>[1]!genBinomial(1,0.593)</f>
        <v>#VALUE!</v>
      </c>
      <c r="I519" s="13" t="e" vm="1">
        <f t="shared" si="88"/>
        <v>#VALUE!</v>
      </c>
      <c r="J519" t="e" vm="2">
        <f>[1]!genUniform($J$9,$J$10)</f>
        <v>#VALUE!</v>
      </c>
      <c r="K519" t="e" vm="1">
        <f t="shared" si="79"/>
        <v>#VALUE!</v>
      </c>
      <c r="L519" s="47" t="e" vm="1">
        <f t="shared" si="80"/>
        <v>#VALUE!</v>
      </c>
      <c r="M519" t="e" vm="1">
        <f t="shared" si="81"/>
        <v>#VALUE!</v>
      </c>
      <c r="N519" t="e" vm="2">
        <f>[1]!genUniform($N$9,$N$10)</f>
        <v>#VALUE!</v>
      </c>
      <c r="O519" t="e" vm="1">
        <f t="shared" si="82"/>
        <v>#VALUE!</v>
      </c>
      <c r="P519" s="47" t="e" vm="1">
        <f t="shared" si="83"/>
        <v>#VALUE!</v>
      </c>
      <c r="Q519" t="e" vm="1">
        <f t="shared" si="84"/>
        <v>#VALUE!</v>
      </c>
      <c r="R519" t="e" vm="2">
        <f>[1]!genUniform($R$9,$R$10)</f>
        <v>#VALUE!</v>
      </c>
      <c r="S519" t="e" vm="1">
        <f t="shared" si="85"/>
        <v>#VALUE!</v>
      </c>
      <c r="T519" s="47" t="e" vm="1">
        <f t="shared" si="86"/>
        <v>#VALUE!</v>
      </c>
      <c r="U519" t="e" vm="1">
        <f t="shared" si="87"/>
        <v>#VALUE!</v>
      </c>
    </row>
    <row r="520" spans="1:21">
      <c r="A520">
        <v>510</v>
      </c>
      <c r="C520" t="e" vm="2">
        <f>[1]!GenLognormal($C$9,$C$10)</f>
        <v>#VALUE!</v>
      </c>
      <c r="D520" t="e" vm="2">
        <f>[1]!GenLognormal($D$9,$D$10)</f>
        <v>#VALUE!</v>
      </c>
      <c r="E520" t="e" vm="2">
        <f>[1]!genNormal($E$9,$E$10)</f>
        <v>#VALUE!</v>
      </c>
      <c r="F520" t="e" vm="1">
        <f t="shared" si="78"/>
        <v>#VALUE!</v>
      </c>
      <c r="G520" t="e" vm="2">
        <f>[1]!GenLognormal($G$9,$G$10)</f>
        <v>#VALUE!</v>
      </c>
      <c r="H520" t="e" vm="2">
        <f>[1]!genBinomial(1,0.593)</f>
        <v>#VALUE!</v>
      </c>
      <c r="I520" s="13" t="e" vm="1">
        <f t="shared" si="88"/>
        <v>#VALUE!</v>
      </c>
      <c r="J520" t="e" vm="2">
        <f>[1]!genUniform($J$9,$J$10)</f>
        <v>#VALUE!</v>
      </c>
      <c r="K520" t="e" vm="1">
        <f t="shared" si="79"/>
        <v>#VALUE!</v>
      </c>
      <c r="L520" s="47" t="e" vm="1">
        <f t="shared" si="80"/>
        <v>#VALUE!</v>
      </c>
      <c r="M520" t="e" vm="1">
        <f t="shared" si="81"/>
        <v>#VALUE!</v>
      </c>
      <c r="N520" t="e" vm="2">
        <f>[1]!genUniform($N$9,$N$10)</f>
        <v>#VALUE!</v>
      </c>
      <c r="O520" t="e" vm="1">
        <f t="shared" si="82"/>
        <v>#VALUE!</v>
      </c>
      <c r="P520" s="47" t="e" vm="1">
        <f t="shared" si="83"/>
        <v>#VALUE!</v>
      </c>
      <c r="Q520" t="e" vm="1">
        <f t="shared" si="84"/>
        <v>#VALUE!</v>
      </c>
      <c r="R520" t="e" vm="2">
        <f>[1]!genUniform($R$9,$R$10)</f>
        <v>#VALUE!</v>
      </c>
      <c r="S520" t="e" vm="1">
        <f t="shared" si="85"/>
        <v>#VALUE!</v>
      </c>
      <c r="T520" s="47" t="e" vm="1">
        <f t="shared" si="86"/>
        <v>#VALUE!</v>
      </c>
      <c r="U520" t="e" vm="1">
        <f t="shared" si="87"/>
        <v>#VALUE!</v>
      </c>
    </row>
    <row r="521" spans="1:21">
      <c r="A521">
        <v>511</v>
      </c>
      <c r="C521" t="e" vm="2">
        <f>[1]!GenLognormal($C$9,$C$10)</f>
        <v>#VALUE!</v>
      </c>
      <c r="D521" t="e" vm="2">
        <f>[1]!GenLognormal($D$9,$D$10)</f>
        <v>#VALUE!</v>
      </c>
      <c r="E521" t="e" vm="2">
        <f>[1]!genNormal($E$9,$E$10)</f>
        <v>#VALUE!</v>
      </c>
      <c r="F521" t="e" vm="1">
        <f t="shared" si="78"/>
        <v>#VALUE!</v>
      </c>
      <c r="G521" t="e" vm="2">
        <f>[1]!GenLognormal($G$9,$G$10)</f>
        <v>#VALUE!</v>
      </c>
      <c r="H521" t="e" vm="2">
        <f>[1]!genBinomial(1,0.593)</f>
        <v>#VALUE!</v>
      </c>
      <c r="I521" s="13" t="e" vm="1">
        <f t="shared" si="88"/>
        <v>#VALUE!</v>
      </c>
      <c r="J521" t="e" vm="2">
        <f>[1]!genUniform($J$9,$J$10)</f>
        <v>#VALUE!</v>
      </c>
      <c r="K521" t="e" vm="1">
        <f t="shared" si="79"/>
        <v>#VALUE!</v>
      </c>
      <c r="L521" s="47" t="e" vm="1">
        <f t="shared" si="80"/>
        <v>#VALUE!</v>
      </c>
      <c r="M521" t="e" vm="1">
        <f t="shared" si="81"/>
        <v>#VALUE!</v>
      </c>
      <c r="N521" t="e" vm="2">
        <f>[1]!genUniform($N$9,$N$10)</f>
        <v>#VALUE!</v>
      </c>
      <c r="O521" t="e" vm="1">
        <f t="shared" si="82"/>
        <v>#VALUE!</v>
      </c>
      <c r="P521" s="47" t="e" vm="1">
        <f t="shared" si="83"/>
        <v>#VALUE!</v>
      </c>
      <c r="Q521" t="e" vm="1">
        <f t="shared" si="84"/>
        <v>#VALUE!</v>
      </c>
      <c r="R521" t="e" vm="2">
        <f>[1]!genUniform($R$9,$R$10)</f>
        <v>#VALUE!</v>
      </c>
      <c r="S521" t="e" vm="1">
        <f t="shared" si="85"/>
        <v>#VALUE!</v>
      </c>
      <c r="T521" s="47" t="e" vm="1">
        <f t="shared" si="86"/>
        <v>#VALUE!</v>
      </c>
      <c r="U521" t="e" vm="1">
        <f t="shared" si="87"/>
        <v>#VALUE!</v>
      </c>
    </row>
    <row r="522" spans="1:21">
      <c r="A522">
        <v>512</v>
      </c>
      <c r="C522" t="e" vm="2">
        <f>[1]!GenLognormal($C$9,$C$10)</f>
        <v>#VALUE!</v>
      </c>
      <c r="D522" t="e" vm="2">
        <f>[1]!GenLognormal($D$9,$D$10)</f>
        <v>#VALUE!</v>
      </c>
      <c r="E522" t="e" vm="2">
        <f>[1]!genNormal($E$9,$E$10)</f>
        <v>#VALUE!</v>
      </c>
      <c r="F522" t="e" vm="1">
        <f t="shared" si="78"/>
        <v>#VALUE!</v>
      </c>
      <c r="G522" t="e" vm="2">
        <f>[1]!GenLognormal($G$9,$G$10)</f>
        <v>#VALUE!</v>
      </c>
      <c r="H522" t="e" vm="2">
        <f>[1]!genBinomial(1,0.593)</f>
        <v>#VALUE!</v>
      </c>
      <c r="I522" s="13" t="e" vm="1">
        <f t="shared" si="88"/>
        <v>#VALUE!</v>
      </c>
      <c r="J522" t="e" vm="2">
        <f>[1]!genUniform($J$9,$J$10)</f>
        <v>#VALUE!</v>
      </c>
      <c r="K522" t="e" vm="1">
        <f t="shared" si="79"/>
        <v>#VALUE!</v>
      </c>
      <c r="L522" s="47" t="e" vm="1">
        <f t="shared" si="80"/>
        <v>#VALUE!</v>
      </c>
      <c r="M522" t="e" vm="1">
        <f t="shared" si="81"/>
        <v>#VALUE!</v>
      </c>
      <c r="N522" t="e" vm="2">
        <f>[1]!genUniform($N$9,$N$10)</f>
        <v>#VALUE!</v>
      </c>
      <c r="O522" t="e" vm="1">
        <f t="shared" si="82"/>
        <v>#VALUE!</v>
      </c>
      <c r="P522" s="47" t="e" vm="1">
        <f t="shared" si="83"/>
        <v>#VALUE!</v>
      </c>
      <c r="Q522" t="e" vm="1">
        <f t="shared" si="84"/>
        <v>#VALUE!</v>
      </c>
      <c r="R522" t="e" vm="2">
        <f>[1]!genUniform($R$9,$R$10)</f>
        <v>#VALUE!</v>
      </c>
      <c r="S522" t="e" vm="1">
        <f t="shared" si="85"/>
        <v>#VALUE!</v>
      </c>
      <c r="T522" s="47" t="e" vm="1">
        <f t="shared" si="86"/>
        <v>#VALUE!</v>
      </c>
      <c r="U522" t="e" vm="1">
        <f t="shared" si="87"/>
        <v>#VALUE!</v>
      </c>
    </row>
    <row r="523" spans="1:21">
      <c r="A523">
        <v>513</v>
      </c>
      <c r="C523" t="e" vm="2">
        <f>[1]!GenLognormal($C$9,$C$10)</f>
        <v>#VALUE!</v>
      </c>
      <c r="D523" t="e" vm="2">
        <f>[1]!GenLognormal($D$9,$D$10)</f>
        <v>#VALUE!</v>
      </c>
      <c r="E523" t="e" vm="2">
        <f>[1]!genNormal($E$9,$E$10)</f>
        <v>#VALUE!</v>
      </c>
      <c r="F523" t="e" vm="1">
        <f t="shared" si="78"/>
        <v>#VALUE!</v>
      </c>
      <c r="G523" t="e" vm="2">
        <f>[1]!GenLognormal($G$9,$G$10)</f>
        <v>#VALUE!</v>
      </c>
      <c r="H523" t="e" vm="2">
        <f>[1]!genBinomial(1,0.593)</f>
        <v>#VALUE!</v>
      </c>
      <c r="I523" s="13" t="e" vm="1">
        <f t="shared" si="88"/>
        <v>#VALUE!</v>
      </c>
      <c r="J523" t="e" vm="2">
        <f>[1]!genUniform($J$9,$J$10)</f>
        <v>#VALUE!</v>
      </c>
      <c r="K523" t="e" vm="1">
        <f t="shared" si="79"/>
        <v>#VALUE!</v>
      </c>
      <c r="L523" s="47" t="e" vm="1">
        <f t="shared" si="80"/>
        <v>#VALUE!</v>
      </c>
      <c r="M523" t="e" vm="1">
        <f t="shared" si="81"/>
        <v>#VALUE!</v>
      </c>
      <c r="N523" t="e" vm="2">
        <f>[1]!genUniform($N$9,$N$10)</f>
        <v>#VALUE!</v>
      </c>
      <c r="O523" t="e" vm="1">
        <f t="shared" si="82"/>
        <v>#VALUE!</v>
      </c>
      <c r="P523" s="47" t="e" vm="1">
        <f t="shared" si="83"/>
        <v>#VALUE!</v>
      </c>
      <c r="Q523" t="e" vm="1">
        <f t="shared" si="84"/>
        <v>#VALUE!</v>
      </c>
      <c r="R523" t="e" vm="2">
        <f>[1]!genUniform($R$9,$R$10)</f>
        <v>#VALUE!</v>
      </c>
      <c r="S523" t="e" vm="1">
        <f t="shared" si="85"/>
        <v>#VALUE!</v>
      </c>
      <c r="T523" s="47" t="e" vm="1">
        <f t="shared" si="86"/>
        <v>#VALUE!</v>
      </c>
      <c r="U523" t="e" vm="1">
        <f t="shared" si="87"/>
        <v>#VALUE!</v>
      </c>
    </row>
    <row r="524" spans="1:21">
      <c r="A524">
        <v>514</v>
      </c>
      <c r="C524" t="e" vm="2">
        <f>[1]!GenLognormal($C$9,$C$10)</f>
        <v>#VALUE!</v>
      </c>
      <c r="D524" t="e" vm="2">
        <f>[1]!GenLognormal($D$9,$D$10)</f>
        <v>#VALUE!</v>
      </c>
      <c r="E524" t="e" vm="2">
        <f>[1]!genNormal($E$9,$E$10)</f>
        <v>#VALUE!</v>
      </c>
      <c r="F524" t="e" vm="1">
        <f t="shared" ref="F524:F587" si="89">IF(E524&gt;45,E524,45)</f>
        <v>#VALUE!</v>
      </c>
      <c r="G524" t="e" vm="2">
        <f>[1]!GenLognormal($G$9,$G$10)</f>
        <v>#VALUE!</v>
      </c>
      <c r="H524" t="e" vm="2">
        <f>[1]!genBinomial(1,0.593)</f>
        <v>#VALUE!</v>
      </c>
      <c r="I524" s="13" t="e" vm="1">
        <f t="shared" si="88"/>
        <v>#VALUE!</v>
      </c>
      <c r="J524" t="e" vm="2">
        <f>[1]!genUniform($J$9,$J$10)</f>
        <v>#VALUE!</v>
      </c>
      <c r="K524" t="e" vm="1">
        <f t="shared" ref="K524:K587" si="90">_xlfn.LOGNORM.INV($J524,$K$9,$K$10)</f>
        <v>#VALUE!</v>
      </c>
      <c r="L524" s="47" t="e" vm="1">
        <f t="shared" ref="L524:L587" si="91">K524*$I524/24/60</f>
        <v>#VALUE!</v>
      </c>
      <c r="M524" t="e" vm="1">
        <f t="shared" ref="M524:M587" si="92">L524*24*60/$D524</f>
        <v>#VALUE!</v>
      </c>
      <c r="N524" t="e" vm="2">
        <f>[1]!genUniform($N$9,$N$10)</f>
        <v>#VALUE!</v>
      </c>
      <c r="O524" t="e" vm="1">
        <f t="shared" ref="O524:O587" si="93">_xlfn.LOGNORM.INV($N524,$O$9,$O$10)</f>
        <v>#VALUE!</v>
      </c>
      <c r="P524" s="47" t="e" vm="1">
        <f t="shared" ref="P524:P587" si="94">O524*$I524/24/60</f>
        <v>#VALUE!</v>
      </c>
      <c r="Q524" t="e" vm="1">
        <f t="shared" ref="Q524:Q587" si="95">P524*24*60/$D524</f>
        <v>#VALUE!</v>
      </c>
      <c r="R524" t="e" vm="2">
        <f>[1]!genUniform($R$9,$R$10)</f>
        <v>#VALUE!</v>
      </c>
      <c r="S524" t="e" vm="1">
        <f t="shared" ref="S524:S587" si="96">_xlfn.LOGNORM.INV($R524,$S$9,$S$10)</f>
        <v>#VALUE!</v>
      </c>
      <c r="T524" s="47" t="e" vm="1">
        <f t="shared" ref="T524:T587" si="97">S524*$I524/24/60</f>
        <v>#VALUE!</v>
      </c>
      <c r="U524" t="e" vm="1">
        <f t="shared" ref="U524:U587" si="98">T524*24*60/$D524</f>
        <v>#VALUE!</v>
      </c>
    </row>
    <row r="525" spans="1:21">
      <c r="A525">
        <v>515</v>
      </c>
      <c r="C525" t="e" vm="2">
        <f>[1]!GenLognormal($C$9,$C$10)</f>
        <v>#VALUE!</v>
      </c>
      <c r="D525" t="e" vm="2">
        <f>[1]!GenLognormal($D$9,$D$10)</f>
        <v>#VALUE!</v>
      </c>
      <c r="E525" t="e" vm="2">
        <f>[1]!genNormal($E$9,$E$10)</f>
        <v>#VALUE!</v>
      </c>
      <c r="F525" t="e" vm="1">
        <f t="shared" si="89"/>
        <v>#VALUE!</v>
      </c>
      <c r="G525" t="e" vm="2">
        <f>[1]!GenLognormal($G$9,$G$10)</f>
        <v>#VALUE!</v>
      </c>
      <c r="H525" t="e" vm="2">
        <f>[1]!genBinomial(1,0.593)</f>
        <v>#VALUE!</v>
      </c>
      <c r="I525" s="13" t="e" vm="1">
        <f t="shared" si="88"/>
        <v>#VALUE!</v>
      </c>
      <c r="J525" t="e" vm="2">
        <f>[1]!genUniform($J$9,$J$10)</f>
        <v>#VALUE!</v>
      </c>
      <c r="K525" t="e" vm="1">
        <f t="shared" si="90"/>
        <v>#VALUE!</v>
      </c>
      <c r="L525" s="47" t="e" vm="1">
        <f t="shared" si="91"/>
        <v>#VALUE!</v>
      </c>
      <c r="M525" t="e" vm="1">
        <f t="shared" si="92"/>
        <v>#VALUE!</v>
      </c>
      <c r="N525" t="e" vm="2">
        <f>[1]!genUniform($N$9,$N$10)</f>
        <v>#VALUE!</v>
      </c>
      <c r="O525" t="e" vm="1">
        <f t="shared" si="93"/>
        <v>#VALUE!</v>
      </c>
      <c r="P525" s="47" t="e" vm="1">
        <f t="shared" si="94"/>
        <v>#VALUE!</v>
      </c>
      <c r="Q525" t="e" vm="1">
        <f t="shared" si="95"/>
        <v>#VALUE!</v>
      </c>
      <c r="R525" t="e" vm="2">
        <f>[1]!genUniform($R$9,$R$10)</f>
        <v>#VALUE!</v>
      </c>
      <c r="S525" t="e" vm="1">
        <f t="shared" si="96"/>
        <v>#VALUE!</v>
      </c>
      <c r="T525" s="47" t="e" vm="1">
        <f t="shared" si="97"/>
        <v>#VALUE!</v>
      </c>
      <c r="U525" t="e" vm="1">
        <f t="shared" si="98"/>
        <v>#VALUE!</v>
      </c>
    </row>
    <row r="526" spans="1:21">
      <c r="A526">
        <v>516</v>
      </c>
      <c r="C526" t="e" vm="2">
        <f>[1]!GenLognormal($C$9,$C$10)</f>
        <v>#VALUE!</v>
      </c>
      <c r="D526" t="e" vm="2">
        <f>[1]!GenLognormal($D$9,$D$10)</f>
        <v>#VALUE!</v>
      </c>
      <c r="E526" t="e" vm="2">
        <f>[1]!genNormal($E$9,$E$10)</f>
        <v>#VALUE!</v>
      </c>
      <c r="F526" t="e" vm="1">
        <f t="shared" si="89"/>
        <v>#VALUE!</v>
      </c>
      <c r="G526" t="e" vm="2">
        <f>[1]!GenLognormal($G$9,$G$10)</f>
        <v>#VALUE!</v>
      </c>
      <c r="H526" t="e" vm="2">
        <f>[1]!genBinomial(1,0.593)</f>
        <v>#VALUE!</v>
      </c>
      <c r="I526" s="13" t="e" vm="1">
        <f t="shared" si="88"/>
        <v>#VALUE!</v>
      </c>
      <c r="J526" t="e" vm="2">
        <f>[1]!genUniform($J$9,$J$10)</f>
        <v>#VALUE!</v>
      </c>
      <c r="K526" t="e" vm="1">
        <f t="shared" si="90"/>
        <v>#VALUE!</v>
      </c>
      <c r="L526" s="47" t="e" vm="1">
        <f t="shared" si="91"/>
        <v>#VALUE!</v>
      </c>
      <c r="M526" t="e" vm="1">
        <f t="shared" si="92"/>
        <v>#VALUE!</v>
      </c>
      <c r="N526" t="e" vm="2">
        <f>[1]!genUniform($N$9,$N$10)</f>
        <v>#VALUE!</v>
      </c>
      <c r="O526" t="e" vm="1">
        <f t="shared" si="93"/>
        <v>#VALUE!</v>
      </c>
      <c r="P526" s="47" t="e" vm="1">
        <f t="shared" si="94"/>
        <v>#VALUE!</v>
      </c>
      <c r="Q526" t="e" vm="1">
        <f t="shared" si="95"/>
        <v>#VALUE!</v>
      </c>
      <c r="R526" t="e" vm="2">
        <f>[1]!genUniform($R$9,$R$10)</f>
        <v>#VALUE!</v>
      </c>
      <c r="S526" t="e" vm="1">
        <f t="shared" si="96"/>
        <v>#VALUE!</v>
      </c>
      <c r="T526" s="47" t="e" vm="1">
        <f t="shared" si="97"/>
        <v>#VALUE!</v>
      </c>
      <c r="U526" t="e" vm="1">
        <f t="shared" si="98"/>
        <v>#VALUE!</v>
      </c>
    </row>
    <row r="527" spans="1:21">
      <c r="A527">
        <v>517</v>
      </c>
      <c r="C527" t="e" vm="2">
        <f>[1]!GenLognormal($C$9,$C$10)</f>
        <v>#VALUE!</v>
      </c>
      <c r="D527" t="e" vm="2">
        <f>[1]!GenLognormal($D$9,$D$10)</f>
        <v>#VALUE!</v>
      </c>
      <c r="E527" t="e" vm="2">
        <f>[1]!genNormal($E$9,$E$10)</f>
        <v>#VALUE!</v>
      </c>
      <c r="F527" t="e" vm="1">
        <f t="shared" si="89"/>
        <v>#VALUE!</v>
      </c>
      <c r="G527" t="e" vm="2">
        <f>[1]!GenLognormal($G$9,$G$10)</f>
        <v>#VALUE!</v>
      </c>
      <c r="H527" t="e" vm="2">
        <f>[1]!genBinomial(1,0.593)</f>
        <v>#VALUE!</v>
      </c>
      <c r="I527" s="13" t="e" vm="1">
        <f t="shared" si="88"/>
        <v>#VALUE!</v>
      </c>
      <c r="J527" t="e" vm="2">
        <f>[1]!genUniform($J$9,$J$10)</f>
        <v>#VALUE!</v>
      </c>
      <c r="K527" t="e" vm="1">
        <f t="shared" si="90"/>
        <v>#VALUE!</v>
      </c>
      <c r="L527" s="47" t="e" vm="1">
        <f t="shared" si="91"/>
        <v>#VALUE!</v>
      </c>
      <c r="M527" t="e" vm="1">
        <f t="shared" si="92"/>
        <v>#VALUE!</v>
      </c>
      <c r="N527" t="e" vm="2">
        <f>[1]!genUniform($N$9,$N$10)</f>
        <v>#VALUE!</v>
      </c>
      <c r="O527" t="e" vm="1">
        <f t="shared" si="93"/>
        <v>#VALUE!</v>
      </c>
      <c r="P527" s="47" t="e" vm="1">
        <f t="shared" si="94"/>
        <v>#VALUE!</v>
      </c>
      <c r="Q527" t="e" vm="1">
        <f t="shared" si="95"/>
        <v>#VALUE!</v>
      </c>
      <c r="R527" t="e" vm="2">
        <f>[1]!genUniform($R$9,$R$10)</f>
        <v>#VALUE!</v>
      </c>
      <c r="S527" t="e" vm="1">
        <f t="shared" si="96"/>
        <v>#VALUE!</v>
      </c>
      <c r="T527" s="47" t="e" vm="1">
        <f t="shared" si="97"/>
        <v>#VALUE!</v>
      </c>
      <c r="U527" t="e" vm="1">
        <f t="shared" si="98"/>
        <v>#VALUE!</v>
      </c>
    </row>
    <row r="528" spans="1:21">
      <c r="A528">
        <v>518</v>
      </c>
      <c r="C528" t="e" vm="2">
        <f>[1]!GenLognormal($C$9,$C$10)</f>
        <v>#VALUE!</v>
      </c>
      <c r="D528" t="e" vm="2">
        <f>[1]!GenLognormal($D$9,$D$10)</f>
        <v>#VALUE!</v>
      </c>
      <c r="E528" t="e" vm="2">
        <f>[1]!genNormal($E$9,$E$10)</f>
        <v>#VALUE!</v>
      </c>
      <c r="F528" t="e" vm="1">
        <f t="shared" si="89"/>
        <v>#VALUE!</v>
      </c>
      <c r="G528" t="e" vm="2">
        <f>[1]!GenLognormal($G$9,$G$10)</f>
        <v>#VALUE!</v>
      </c>
      <c r="H528" t="e" vm="2">
        <f>[1]!genBinomial(1,0.593)</f>
        <v>#VALUE!</v>
      </c>
      <c r="I528" s="13" t="e" vm="1">
        <f t="shared" si="88"/>
        <v>#VALUE!</v>
      </c>
      <c r="J528" t="e" vm="2">
        <f>[1]!genUniform($J$9,$J$10)</f>
        <v>#VALUE!</v>
      </c>
      <c r="K528" t="e" vm="1">
        <f t="shared" si="90"/>
        <v>#VALUE!</v>
      </c>
      <c r="L528" s="47" t="e" vm="1">
        <f t="shared" si="91"/>
        <v>#VALUE!</v>
      </c>
      <c r="M528" t="e" vm="1">
        <f t="shared" si="92"/>
        <v>#VALUE!</v>
      </c>
      <c r="N528" t="e" vm="2">
        <f>[1]!genUniform($N$9,$N$10)</f>
        <v>#VALUE!</v>
      </c>
      <c r="O528" t="e" vm="1">
        <f t="shared" si="93"/>
        <v>#VALUE!</v>
      </c>
      <c r="P528" s="47" t="e" vm="1">
        <f t="shared" si="94"/>
        <v>#VALUE!</v>
      </c>
      <c r="Q528" t="e" vm="1">
        <f t="shared" si="95"/>
        <v>#VALUE!</v>
      </c>
      <c r="R528" t="e" vm="2">
        <f>[1]!genUniform($R$9,$R$10)</f>
        <v>#VALUE!</v>
      </c>
      <c r="S528" t="e" vm="1">
        <f t="shared" si="96"/>
        <v>#VALUE!</v>
      </c>
      <c r="T528" s="47" t="e" vm="1">
        <f t="shared" si="97"/>
        <v>#VALUE!</v>
      </c>
      <c r="U528" t="e" vm="1">
        <f t="shared" si="98"/>
        <v>#VALUE!</v>
      </c>
    </row>
    <row r="529" spans="1:21">
      <c r="A529">
        <v>519</v>
      </c>
      <c r="C529" t="e" vm="2">
        <f>[1]!GenLognormal($C$9,$C$10)</f>
        <v>#VALUE!</v>
      </c>
      <c r="D529" t="e" vm="2">
        <f>[1]!GenLognormal($D$9,$D$10)</f>
        <v>#VALUE!</v>
      </c>
      <c r="E529" t="e" vm="2">
        <f>[1]!genNormal($E$9,$E$10)</f>
        <v>#VALUE!</v>
      </c>
      <c r="F529" t="e" vm="1">
        <f t="shared" si="89"/>
        <v>#VALUE!</v>
      </c>
      <c r="G529" t="e" vm="2">
        <f>[1]!GenLognormal($G$9,$G$10)</f>
        <v>#VALUE!</v>
      </c>
      <c r="H529" t="e" vm="2">
        <f>[1]!genBinomial(1,0.593)</f>
        <v>#VALUE!</v>
      </c>
      <c r="I529" s="13" t="e" vm="1">
        <f t="shared" si="88"/>
        <v>#VALUE!</v>
      </c>
      <c r="J529" t="e" vm="2">
        <f>[1]!genUniform($J$9,$J$10)</f>
        <v>#VALUE!</v>
      </c>
      <c r="K529" t="e" vm="1">
        <f t="shared" si="90"/>
        <v>#VALUE!</v>
      </c>
      <c r="L529" s="47" t="e" vm="1">
        <f t="shared" si="91"/>
        <v>#VALUE!</v>
      </c>
      <c r="M529" t="e" vm="1">
        <f t="shared" si="92"/>
        <v>#VALUE!</v>
      </c>
      <c r="N529" t="e" vm="2">
        <f>[1]!genUniform($N$9,$N$10)</f>
        <v>#VALUE!</v>
      </c>
      <c r="O529" t="e" vm="1">
        <f t="shared" si="93"/>
        <v>#VALUE!</v>
      </c>
      <c r="P529" s="47" t="e" vm="1">
        <f t="shared" si="94"/>
        <v>#VALUE!</v>
      </c>
      <c r="Q529" t="e" vm="1">
        <f t="shared" si="95"/>
        <v>#VALUE!</v>
      </c>
      <c r="R529" t="e" vm="2">
        <f>[1]!genUniform($R$9,$R$10)</f>
        <v>#VALUE!</v>
      </c>
      <c r="S529" t="e" vm="1">
        <f t="shared" si="96"/>
        <v>#VALUE!</v>
      </c>
      <c r="T529" s="47" t="e" vm="1">
        <f t="shared" si="97"/>
        <v>#VALUE!</v>
      </c>
      <c r="U529" t="e" vm="1">
        <f t="shared" si="98"/>
        <v>#VALUE!</v>
      </c>
    </row>
    <row r="530" spans="1:21">
      <c r="A530">
        <v>520</v>
      </c>
      <c r="C530" t="e" vm="2">
        <f>[1]!GenLognormal($C$9,$C$10)</f>
        <v>#VALUE!</v>
      </c>
      <c r="D530" t="e" vm="2">
        <f>[1]!GenLognormal($D$9,$D$10)</f>
        <v>#VALUE!</v>
      </c>
      <c r="E530" t="e" vm="2">
        <f>[1]!genNormal($E$9,$E$10)</f>
        <v>#VALUE!</v>
      </c>
      <c r="F530" t="e" vm="1">
        <f t="shared" si="89"/>
        <v>#VALUE!</v>
      </c>
      <c r="G530" t="e" vm="2">
        <f>[1]!GenLognormal($G$9,$G$10)</f>
        <v>#VALUE!</v>
      </c>
      <c r="H530" t="e" vm="2">
        <f>[1]!genBinomial(1,0.593)</f>
        <v>#VALUE!</v>
      </c>
      <c r="I530" s="13" t="e" vm="1">
        <f t="shared" si="88"/>
        <v>#VALUE!</v>
      </c>
      <c r="J530" t="e" vm="2">
        <f>[1]!genUniform($J$9,$J$10)</f>
        <v>#VALUE!</v>
      </c>
      <c r="K530" t="e" vm="1">
        <f t="shared" si="90"/>
        <v>#VALUE!</v>
      </c>
      <c r="L530" s="47" t="e" vm="1">
        <f t="shared" si="91"/>
        <v>#VALUE!</v>
      </c>
      <c r="M530" t="e" vm="1">
        <f t="shared" si="92"/>
        <v>#VALUE!</v>
      </c>
      <c r="N530" t="e" vm="2">
        <f>[1]!genUniform($N$9,$N$10)</f>
        <v>#VALUE!</v>
      </c>
      <c r="O530" t="e" vm="1">
        <f t="shared" si="93"/>
        <v>#VALUE!</v>
      </c>
      <c r="P530" s="47" t="e" vm="1">
        <f t="shared" si="94"/>
        <v>#VALUE!</v>
      </c>
      <c r="Q530" t="e" vm="1">
        <f t="shared" si="95"/>
        <v>#VALUE!</v>
      </c>
      <c r="R530" t="e" vm="2">
        <f>[1]!genUniform($R$9,$R$10)</f>
        <v>#VALUE!</v>
      </c>
      <c r="S530" t="e" vm="1">
        <f t="shared" si="96"/>
        <v>#VALUE!</v>
      </c>
      <c r="T530" s="47" t="e" vm="1">
        <f t="shared" si="97"/>
        <v>#VALUE!</v>
      </c>
      <c r="U530" t="e" vm="1">
        <f t="shared" si="98"/>
        <v>#VALUE!</v>
      </c>
    </row>
    <row r="531" spans="1:21">
      <c r="A531">
        <v>521</v>
      </c>
      <c r="C531" t="e" vm="2">
        <f>[1]!GenLognormal($C$9,$C$10)</f>
        <v>#VALUE!</v>
      </c>
      <c r="D531" t="e" vm="2">
        <f>[1]!GenLognormal($D$9,$D$10)</f>
        <v>#VALUE!</v>
      </c>
      <c r="E531" t="e" vm="2">
        <f>[1]!genNormal($E$9,$E$10)</f>
        <v>#VALUE!</v>
      </c>
      <c r="F531" t="e" vm="1">
        <f t="shared" si="89"/>
        <v>#VALUE!</v>
      </c>
      <c r="G531" t="e" vm="2">
        <f>[1]!GenLognormal($G$9,$G$10)</f>
        <v>#VALUE!</v>
      </c>
      <c r="H531" t="e" vm="2">
        <f>[1]!genBinomial(1,0.593)</f>
        <v>#VALUE!</v>
      </c>
      <c r="I531" s="13" t="e" vm="1">
        <f t="shared" si="88"/>
        <v>#VALUE!</v>
      </c>
      <c r="J531" t="e" vm="2">
        <f>[1]!genUniform($J$9,$J$10)</f>
        <v>#VALUE!</v>
      </c>
      <c r="K531" t="e" vm="1">
        <f t="shared" si="90"/>
        <v>#VALUE!</v>
      </c>
      <c r="L531" s="47" t="e" vm="1">
        <f t="shared" si="91"/>
        <v>#VALUE!</v>
      </c>
      <c r="M531" t="e" vm="1">
        <f t="shared" si="92"/>
        <v>#VALUE!</v>
      </c>
      <c r="N531" t="e" vm="2">
        <f>[1]!genUniform($N$9,$N$10)</f>
        <v>#VALUE!</v>
      </c>
      <c r="O531" t="e" vm="1">
        <f t="shared" si="93"/>
        <v>#VALUE!</v>
      </c>
      <c r="P531" s="47" t="e" vm="1">
        <f t="shared" si="94"/>
        <v>#VALUE!</v>
      </c>
      <c r="Q531" t="e" vm="1">
        <f t="shared" si="95"/>
        <v>#VALUE!</v>
      </c>
      <c r="R531" t="e" vm="2">
        <f>[1]!genUniform($R$9,$R$10)</f>
        <v>#VALUE!</v>
      </c>
      <c r="S531" t="e" vm="1">
        <f t="shared" si="96"/>
        <v>#VALUE!</v>
      </c>
      <c r="T531" s="47" t="e" vm="1">
        <f t="shared" si="97"/>
        <v>#VALUE!</v>
      </c>
      <c r="U531" t="e" vm="1">
        <f t="shared" si="98"/>
        <v>#VALUE!</v>
      </c>
    </row>
    <row r="532" spans="1:21">
      <c r="A532">
        <v>522</v>
      </c>
      <c r="C532" t="e" vm="2">
        <f>[1]!GenLognormal($C$9,$C$10)</f>
        <v>#VALUE!</v>
      </c>
      <c r="D532" t="e" vm="2">
        <f>[1]!GenLognormal($D$9,$D$10)</f>
        <v>#VALUE!</v>
      </c>
      <c r="E532" t="e" vm="2">
        <f>[1]!genNormal($E$9,$E$10)</f>
        <v>#VALUE!</v>
      </c>
      <c r="F532" t="e" vm="1">
        <f t="shared" si="89"/>
        <v>#VALUE!</v>
      </c>
      <c r="G532" t="e" vm="2">
        <f>[1]!GenLognormal($G$9,$G$10)</f>
        <v>#VALUE!</v>
      </c>
      <c r="H532" t="e" vm="2">
        <f>[1]!genBinomial(1,0.593)</f>
        <v>#VALUE!</v>
      </c>
      <c r="I532" s="13" t="e" vm="1">
        <f t="shared" si="88"/>
        <v>#VALUE!</v>
      </c>
      <c r="J532" t="e" vm="2">
        <f>[1]!genUniform($J$9,$J$10)</f>
        <v>#VALUE!</v>
      </c>
      <c r="K532" t="e" vm="1">
        <f t="shared" si="90"/>
        <v>#VALUE!</v>
      </c>
      <c r="L532" s="47" t="e" vm="1">
        <f t="shared" si="91"/>
        <v>#VALUE!</v>
      </c>
      <c r="M532" t="e" vm="1">
        <f t="shared" si="92"/>
        <v>#VALUE!</v>
      </c>
      <c r="N532" t="e" vm="2">
        <f>[1]!genUniform($N$9,$N$10)</f>
        <v>#VALUE!</v>
      </c>
      <c r="O532" t="e" vm="1">
        <f t="shared" si="93"/>
        <v>#VALUE!</v>
      </c>
      <c r="P532" s="47" t="e" vm="1">
        <f t="shared" si="94"/>
        <v>#VALUE!</v>
      </c>
      <c r="Q532" t="e" vm="1">
        <f t="shared" si="95"/>
        <v>#VALUE!</v>
      </c>
      <c r="R532" t="e" vm="2">
        <f>[1]!genUniform($R$9,$R$10)</f>
        <v>#VALUE!</v>
      </c>
      <c r="S532" t="e" vm="1">
        <f t="shared" si="96"/>
        <v>#VALUE!</v>
      </c>
      <c r="T532" s="47" t="e" vm="1">
        <f t="shared" si="97"/>
        <v>#VALUE!</v>
      </c>
      <c r="U532" t="e" vm="1">
        <f t="shared" si="98"/>
        <v>#VALUE!</v>
      </c>
    </row>
    <row r="533" spans="1:21">
      <c r="A533">
        <v>523</v>
      </c>
      <c r="C533" t="e" vm="2">
        <f>[1]!GenLognormal($C$9,$C$10)</f>
        <v>#VALUE!</v>
      </c>
      <c r="D533" t="e" vm="2">
        <f>[1]!GenLognormal($D$9,$D$10)</f>
        <v>#VALUE!</v>
      </c>
      <c r="E533" t="e" vm="2">
        <f>[1]!genNormal($E$9,$E$10)</f>
        <v>#VALUE!</v>
      </c>
      <c r="F533" t="e" vm="1">
        <f t="shared" si="89"/>
        <v>#VALUE!</v>
      </c>
      <c r="G533" t="e" vm="2">
        <f>[1]!GenLognormal($G$9,$G$10)</f>
        <v>#VALUE!</v>
      </c>
      <c r="H533" t="e" vm="2">
        <f>[1]!genBinomial(1,0.593)</f>
        <v>#VALUE!</v>
      </c>
      <c r="I533" s="13" t="e" vm="1">
        <f t="shared" ref="I533:I596" si="99">(266.16-47.17*H533-2.33*G533+0.66*F533+0.017*(F533^2))*113.12/1000000*D533</f>
        <v>#VALUE!</v>
      </c>
      <c r="J533" t="e" vm="2">
        <f>[1]!genUniform($J$9,$J$10)</f>
        <v>#VALUE!</v>
      </c>
      <c r="K533" t="e" vm="1">
        <f t="shared" si="90"/>
        <v>#VALUE!</v>
      </c>
      <c r="L533" s="47" t="e" vm="1">
        <f t="shared" si="91"/>
        <v>#VALUE!</v>
      </c>
      <c r="M533" t="e" vm="1">
        <f t="shared" si="92"/>
        <v>#VALUE!</v>
      </c>
      <c r="N533" t="e" vm="2">
        <f>[1]!genUniform($N$9,$N$10)</f>
        <v>#VALUE!</v>
      </c>
      <c r="O533" t="e" vm="1">
        <f t="shared" si="93"/>
        <v>#VALUE!</v>
      </c>
      <c r="P533" s="47" t="e" vm="1">
        <f t="shared" si="94"/>
        <v>#VALUE!</v>
      </c>
      <c r="Q533" t="e" vm="1">
        <f t="shared" si="95"/>
        <v>#VALUE!</v>
      </c>
      <c r="R533" t="e" vm="2">
        <f>[1]!genUniform($R$9,$R$10)</f>
        <v>#VALUE!</v>
      </c>
      <c r="S533" t="e" vm="1">
        <f t="shared" si="96"/>
        <v>#VALUE!</v>
      </c>
      <c r="T533" s="47" t="e" vm="1">
        <f t="shared" si="97"/>
        <v>#VALUE!</v>
      </c>
      <c r="U533" t="e" vm="1">
        <f t="shared" si="98"/>
        <v>#VALUE!</v>
      </c>
    </row>
    <row r="534" spans="1:21">
      <c r="A534">
        <v>524</v>
      </c>
      <c r="C534" t="e" vm="2">
        <f>[1]!GenLognormal($C$9,$C$10)</f>
        <v>#VALUE!</v>
      </c>
      <c r="D534" t="e" vm="2">
        <f>[1]!GenLognormal($D$9,$D$10)</f>
        <v>#VALUE!</v>
      </c>
      <c r="E534" t="e" vm="2">
        <f>[1]!genNormal($E$9,$E$10)</f>
        <v>#VALUE!</v>
      </c>
      <c r="F534" t="e" vm="1">
        <f t="shared" si="89"/>
        <v>#VALUE!</v>
      </c>
      <c r="G534" t="e" vm="2">
        <f>[1]!GenLognormal($G$9,$G$10)</f>
        <v>#VALUE!</v>
      </c>
      <c r="H534" t="e" vm="2">
        <f>[1]!genBinomial(1,0.593)</f>
        <v>#VALUE!</v>
      </c>
      <c r="I534" s="13" t="e" vm="1">
        <f t="shared" si="99"/>
        <v>#VALUE!</v>
      </c>
      <c r="J534" t="e" vm="2">
        <f>[1]!genUniform($J$9,$J$10)</f>
        <v>#VALUE!</v>
      </c>
      <c r="K534" t="e" vm="1">
        <f t="shared" si="90"/>
        <v>#VALUE!</v>
      </c>
      <c r="L534" s="47" t="e" vm="1">
        <f t="shared" si="91"/>
        <v>#VALUE!</v>
      </c>
      <c r="M534" t="e" vm="1">
        <f t="shared" si="92"/>
        <v>#VALUE!</v>
      </c>
      <c r="N534" t="e" vm="2">
        <f>[1]!genUniform($N$9,$N$10)</f>
        <v>#VALUE!</v>
      </c>
      <c r="O534" t="e" vm="1">
        <f t="shared" si="93"/>
        <v>#VALUE!</v>
      </c>
      <c r="P534" s="47" t="e" vm="1">
        <f t="shared" si="94"/>
        <v>#VALUE!</v>
      </c>
      <c r="Q534" t="e" vm="1">
        <f t="shared" si="95"/>
        <v>#VALUE!</v>
      </c>
      <c r="R534" t="e" vm="2">
        <f>[1]!genUniform($R$9,$R$10)</f>
        <v>#VALUE!</v>
      </c>
      <c r="S534" t="e" vm="1">
        <f t="shared" si="96"/>
        <v>#VALUE!</v>
      </c>
      <c r="T534" s="47" t="e" vm="1">
        <f t="shared" si="97"/>
        <v>#VALUE!</v>
      </c>
      <c r="U534" t="e" vm="1">
        <f t="shared" si="98"/>
        <v>#VALUE!</v>
      </c>
    </row>
    <row r="535" spans="1:21">
      <c r="A535">
        <v>525</v>
      </c>
      <c r="C535" t="e" vm="2">
        <f>[1]!GenLognormal($C$9,$C$10)</f>
        <v>#VALUE!</v>
      </c>
      <c r="D535" t="e" vm="2">
        <f>[1]!GenLognormal($D$9,$D$10)</f>
        <v>#VALUE!</v>
      </c>
      <c r="E535" t="e" vm="2">
        <f>[1]!genNormal($E$9,$E$10)</f>
        <v>#VALUE!</v>
      </c>
      <c r="F535" t="e" vm="1">
        <f t="shared" si="89"/>
        <v>#VALUE!</v>
      </c>
      <c r="G535" t="e" vm="2">
        <f>[1]!GenLognormal($G$9,$G$10)</f>
        <v>#VALUE!</v>
      </c>
      <c r="H535" t="e" vm="2">
        <f>[1]!genBinomial(1,0.593)</f>
        <v>#VALUE!</v>
      </c>
      <c r="I535" s="13" t="e" vm="1">
        <f t="shared" si="99"/>
        <v>#VALUE!</v>
      </c>
      <c r="J535" t="e" vm="2">
        <f>[1]!genUniform($J$9,$J$10)</f>
        <v>#VALUE!</v>
      </c>
      <c r="K535" t="e" vm="1">
        <f t="shared" si="90"/>
        <v>#VALUE!</v>
      </c>
      <c r="L535" s="47" t="e" vm="1">
        <f t="shared" si="91"/>
        <v>#VALUE!</v>
      </c>
      <c r="M535" t="e" vm="1">
        <f t="shared" si="92"/>
        <v>#VALUE!</v>
      </c>
      <c r="N535" t="e" vm="2">
        <f>[1]!genUniform($N$9,$N$10)</f>
        <v>#VALUE!</v>
      </c>
      <c r="O535" t="e" vm="1">
        <f t="shared" si="93"/>
        <v>#VALUE!</v>
      </c>
      <c r="P535" s="47" t="e" vm="1">
        <f t="shared" si="94"/>
        <v>#VALUE!</v>
      </c>
      <c r="Q535" t="e" vm="1">
        <f t="shared" si="95"/>
        <v>#VALUE!</v>
      </c>
      <c r="R535" t="e" vm="2">
        <f>[1]!genUniform($R$9,$R$10)</f>
        <v>#VALUE!</v>
      </c>
      <c r="S535" t="e" vm="1">
        <f t="shared" si="96"/>
        <v>#VALUE!</v>
      </c>
      <c r="T535" s="47" t="e" vm="1">
        <f t="shared" si="97"/>
        <v>#VALUE!</v>
      </c>
      <c r="U535" t="e" vm="1">
        <f t="shared" si="98"/>
        <v>#VALUE!</v>
      </c>
    </row>
    <row r="536" spans="1:21">
      <c r="A536">
        <v>526</v>
      </c>
      <c r="C536" t="e" vm="2">
        <f>[1]!GenLognormal($C$9,$C$10)</f>
        <v>#VALUE!</v>
      </c>
      <c r="D536" t="e" vm="2">
        <f>[1]!GenLognormal($D$9,$D$10)</f>
        <v>#VALUE!</v>
      </c>
      <c r="E536" t="e" vm="2">
        <f>[1]!genNormal($E$9,$E$10)</f>
        <v>#VALUE!</v>
      </c>
      <c r="F536" t="e" vm="1">
        <f t="shared" si="89"/>
        <v>#VALUE!</v>
      </c>
      <c r="G536" t="e" vm="2">
        <f>[1]!GenLognormal($G$9,$G$10)</f>
        <v>#VALUE!</v>
      </c>
      <c r="H536" t="e" vm="2">
        <f>[1]!genBinomial(1,0.593)</f>
        <v>#VALUE!</v>
      </c>
      <c r="I536" s="13" t="e" vm="1">
        <f t="shared" si="99"/>
        <v>#VALUE!</v>
      </c>
      <c r="J536" t="e" vm="2">
        <f>[1]!genUniform($J$9,$J$10)</f>
        <v>#VALUE!</v>
      </c>
      <c r="K536" t="e" vm="1">
        <f t="shared" si="90"/>
        <v>#VALUE!</v>
      </c>
      <c r="L536" s="47" t="e" vm="1">
        <f t="shared" si="91"/>
        <v>#VALUE!</v>
      </c>
      <c r="M536" t="e" vm="1">
        <f t="shared" si="92"/>
        <v>#VALUE!</v>
      </c>
      <c r="N536" t="e" vm="2">
        <f>[1]!genUniform($N$9,$N$10)</f>
        <v>#VALUE!</v>
      </c>
      <c r="O536" t="e" vm="1">
        <f t="shared" si="93"/>
        <v>#VALUE!</v>
      </c>
      <c r="P536" s="47" t="e" vm="1">
        <f t="shared" si="94"/>
        <v>#VALUE!</v>
      </c>
      <c r="Q536" t="e" vm="1">
        <f t="shared" si="95"/>
        <v>#VALUE!</v>
      </c>
      <c r="R536" t="e" vm="2">
        <f>[1]!genUniform($R$9,$R$10)</f>
        <v>#VALUE!</v>
      </c>
      <c r="S536" t="e" vm="1">
        <f t="shared" si="96"/>
        <v>#VALUE!</v>
      </c>
      <c r="T536" s="47" t="e" vm="1">
        <f t="shared" si="97"/>
        <v>#VALUE!</v>
      </c>
      <c r="U536" t="e" vm="1">
        <f t="shared" si="98"/>
        <v>#VALUE!</v>
      </c>
    </row>
    <row r="537" spans="1:21">
      <c r="A537">
        <v>527</v>
      </c>
      <c r="C537" t="e" vm="2">
        <f>[1]!GenLognormal($C$9,$C$10)</f>
        <v>#VALUE!</v>
      </c>
      <c r="D537" t="e" vm="2">
        <f>[1]!GenLognormal($D$9,$D$10)</f>
        <v>#VALUE!</v>
      </c>
      <c r="E537" t="e" vm="2">
        <f>[1]!genNormal($E$9,$E$10)</f>
        <v>#VALUE!</v>
      </c>
      <c r="F537" t="e" vm="1">
        <f t="shared" si="89"/>
        <v>#VALUE!</v>
      </c>
      <c r="G537" t="e" vm="2">
        <f>[1]!GenLognormal($G$9,$G$10)</f>
        <v>#VALUE!</v>
      </c>
      <c r="H537" t="e" vm="2">
        <f>[1]!genBinomial(1,0.593)</f>
        <v>#VALUE!</v>
      </c>
      <c r="I537" s="13" t="e" vm="1">
        <f t="shared" si="99"/>
        <v>#VALUE!</v>
      </c>
      <c r="J537" t="e" vm="2">
        <f>[1]!genUniform($J$9,$J$10)</f>
        <v>#VALUE!</v>
      </c>
      <c r="K537" t="e" vm="1">
        <f t="shared" si="90"/>
        <v>#VALUE!</v>
      </c>
      <c r="L537" s="47" t="e" vm="1">
        <f t="shared" si="91"/>
        <v>#VALUE!</v>
      </c>
      <c r="M537" t="e" vm="1">
        <f t="shared" si="92"/>
        <v>#VALUE!</v>
      </c>
      <c r="N537" t="e" vm="2">
        <f>[1]!genUniform($N$9,$N$10)</f>
        <v>#VALUE!</v>
      </c>
      <c r="O537" t="e" vm="1">
        <f t="shared" si="93"/>
        <v>#VALUE!</v>
      </c>
      <c r="P537" s="47" t="e" vm="1">
        <f t="shared" si="94"/>
        <v>#VALUE!</v>
      </c>
      <c r="Q537" t="e" vm="1">
        <f t="shared" si="95"/>
        <v>#VALUE!</v>
      </c>
      <c r="R537" t="e" vm="2">
        <f>[1]!genUniform($R$9,$R$10)</f>
        <v>#VALUE!</v>
      </c>
      <c r="S537" t="e" vm="1">
        <f t="shared" si="96"/>
        <v>#VALUE!</v>
      </c>
      <c r="T537" s="47" t="e" vm="1">
        <f t="shared" si="97"/>
        <v>#VALUE!</v>
      </c>
      <c r="U537" t="e" vm="1">
        <f t="shared" si="98"/>
        <v>#VALUE!</v>
      </c>
    </row>
    <row r="538" spans="1:21">
      <c r="A538">
        <v>528</v>
      </c>
      <c r="C538" t="e" vm="2">
        <f>[1]!GenLognormal($C$9,$C$10)</f>
        <v>#VALUE!</v>
      </c>
      <c r="D538" t="e" vm="2">
        <f>[1]!GenLognormal($D$9,$D$10)</f>
        <v>#VALUE!</v>
      </c>
      <c r="E538" t="e" vm="2">
        <f>[1]!genNormal($E$9,$E$10)</f>
        <v>#VALUE!</v>
      </c>
      <c r="F538" t="e" vm="1">
        <f t="shared" si="89"/>
        <v>#VALUE!</v>
      </c>
      <c r="G538" t="e" vm="2">
        <f>[1]!GenLognormal($G$9,$G$10)</f>
        <v>#VALUE!</v>
      </c>
      <c r="H538" t="e" vm="2">
        <f>[1]!genBinomial(1,0.593)</f>
        <v>#VALUE!</v>
      </c>
      <c r="I538" s="13" t="e" vm="1">
        <f t="shared" si="99"/>
        <v>#VALUE!</v>
      </c>
      <c r="J538" t="e" vm="2">
        <f>[1]!genUniform($J$9,$J$10)</f>
        <v>#VALUE!</v>
      </c>
      <c r="K538" t="e" vm="1">
        <f t="shared" si="90"/>
        <v>#VALUE!</v>
      </c>
      <c r="L538" s="47" t="e" vm="1">
        <f t="shared" si="91"/>
        <v>#VALUE!</v>
      </c>
      <c r="M538" t="e" vm="1">
        <f t="shared" si="92"/>
        <v>#VALUE!</v>
      </c>
      <c r="N538" t="e" vm="2">
        <f>[1]!genUniform($N$9,$N$10)</f>
        <v>#VALUE!</v>
      </c>
      <c r="O538" t="e" vm="1">
        <f t="shared" si="93"/>
        <v>#VALUE!</v>
      </c>
      <c r="P538" s="47" t="e" vm="1">
        <f t="shared" si="94"/>
        <v>#VALUE!</v>
      </c>
      <c r="Q538" t="e" vm="1">
        <f t="shared" si="95"/>
        <v>#VALUE!</v>
      </c>
      <c r="R538" t="e" vm="2">
        <f>[1]!genUniform($R$9,$R$10)</f>
        <v>#VALUE!</v>
      </c>
      <c r="S538" t="e" vm="1">
        <f t="shared" si="96"/>
        <v>#VALUE!</v>
      </c>
      <c r="T538" s="47" t="e" vm="1">
        <f t="shared" si="97"/>
        <v>#VALUE!</v>
      </c>
      <c r="U538" t="e" vm="1">
        <f t="shared" si="98"/>
        <v>#VALUE!</v>
      </c>
    </row>
    <row r="539" spans="1:21">
      <c r="A539">
        <v>529</v>
      </c>
      <c r="C539" t="e" vm="2">
        <f>[1]!GenLognormal($C$9,$C$10)</f>
        <v>#VALUE!</v>
      </c>
      <c r="D539" t="e" vm="2">
        <f>[1]!GenLognormal($D$9,$D$10)</f>
        <v>#VALUE!</v>
      </c>
      <c r="E539" t="e" vm="2">
        <f>[1]!genNormal($E$9,$E$10)</f>
        <v>#VALUE!</v>
      </c>
      <c r="F539" t="e" vm="1">
        <f t="shared" si="89"/>
        <v>#VALUE!</v>
      </c>
      <c r="G539" t="e" vm="2">
        <f>[1]!GenLognormal($G$9,$G$10)</f>
        <v>#VALUE!</v>
      </c>
      <c r="H539" t="e" vm="2">
        <f>[1]!genBinomial(1,0.593)</f>
        <v>#VALUE!</v>
      </c>
      <c r="I539" s="13" t="e" vm="1">
        <f t="shared" si="99"/>
        <v>#VALUE!</v>
      </c>
      <c r="J539" t="e" vm="2">
        <f>[1]!genUniform($J$9,$J$10)</f>
        <v>#VALUE!</v>
      </c>
      <c r="K539" t="e" vm="1">
        <f t="shared" si="90"/>
        <v>#VALUE!</v>
      </c>
      <c r="L539" s="47" t="e" vm="1">
        <f t="shared" si="91"/>
        <v>#VALUE!</v>
      </c>
      <c r="M539" t="e" vm="1">
        <f t="shared" si="92"/>
        <v>#VALUE!</v>
      </c>
      <c r="N539" t="e" vm="2">
        <f>[1]!genUniform($N$9,$N$10)</f>
        <v>#VALUE!</v>
      </c>
      <c r="O539" t="e" vm="1">
        <f t="shared" si="93"/>
        <v>#VALUE!</v>
      </c>
      <c r="P539" s="47" t="e" vm="1">
        <f t="shared" si="94"/>
        <v>#VALUE!</v>
      </c>
      <c r="Q539" t="e" vm="1">
        <f t="shared" si="95"/>
        <v>#VALUE!</v>
      </c>
      <c r="R539" t="e" vm="2">
        <f>[1]!genUniform($R$9,$R$10)</f>
        <v>#VALUE!</v>
      </c>
      <c r="S539" t="e" vm="1">
        <f t="shared" si="96"/>
        <v>#VALUE!</v>
      </c>
      <c r="T539" s="47" t="e" vm="1">
        <f t="shared" si="97"/>
        <v>#VALUE!</v>
      </c>
      <c r="U539" t="e" vm="1">
        <f t="shared" si="98"/>
        <v>#VALUE!</v>
      </c>
    </row>
    <row r="540" spans="1:21">
      <c r="A540">
        <v>530</v>
      </c>
      <c r="C540" t="e" vm="2">
        <f>[1]!GenLognormal($C$9,$C$10)</f>
        <v>#VALUE!</v>
      </c>
      <c r="D540" t="e" vm="2">
        <f>[1]!GenLognormal($D$9,$D$10)</f>
        <v>#VALUE!</v>
      </c>
      <c r="E540" t="e" vm="2">
        <f>[1]!genNormal($E$9,$E$10)</f>
        <v>#VALUE!</v>
      </c>
      <c r="F540" t="e" vm="1">
        <f t="shared" si="89"/>
        <v>#VALUE!</v>
      </c>
      <c r="G540" t="e" vm="2">
        <f>[1]!GenLognormal($G$9,$G$10)</f>
        <v>#VALUE!</v>
      </c>
      <c r="H540" t="e" vm="2">
        <f>[1]!genBinomial(1,0.593)</f>
        <v>#VALUE!</v>
      </c>
      <c r="I540" s="13" t="e" vm="1">
        <f t="shared" si="99"/>
        <v>#VALUE!</v>
      </c>
      <c r="J540" t="e" vm="2">
        <f>[1]!genUniform($J$9,$J$10)</f>
        <v>#VALUE!</v>
      </c>
      <c r="K540" t="e" vm="1">
        <f t="shared" si="90"/>
        <v>#VALUE!</v>
      </c>
      <c r="L540" s="47" t="e" vm="1">
        <f t="shared" si="91"/>
        <v>#VALUE!</v>
      </c>
      <c r="M540" t="e" vm="1">
        <f t="shared" si="92"/>
        <v>#VALUE!</v>
      </c>
      <c r="N540" t="e" vm="2">
        <f>[1]!genUniform($N$9,$N$10)</f>
        <v>#VALUE!</v>
      </c>
      <c r="O540" t="e" vm="1">
        <f t="shared" si="93"/>
        <v>#VALUE!</v>
      </c>
      <c r="P540" s="47" t="e" vm="1">
        <f t="shared" si="94"/>
        <v>#VALUE!</v>
      </c>
      <c r="Q540" t="e" vm="1">
        <f t="shared" si="95"/>
        <v>#VALUE!</v>
      </c>
      <c r="R540" t="e" vm="2">
        <f>[1]!genUniform($R$9,$R$10)</f>
        <v>#VALUE!</v>
      </c>
      <c r="S540" t="e" vm="1">
        <f t="shared" si="96"/>
        <v>#VALUE!</v>
      </c>
      <c r="T540" s="47" t="e" vm="1">
        <f t="shared" si="97"/>
        <v>#VALUE!</v>
      </c>
      <c r="U540" t="e" vm="1">
        <f t="shared" si="98"/>
        <v>#VALUE!</v>
      </c>
    </row>
    <row r="541" spans="1:21">
      <c r="A541">
        <v>531</v>
      </c>
      <c r="C541" t="e" vm="2">
        <f>[1]!GenLognormal($C$9,$C$10)</f>
        <v>#VALUE!</v>
      </c>
      <c r="D541" t="e" vm="2">
        <f>[1]!GenLognormal($D$9,$D$10)</f>
        <v>#VALUE!</v>
      </c>
      <c r="E541" t="e" vm="2">
        <f>[1]!genNormal($E$9,$E$10)</f>
        <v>#VALUE!</v>
      </c>
      <c r="F541" t="e" vm="1">
        <f t="shared" si="89"/>
        <v>#VALUE!</v>
      </c>
      <c r="G541" t="e" vm="2">
        <f>[1]!GenLognormal($G$9,$G$10)</f>
        <v>#VALUE!</v>
      </c>
      <c r="H541" t="e" vm="2">
        <f>[1]!genBinomial(1,0.593)</f>
        <v>#VALUE!</v>
      </c>
      <c r="I541" s="13" t="e" vm="1">
        <f t="shared" si="99"/>
        <v>#VALUE!</v>
      </c>
      <c r="J541" t="e" vm="2">
        <f>[1]!genUniform($J$9,$J$10)</f>
        <v>#VALUE!</v>
      </c>
      <c r="K541" t="e" vm="1">
        <f t="shared" si="90"/>
        <v>#VALUE!</v>
      </c>
      <c r="L541" s="47" t="e" vm="1">
        <f t="shared" si="91"/>
        <v>#VALUE!</v>
      </c>
      <c r="M541" t="e" vm="1">
        <f t="shared" si="92"/>
        <v>#VALUE!</v>
      </c>
      <c r="N541" t="e" vm="2">
        <f>[1]!genUniform($N$9,$N$10)</f>
        <v>#VALUE!</v>
      </c>
      <c r="O541" t="e" vm="1">
        <f t="shared" si="93"/>
        <v>#VALUE!</v>
      </c>
      <c r="P541" s="47" t="e" vm="1">
        <f t="shared" si="94"/>
        <v>#VALUE!</v>
      </c>
      <c r="Q541" t="e" vm="1">
        <f t="shared" si="95"/>
        <v>#VALUE!</v>
      </c>
      <c r="R541" t="e" vm="2">
        <f>[1]!genUniform($R$9,$R$10)</f>
        <v>#VALUE!</v>
      </c>
      <c r="S541" t="e" vm="1">
        <f t="shared" si="96"/>
        <v>#VALUE!</v>
      </c>
      <c r="T541" s="47" t="e" vm="1">
        <f t="shared" si="97"/>
        <v>#VALUE!</v>
      </c>
      <c r="U541" t="e" vm="1">
        <f t="shared" si="98"/>
        <v>#VALUE!</v>
      </c>
    </row>
    <row r="542" spans="1:21">
      <c r="A542">
        <v>532</v>
      </c>
      <c r="C542" t="e" vm="2">
        <f>[1]!GenLognormal($C$9,$C$10)</f>
        <v>#VALUE!</v>
      </c>
      <c r="D542" t="e" vm="2">
        <f>[1]!GenLognormal($D$9,$D$10)</f>
        <v>#VALUE!</v>
      </c>
      <c r="E542" t="e" vm="2">
        <f>[1]!genNormal($E$9,$E$10)</f>
        <v>#VALUE!</v>
      </c>
      <c r="F542" t="e" vm="1">
        <f t="shared" si="89"/>
        <v>#VALUE!</v>
      </c>
      <c r="G542" t="e" vm="2">
        <f>[1]!GenLognormal($G$9,$G$10)</f>
        <v>#VALUE!</v>
      </c>
      <c r="H542" t="e" vm="2">
        <f>[1]!genBinomial(1,0.593)</f>
        <v>#VALUE!</v>
      </c>
      <c r="I542" s="13" t="e" vm="1">
        <f t="shared" si="99"/>
        <v>#VALUE!</v>
      </c>
      <c r="J542" t="e" vm="2">
        <f>[1]!genUniform($J$9,$J$10)</f>
        <v>#VALUE!</v>
      </c>
      <c r="K542" t="e" vm="1">
        <f t="shared" si="90"/>
        <v>#VALUE!</v>
      </c>
      <c r="L542" s="47" t="e" vm="1">
        <f t="shared" si="91"/>
        <v>#VALUE!</v>
      </c>
      <c r="M542" t="e" vm="1">
        <f t="shared" si="92"/>
        <v>#VALUE!</v>
      </c>
      <c r="N542" t="e" vm="2">
        <f>[1]!genUniform($N$9,$N$10)</f>
        <v>#VALUE!</v>
      </c>
      <c r="O542" t="e" vm="1">
        <f t="shared" si="93"/>
        <v>#VALUE!</v>
      </c>
      <c r="P542" s="47" t="e" vm="1">
        <f t="shared" si="94"/>
        <v>#VALUE!</v>
      </c>
      <c r="Q542" t="e" vm="1">
        <f t="shared" si="95"/>
        <v>#VALUE!</v>
      </c>
      <c r="R542" t="e" vm="2">
        <f>[1]!genUniform($R$9,$R$10)</f>
        <v>#VALUE!</v>
      </c>
      <c r="S542" t="e" vm="1">
        <f t="shared" si="96"/>
        <v>#VALUE!</v>
      </c>
      <c r="T542" s="47" t="e" vm="1">
        <f t="shared" si="97"/>
        <v>#VALUE!</v>
      </c>
      <c r="U542" t="e" vm="1">
        <f t="shared" si="98"/>
        <v>#VALUE!</v>
      </c>
    </row>
    <row r="543" spans="1:21">
      <c r="A543">
        <v>533</v>
      </c>
      <c r="C543" t="e" vm="2">
        <f>[1]!GenLognormal($C$9,$C$10)</f>
        <v>#VALUE!</v>
      </c>
      <c r="D543" t="e" vm="2">
        <f>[1]!GenLognormal($D$9,$D$10)</f>
        <v>#VALUE!</v>
      </c>
      <c r="E543" t="e" vm="2">
        <f>[1]!genNormal($E$9,$E$10)</f>
        <v>#VALUE!</v>
      </c>
      <c r="F543" t="e" vm="1">
        <f t="shared" si="89"/>
        <v>#VALUE!</v>
      </c>
      <c r="G543" t="e" vm="2">
        <f>[1]!GenLognormal($G$9,$G$10)</f>
        <v>#VALUE!</v>
      </c>
      <c r="H543" t="e" vm="2">
        <f>[1]!genBinomial(1,0.593)</f>
        <v>#VALUE!</v>
      </c>
      <c r="I543" s="13" t="e" vm="1">
        <f t="shared" si="99"/>
        <v>#VALUE!</v>
      </c>
      <c r="J543" t="e" vm="2">
        <f>[1]!genUniform($J$9,$J$10)</f>
        <v>#VALUE!</v>
      </c>
      <c r="K543" t="e" vm="1">
        <f t="shared" si="90"/>
        <v>#VALUE!</v>
      </c>
      <c r="L543" s="47" t="e" vm="1">
        <f t="shared" si="91"/>
        <v>#VALUE!</v>
      </c>
      <c r="M543" t="e" vm="1">
        <f t="shared" si="92"/>
        <v>#VALUE!</v>
      </c>
      <c r="N543" t="e" vm="2">
        <f>[1]!genUniform($N$9,$N$10)</f>
        <v>#VALUE!</v>
      </c>
      <c r="O543" t="e" vm="1">
        <f t="shared" si="93"/>
        <v>#VALUE!</v>
      </c>
      <c r="P543" s="47" t="e" vm="1">
        <f t="shared" si="94"/>
        <v>#VALUE!</v>
      </c>
      <c r="Q543" t="e" vm="1">
        <f t="shared" si="95"/>
        <v>#VALUE!</v>
      </c>
      <c r="R543" t="e" vm="2">
        <f>[1]!genUniform($R$9,$R$10)</f>
        <v>#VALUE!</v>
      </c>
      <c r="S543" t="e" vm="1">
        <f t="shared" si="96"/>
        <v>#VALUE!</v>
      </c>
      <c r="T543" s="47" t="e" vm="1">
        <f t="shared" si="97"/>
        <v>#VALUE!</v>
      </c>
      <c r="U543" t="e" vm="1">
        <f t="shared" si="98"/>
        <v>#VALUE!</v>
      </c>
    </row>
    <row r="544" spans="1:21">
      <c r="A544">
        <v>534</v>
      </c>
      <c r="C544" t="e" vm="2">
        <f>[1]!GenLognormal($C$9,$C$10)</f>
        <v>#VALUE!</v>
      </c>
      <c r="D544" t="e" vm="2">
        <f>[1]!GenLognormal($D$9,$D$10)</f>
        <v>#VALUE!</v>
      </c>
      <c r="E544" t="e" vm="2">
        <f>[1]!genNormal($E$9,$E$10)</f>
        <v>#VALUE!</v>
      </c>
      <c r="F544" t="e" vm="1">
        <f t="shared" si="89"/>
        <v>#VALUE!</v>
      </c>
      <c r="G544" t="e" vm="2">
        <f>[1]!GenLognormal($G$9,$G$10)</f>
        <v>#VALUE!</v>
      </c>
      <c r="H544" t="e" vm="2">
        <f>[1]!genBinomial(1,0.593)</f>
        <v>#VALUE!</v>
      </c>
      <c r="I544" s="13" t="e" vm="1">
        <f t="shared" si="99"/>
        <v>#VALUE!</v>
      </c>
      <c r="J544" t="e" vm="2">
        <f>[1]!genUniform($J$9,$J$10)</f>
        <v>#VALUE!</v>
      </c>
      <c r="K544" t="e" vm="1">
        <f t="shared" si="90"/>
        <v>#VALUE!</v>
      </c>
      <c r="L544" s="47" t="e" vm="1">
        <f t="shared" si="91"/>
        <v>#VALUE!</v>
      </c>
      <c r="M544" t="e" vm="1">
        <f t="shared" si="92"/>
        <v>#VALUE!</v>
      </c>
      <c r="N544" t="e" vm="2">
        <f>[1]!genUniform($N$9,$N$10)</f>
        <v>#VALUE!</v>
      </c>
      <c r="O544" t="e" vm="1">
        <f t="shared" si="93"/>
        <v>#VALUE!</v>
      </c>
      <c r="P544" s="47" t="e" vm="1">
        <f t="shared" si="94"/>
        <v>#VALUE!</v>
      </c>
      <c r="Q544" t="e" vm="1">
        <f t="shared" si="95"/>
        <v>#VALUE!</v>
      </c>
      <c r="R544" t="e" vm="2">
        <f>[1]!genUniform($R$9,$R$10)</f>
        <v>#VALUE!</v>
      </c>
      <c r="S544" t="e" vm="1">
        <f t="shared" si="96"/>
        <v>#VALUE!</v>
      </c>
      <c r="T544" s="47" t="e" vm="1">
        <f t="shared" si="97"/>
        <v>#VALUE!</v>
      </c>
      <c r="U544" t="e" vm="1">
        <f t="shared" si="98"/>
        <v>#VALUE!</v>
      </c>
    </row>
    <row r="545" spans="1:21">
      <c r="A545">
        <v>535</v>
      </c>
      <c r="C545" t="e" vm="2">
        <f>[1]!GenLognormal($C$9,$C$10)</f>
        <v>#VALUE!</v>
      </c>
      <c r="D545" t="e" vm="2">
        <f>[1]!GenLognormal($D$9,$D$10)</f>
        <v>#VALUE!</v>
      </c>
      <c r="E545" t="e" vm="2">
        <f>[1]!genNormal($E$9,$E$10)</f>
        <v>#VALUE!</v>
      </c>
      <c r="F545" t="e" vm="1">
        <f t="shared" si="89"/>
        <v>#VALUE!</v>
      </c>
      <c r="G545" t="e" vm="2">
        <f>[1]!GenLognormal($G$9,$G$10)</f>
        <v>#VALUE!</v>
      </c>
      <c r="H545" t="e" vm="2">
        <f>[1]!genBinomial(1,0.593)</f>
        <v>#VALUE!</v>
      </c>
      <c r="I545" s="13" t="e" vm="1">
        <f t="shared" si="99"/>
        <v>#VALUE!</v>
      </c>
      <c r="J545" t="e" vm="2">
        <f>[1]!genUniform($J$9,$J$10)</f>
        <v>#VALUE!</v>
      </c>
      <c r="K545" t="e" vm="1">
        <f t="shared" si="90"/>
        <v>#VALUE!</v>
      </c>
      <c r="L545" s="47" t="e" vm="1">
        <f t="shared" si="91"/>
        <v>#VALUE!</v>
      </c>
      <c r="M545" t="e" vm="1">
        <f t="shared" si="92"/>
        <v>#VALUE!</v>
      </c>
      <c r="N545" t="e" vm="2">
        <f>[1]!genUniform($N$9,$N$10)</f>
        <v>#VALUE!</v>
      </c>
      <c r="O545" t="e" vm="1">
        <f t="shared" si="93"/>
        <v>#VALUE!</v>
      </c>
      <c r="P545" s="47" t="e" vm="1">
        <f t="shared" si="94"/>
        <v>#VALUE!</v>
      </c>
      <c r="Q545" t="e" vm="1">
        <f t="shared" si="95"/>
        <v>#VALUE!</v>
      </c>
      <c r="R545" t="e" vm="2">
        <f>[1]!genUniform($R$9,$R$10)</f>
        <v>#VALUE!</v>
      </c>
      <c r="S545" t="e" vm="1">
        <f t="shared" si="96"/>
        <v>#VALUE!</v>
      </c>
      <c r="T545" s="47" t="e" vm="1">
        <f t="shared" si="97"/>
        <v>#VALUE!</v>
      </c>
      <c r="U545" t="e" vm="1">
        <f t="shared" si="98"/>
        <v>#VALUE!</v>
      </c>
    </row>
    <row r="546" spans="1:21">
      <c r="A546">
        <v>536</v>
      </c>
      <c r="C546" t="e" vm="2">
        <f>[1]!GenLognormal($C$9,$C$10)</f>
        <v>#VALUE!</v>
      </c>
      <c r="D546" t="e" vm="2">
        <f>[1]!GenLognormal($D$9,$D$10)</f>
        <v>#VALUE!</v>
      </c>
      <c r="E546" t="e" vm="2">
        <f>[1]!genNormal($E$9,$E$10)</f>
        <v>#VALUE!</v>
      </c>
      <c r="F546" t="e" vm="1">
        <f t="shared" si="89"/>
        <v>#VALUE!</v>
      </c>
      <c r="G546" t="e" vm="2">
        <f>[1]!GenLognormal($G$9,$G$10)</f>
        <v>#VALUE!</v>
      </c>
      <c r="H546" t="e" vm="2">
        <f>[1]!genBinomial(1,0.593)</f>
        <v>#VALUE!</v>
      </c>
      <c r="I546" s="13" t="e" vm="1">
        <f t="shared" si="99"/>
        <v>#VALUE!</v>
      </c>
      <c r="J546" t="e" vm="2">
        <f>[1]!genUniform($J$9,$J$10)</f>
        <v>#VALUE!</v>
      </c>
      <c r="K546" t="e" vm="1">
        <f t="shared" si="90"/>
        <v>#VALUE!</v>
      </c>
      <c r="L546" s="47" t="e" vm="1">
        <f t="shared" si="91"/>
        <v>#VALUE!</v>
      </c>
      <c r="M546" t="e" vm="1">
        <f t="shared" si="92"/>
        <v>#VALUE!</v>
      </c>
      <c r="N546" t="e" vm="2">
        <f>[1]!genUniform($N$9,$N$10)</f>
        <v>#VALUE!</v>
      </c>
      <c r="O546" t="e" vm="1">
        <f t="shared" si="93"/>
        <v>#VALUE!</v>
      </c>
      <c r="P546" s="47" t="e" vm="1">
        <f t="shared" si="94"/>
        <v>#VALUE!</v>
      </c>
      <c r="Q546" t="e" vm="1">
        <f t="shared" si="95"/>
        <v>#VALUE!</v>
      </c>
      <c r="R546" t="e" vm="2">
        <f>[1]!genUniform($R$9,$R$10)</f>
        <v>#VALUE!</v>
      </c>
      <c r="S546" t="e" vm="1">
        <f t="shared" si="96"/>
        <v>#VALUE!</v>
      </c>
      <c r="T546" s="47" t="e" vm="1">
        <f t="shared" si="97"/>
        <v>#VALUE!</v>
      </c>
      <c r="U546" t="e" vm="1">
        <f t="shared" si="98"/>
        <v>#VALUE!</v>
      </c>
    </row>
    <row r="547" spans="1:21">
      <c r="A547">
        <v>537</v>
      </c>
      <c r="C547" t="e" vm="2">
        <f>[1]!GenLognormal($C$9,$C$10)</f>
        <v>#VALUE!</v>
      </c>
      <c r="D547" t="e" vm="2">
        <f>[1]!GenLognormal($D$9,$D$10)</f>
        <v>#VALUE!</v>
      </c>
      <c r="E547" t="e" vm="2">
        <f>[1]!genNormal($E$9,$E$10)</f>
        <v>#VALUE!</v>
      </c>
      <c r="F547" t="e" vm="1">
        <f t="shared" si="89"/>
        <v>#VALUE!</v>
      </c>
      <c r="G547" t="e" vm="2">
        <f>[1]!GenLognormal($G$9,$G$10)</f>
        <v>#VALUE!</v>
      </c>
      <c r="H547" t="e" vm="2">
        <f>[1]!genBinomial(1,0.593)</f>
        <v>#VALUE!</v>
      </c>
      <c r="I547" s="13" t="e" vm="1">
        <f t="shared" si="99"/>
        <v>#VALUE!</v>
      </c>
      <c r="J547" t="e" vm="2">
        <f>[1]!genUniform($J$9,$J$10)</f>
        <v>#VALUE!</v>
      </c>
      <c r="K547" t="e" vm="1">
        <f t="shared" si="90"/>
        <v>#VALUE!</v>
      </c>
      <c r="L547" s="47" t="e" vm="1">
        <f t="shared" si="91"/>
        <v>#VALUE!</v>
      </c>
      <c r="M547" t="e" vm="1">
        <f t="shared" si="92"/>
        <v>#VALUE!</v>
      </c>
      <c r="N547" t="e" vm="2">
        <f>[1]!genUniform($N$9,$N$10)</f>
        <v>#VALUE!</v>
      </c>
      <c r="O547" t="e" vm="1">
        <f t="shared" si="93"/>
        <v>#VALUE!</v>
      </c>
      <c r="P547" s="47" t="e" vm="1">
        <f t="shared" si="94"/>
        <v>#VALUE!</v>
      </c>
      <c r="Q547" t="e" vm="1">
        <f t="shared" si="95"/>
        <v>#VALUE!</v>
      </c>
      <c r="R547" t="e" vm="2">
        <f>[1]!genUniform($R$9,$R$10)</f>
        <v>#VALUE!</v>
      </c>
      <c r="S547" t="e" vm="1">
        <f t="shared" si="96"/>
        <v>#VALUE!</v>
      </c>
      <c r="T547" s="47" t="e" vm="1">
        <f t="shared" si="97"/>
        <v>#VALUE!</v>
      </c>
      <c r="U547" t="e" vm="1">
        <f t="shared" si="98"/>
        <v>#VALUE!</v>
      </c>
    </row>
    <row r="548" spans="1:21">
      <c r="A548">
        <v>538</v>
      </c>
      <c r="C548" t="e" vm="2">
        <f>[1]!GenLognormal($C$9,$C$10)</f>
        <v>#VALUE!</v>
      </c>
      <c r="D548" t="e" vm="2">
        <f>[1]!GenLognormal($D$9,$D$10)</f>
        <v>#VALUE!</v>
      </c>
      <c r="E548" t="e" vm="2">
        <f>[1]!genNormal($E$9,$E$10)</f>
        <v>#VALUE!</v>
      </c>
      <c r="F548" t="e" vm="1">
        <f t="shared" si="89"/>
        <v>#VALUE!</v>
      </c>
      <c r="G548" t="e" vm="2">
        <f>[1]!GenLognormal($G$9,$G$10)</f>
        <v>#VALUE!</v>
      </c>
      <c r="H548" t="e" vm="2">
        <f>[1]!genBinomial(1,0.593)</f>
        <v>#VALUE!</v>
      </c>
      <c r="I548" s="13" t="e" vm="1">
        <f t="shared" si="99"/>
        <v>#VALUE!</v>
      </c>
      <c r="J548" t="e" vm="2">
        <f>[1]!genUniform($J$9,$J$10)</f>
        <v>#VALUE!</v>
      </c>
      <c r="K548" t="e" vm="1">
        <f t="shared" si="90"/>
        <v>#VALUE!</v>
      </c>
      <c r="L548" s="47" t="e" vm="1">
        <f t="shared" si="91"/>
        <v>#VALUE!</v>
      </c>
      <c r="M548" t="e" vm="1">
        <f t="shared" si="92"/>
        <v>#VALUE!</v>
      </c>
      <c r="N548" t="e" vm="2">
        <f>[1]!genUniform($N$9,$N$10)</f>
        <v>#VALUE!</v>
      </c>
      <c r="O548" t="e" vm="1">
        <f t="shared" si="93"/>
        <v>#VALUE!</v>
      </c>
      <c r="P548" s="47" t="e" vm="1">
        <f t="shared" si="94"/>
        <v>#VALUE!</v>
      </c>
      <c r="Q548" t="e" vm="1">
        <f t="shared" si="95"/>
        <v>#VALUE!</v>
      </c>
      <c r="R548" t="e" vm="2">
        <f>[1]!genUniform($R$9,$R$10)</f>
        <v>#VALUE!</v>
      </c>
      <c r="S548" t="e" vm="1">
        <f t="shared" si="96"/>
        <v>#VALUE!</v>
      </c>
      <c r="T548" s="47" t="e" vm="1">
        <f t="shared" si="97"/>
        <v>#VALUE!</v>
      </c>
      <c r="U548" t="e" vm="1">
        <f t="shared" si="98"/>
        <v>#VALUE!</v>
      </c>
    </row>
    <row r="549" spans="1:21">
      <c r="A549">
        <v>539</v>
      </c>
      <c r="C549" t="e" vm="2">
        <f>[1]!GenLognormal($C$9,$C$10)</f>
        <v>#VALUE!</v>
      </c>
      <c r="D549" t="e" vm="2">
        <f>[1]!GenLognormal($D$9,$D$10)</f>
        <v>#VALUE!</v>
      </c>
      <c r="E549" t="e" vm="2">
        <f>[1]!genNormal($E$9,$E$10)</f>
        <v>#VALUE!</v>
      </c>
      <c r="F549" t="e" vm="1">
        <f t="shared" si="89"/>
        <v>#VALUE!</v>
      </c>
      <c r="G549" t="e" vm="2">
        <f>[1]!GenLognormal($G$9,$G$10)</f>
        <v>#VALUE!</v>
      </c>
      <c r="H549" t="e" vm="2">
        <f>[1]!genBinomial(1,0.593)</f>
        <v>#VALUE!</v>
      </c>
      <c r="I549" s="13" t="e" vm="1">
        <f t="shared" si="99"/>
        <v>#VALUE!</v>
      </c>
      <c r="J549" t="e" vm="2">
        <f>[1]!genUniform($J$9,$J$10)</f>
        <v>#VALUE!</v>
      </c>
      <c r="K549" t="e" vm="1">
        <f t="shared" si="90"/>
        <v>#VALUE!</v>
      </c>
      <c r="L549" s="47" t="e" vm="1">
        <f t="shared" si="91"/>
        <v>#VALUE!</v>
      </c>
      <c r="M549" t="e" vm="1">
        <f t="shared" si="92"/>
        <v>#VALUE!</v>
      </c>
      <c r="N549" t="e" vm="2">
        <f>[1]!genUniform($N$9,$N$10)</f>
        <v>#VALUE!</v>
      </c>
      <c r="O549" t="e" vm="1">
        <f t="shared" si="93"/>
        <v>#VALUE!</v>
      </c>
      <c r="P549" s="47" t="e" vm="1">
        <f t="shared" si="94"/>
        <v>#VALUE!</v>
      </c>
      <c r="Q549" t="e" vm="1">
        <f t="shared" si="95"/>
        <v>#VALUE!</v>
      </c>
      <c r="R549" t="e" vm="2">
        <f>[1]!genUniform($R$9,$R$10)</f>
        <v>#VALUE!</v>
      </c>
      <c r="S549" t="e" vm="1">
        <f t="shared" si="96"/>
        <v>#VALUE!</v>
      </c>
      <c r="T549" s="47" t="e" vm="1">
        <f t="shared" si="97"/>
        <v>#VALUE!</v>
      </c>
      <c r="U549" t="e" vm="1">
        <f t="shared" si="98"/>
        <v>#VALUE!</v>
      </c>
    </row>
    <row r="550" spans="1:21">
      <c r="A550">
        <v>540</v>
      </c>
      <c r="C550" t="e" vm="2">
        <f>[1]!GenLognormal($C$9,$C$10)</f>
        <v>#VALUE!</v>
      </c>
      <c r="D550" t="e" vm="2">
        <f>[1]!GenLognormal($D$9,$D$10)</f>
        <v>#VALUE!</v>
      </c>
      <c r="E550" t="e" vm="2">
        <f>[1]!genNormal($E$9,$E$10)</f>
        <v>#VALUE!</v>
      </c>
      <c r="F550" t="e" vm="1">
        <f t="shared" si="89"/>
        <v>#VALUE!</v>
      </c>
      <c r="G550" t="e" vm="2">
        <f>[1]!GenLognormal($G$9,$G$10)</f>
        <v>#VALUE!</v>
      </c>
      <c r="H550" t="e" vm="2">
        <f>[1]!genBinomial(1,0.593)</f>
        <v>#VALUE!</v>
      </c>
      <c r="I550" s="13" t="e" vm="1">
        <f t="shared" si="99"/>
        <v>#VALUE!</v>
      </c>
      <c r="J550" t="e" vm="2">
        <f>[1]!genUniform($J$9,$J$10)</f>
        <v>#VALUE!</v>
      </c>
      <c r="K550" t="e" vm="1">
        <f t="shared" si="90"/>
        <v>#VALUE!</v>
      </c>
      <c r="L550" s="47" t="e" vm="1">
        <f t="shared" si="91"/>
        <v>#VALUE!</v>
      </c>
      <c r="M550" t="e" vm="1">
        <f t="shared" si="92"/>
        <v>#VALUE!</v>
      </c>
      <c r="N550" t="e" vm="2">
        <f>[1]!genUniform($N$9,$N$10)</f>
        <v>#VALUE!</v>
      </c>
      <c r="O550" t="e" vm="1">
        <f t="shared" si="93"/>
        <v>#VALUE!</v>
      </c>
      <c r="P550" s="47" t="e" vm="1">
        <f t="shared" si="94"/>
        <v>#VALUE!</v>
      </c>
      <c r="Q550" t="e" vm="1">
        <f t="shared" si="95"/>
        <v>#VALUE!</v>
      </c>
      <c r="R550" t="e" vm="2">
        <f>[1]!genUniform($R$9,$R$10)</f>
        <v>#VALUE!</v>
      </c>
      <c r="S550" t="e" vm="1">
        <f t="shared" si="96"/>
        <v>#VALUE!</v>
      </c>
      <c r="T550" s="47" t="e" vm="1">
        <f t="shared" si="97"/>
        <v>#VALUE!</v>
      </c>
      <c r="U550" t="e" vm="1">
        <f t="shared" si="98"/>
        <v>#VALUE!</v>
      </c>
    </row>
    <row r="551" spans="1:21">
      <c r="A551">
        <v>541</v>
      </c>
      <c r="C551" t="e" vm="2">
        <f>[1]!GenLognormal($C$9,$C$10)</f>
        <v>#VALUE!</v>
      </c>
      <c r="D551" t="e" vm="2">
        <f>[1]!GenLognormal($D$9,$D$10)</f>
        <v>#VALUE!</v>
      </c>
      <c r="E551" t="e" vm="2">
        <f>[1]!genNormal($E$9,$E$10)</f>
        <v>#VALUE!</v>
      </c>
      <c r="F551" t="e" vm="1">
        <f t="shared" si="89"/>
        <v>#VALUE!</v>
      </c>
      <c r="G551" t="e" vm="2">
        <f>[1]!GenLognormal($G$9,$G$10)</f>
        <v>#VALUE!</v>
      </c>
      <c r="H551" t="e" vm="2">
        <f>[1]!genBinomial(1,0.593)</f>
        <v>#VALUE!</v>
      </c>
      <c r="I551" s="13" t="e" vm="1">
        <f t="shared" si="99"/>
        <v>#VALUE!</v>
      </c>
      <c r="J551" t="e" vm="2">
        <f>[1]!genUniform($J$9,$J$10)</f>
        <v>#VALUE!</v>
      </c>
      <c r="K551" t="e" vm="1">
        <f t="shared" si="90"/>
        <v>#VALUE!</v>
      </c>
      <c r="L551" s="47" t="e" vm="1">
        <f t="shared" si="91"/>
        <v>#VALUE!</v>
      </c>
      <c r="M551" t="e" vm="1">
        <f t="shared" si="92"/>
        <v>#VALUE!</v>
      </c>
      <c r="N551" t="e" vm="2">
        <f>[1]!genUniform($N$9,$N$10)</f>
        <v>#VALUE!</v>
      </c>
      <c r="O551" t="e" vm="1">
        <f t="shared" si="93"/>
        <v>#VALUE!</v>
      </c>
      <c r="P551" s="47" t="e" vm="1">
        <f t="shared" si="94"/>
        <v>#VALUE!</v>
      </c>
      <c r="Q551" t="e" vm="1">
        <f t="shared" si="95"/>
        <v>#VALUE!</v>
      </c>
      <c r="R551" t="e" vm="2">
        <f>[1]!genUniform($R$9,$R$10)</f>
        <v>#VALUE!</v>
      </c>
      <c r="S551" t="e" vm="1">
        <f t="shared" si="96"/>
        <v>#VALUE!</v>
      </c>
      <c r="T551" s="47" t="e" vm="1">
        <f t="shared" si="97"/>
        <v>#VALUE!</v>
      </c>
      <c r="U551" t="e" vm="1">
        <f t="shared" si="98"/>
        <v>#VALUE!</v>
      </c>
    </row>
    <row r="552" spans="1:21">
      <c r="A552">
        <v>542</v>
      </c>
      <c r="C552" t="e" vm="2">
        <f>[1]!GenLognormal($C$9,$C$10)</f>
        <v>#VALUE!</v>
      </c>
      <c r="D552" t="e" vm="2">
        <f>[1]!GenLognormal($D$9,$D$10)</f>
        <v>#VALUE!</v>
      </c>
      <c r="E552" t="e" vm="2">
        <f>[1]!genNormal($E$9,$E$10)</f>
        <v>#VALUE!</v>
      </c>
      <c r="F552" t="e" vm="1">
        <f t="shared" si="89"/>
        <v>#VALUE!</v>
      </c>
      <c r="G552" t="e" vm="2">
        <f>[1]!GenLognormal($G$9,$G$10)</f>
        <v>#VALUE!</v>
      </c>
      <c r="H552" t="e" vm="2">
        <f>[1]!genBinomial(1,0.593)</f>
        <v>#VALUE!</v>
      </c>
      <c r="I552" s="13" t="e" vm="1">
        <f t="shared" si="99"/>
        <v>#VALUE!</v>
      </c>
      <c r="J552" t="e" vm="2">
        <f>[1]!genUniform($J$9,$J$10)</f>
        <v>#VALUE!</v>
      </c>
      <c r="K552" t="e" vm="1">
        <f t="shared" si="90"/>
        <v>#VALUE!</v>
      </c>
      <c r="L552" s="47" t="e" vm="1">
        <f t="shared" si="91"/>
        <v>#VALUE!</v>
      </c>
      <c r="M552" t="e" vm="1">
        <f t="shared" si="92"/>
        <v>#VALUE!</v>
      </c>
      <c r="N552" t="e" vm="2">
        <f>[1]!genUniform($N$9,$N$10)</f>
        <v>#VALUE!</v>
      </c>
      <c r="O552" t="e" vm="1">
        <f t="shared" si="93"/>
        <v>#VALUE!</v>
      </c>
      <c r="P552" s="47" t="e" vm="1">
        <f t="shared" si="94"/>
        <v>#VALUE!</v>
      </c>
      <c r="Q552" t="e" vm="1">
        <f t="shared" si="95"/>
        <v>#VALUE!</v>
      </c>
      <c r="R552" t="e" vm="2">
        <f>[1]!genUniform($R$9,$R$10)</f>
        <v>#VALUE!</v>
      </c>
      <c r="S552" t="e" vm="1">
        <f t="shared" si="96"/>
        <v>#VALUE!</v>
      </c>
      <c r="T552" s="47" t="e" vm="1">
        <f t="shared" si="97"/>
        <v>#VALUE!</v>
      </c>
      <c r="U552" t="e" vm="1">
        <f t="shared" si="98"/>
        <v>#VALUE!</v>
      </c>
    </row>
    <row r="553" spans="1:21">
      <c r="A553">
        <v>543</v>
      </c>
      <c r="C553" t="e" vm="2">
        <f>[1]!GenLognormal($C$9,$C$10)</f>
        <v>#VALUE!</v>
      </c>
      <c r="D553" t="e" vm="2">
        <f>[1]!GenLognormal($D$9,$D$10)</f>
        <v>#VALUE!</v>
      </c>
      <c r="E553" t="e" vm="2">
        <f>[1]!genNormal($E$9,$E$10)</f>
        <v>#VALUE!</v>
      </c>
      <c r="F553" t="e" vm="1">
        <f t="shared" si="89"/>
        <v>#VALUE!</v>
      </c>
      <c r="G553" t="e" vm="2">
        <f>[1]!GenLognormal($G$9,$G$10)</f>
        <v>#VALUE!</v>
      </c>
      <c r="H553" t="e" vm="2">
        <f>[1]!genBinomial(1,0.593)</f>
        <v>#VALUE!</v>
      </c>
      <c r="I553" s="13" t="e" vm="1">
        <f t="shared" si="99"/>
        <v>#VALUE!</v>
      </c>
      <c r="J553" t="e" vm="2">
        <f>[1]!genUniform($J$9,$J$10)</f>
        <v>#VALUE!</v>
      </c>
      <c r="K553" t="e" vm="1">
        <f t="shared" si="90"/>
        <v>#VALUE!</v>
      </c>
      <c r="L553" s="47" t="e" vm="1">
        <f t="shared" si="91"/>
        <v>#VALUE!</v>
      </c>
      <c r="M553" t="e" vm="1">
        <f t="shared" si="92"/>
        <v>#VALUE!</v>
      </c>
      <c r="N553" t="e" vm="2">
        <f>[1]!genUniform($N$9,$N$10)</f>
        <v>#VALUE!</v>
      </c>
      <c r="O553" t="e" vm="1">
        <f t="shared" si="93"/>
        <v>#VALUE!</v>
      </c>
      <c r="P553" s="47" t="e" vm="1">
        <f t="shared" si="94"/>
        <v>#VALUE!</v>
      </c>
      <c r="Q553" t="e" vm="1">
        <f t="shared" si="95"/>
        <v>#VALUE!</v>
      </c>
      <c r="R553" t="e" vm="2">
        <f>[1]!genUniform($R$9,$R$10)</f>
        <v>#VALUE!</v>
      </c>
      <c r="S553" t="e" vm="1">
        <f t="shared" si="96"/>
        <v>#VALUE!</v>
      </c>
      <c r="T553" s="47" t="e" vm="1">
        <f t="shared" si="97"/>
        <v>#VALUE!</v>
      </c>
      <c r="U553" t="e" vm="1">
        <f t="shared" si="98"/>
        <v>#VALUE!</v>
      </c>
    </row>
    <row r="554" spans="1:21">
      <c r="A554">
        <v>544</v>
      </c>
      <c r="C554" t="e" vm="2">
        <f>[1]!GenLognormal($C$9,$C$10)</f>
        <v>#VALUE!</v>
      </c>
      <c r="D554" t="e" vm="2">
        <f>[1]!GenLognormal($D$9,$D$10)</f>
        <v>#VALUE!</v>
      </c>
      <c r="E554" t="e" vm="2">
        <f>[1]!genNormal($E$9,$E$10)</f>
        <v>#VALUE!</v>
      </c>
      <c r="F554" t="e" vm="1">
        <f t="shared" si="89"/>
        <v>#VALUE!</v>
      </c>
      <c r="G554" t="e" vm="2">
        <f>[1]!GenLognormal($G$9,$G$10)</f>
        <v>#VALUE!</v>
      </c>
      <c r="H554" t="e" vm="2">
        <f>[1]!genBinomial(1,0.593)</f>
        <v>#VALUE!</v>
      </c>
      <c r="I554" s="13" t="e" vm="1">
        <f t="shared" si="99"/>
        <v>#VALUE!</v>
      </c>
      <c r="J554" t="e" vm="2">
        <f>[1]!genUniform($J$9,$J$10)</f>
        <v>#VALUE!</v>
      </c>
      <c r="K554" t="e" vm="1">
        <f t="shared" si="90"/>
        <v>#VALUE!</v>
      </c>
      <c r="L554" s="47" t="e" vm="1">
        <f t="shared" si="91"/>
        <v>#VALUE!</v>
      </c>
      <c r="M554" t="e" vm="1">
        <f t="shared" si="92"/>
        <v>#VALUE!</v>
      </c>
      <c r="N554" t="e" vm="2">
        <f>[1]!genUniform($N$9,$N$10)</f>
        <v>#VALUE!</v>
      </c>
      <c r="O554" t="e" vm="1">
        <f t="shared" si="93"/>
        <v>#VALUE!</v>
      </c>
      <c r="P554" s="47" t="e" vm="1">
        <f t="shared" si="94"/>
        <v>#VALUE!</v>
      </c>
      <c r="Q554" t="e" vm="1">
        <f t="shared" si="95"/>
        <v>#VALUE!</v>
      </c>
      <c r="R554" t="e" vm="2">
        <f>[1]!genUniform($R$9,$R$10)</f>
        <v>#VALUE!</v>
      </c>
      <c r="S554" t="e" vm="1">
        <f t="shared" si="96"/>
        <v>#VALUE!</v>
      </c>
      <c r="T554" s="47" t="e" vm="1">
        <f t="shared" si="97"/>
        <v>#VALUE!</v>
      </c>
      <c r="U554" t="e" vm="1">
        <f t="shared" si="98"/>
        <v>#VALUE!</v>
      </c>
    </row>
    <row r="555" spans="1:21">
      <c r="A555">
        <v>545</v>
      </c>
      <c r="C555" t="e" vm="2">
        <f>[1]!GenLognormal($C$9,$C$10)</f>
        <v>#VALUE!</v>
      </c>
      <c r="D555" t="e" vm="2">
        <f>[1]!GenLognormal($D$9,$D$10)</f>
        <v>#VALUE!</v>
      </c>
      <c r="E555" t="e" vm="2">
        <f>[1]!genNormal($E$9,$E$10)</f>
        <v>#VALUE!</v>
      </c>
      <c r="F555" t="e" vm="1">
        <f t="shared" si="89"/>
        <v>#VALUE!</v>
      </c>
      <c r="G555" t="e" vm="2">
        <f>[1]!GenLognormal($G$9,$G$10)</f>
        <v>#VALUE!</v>
      </c>
      <c r="H555" t="e" vm="2">
        <f>[1]!genBinomial(1,0.593)</f>
        <v>#VALUE!</v>
      </c>
      <c r="I555" s="13" t="e" vm="1">
        <f t="shared" si="99"/>
        <v>#VALUE!</v>
      </c>
      <c r="J555" t="e" vm="2">
        <f>[1]!genUniform($J$9,$J$10)</f>
        <v>#VALUE!</v>
      </c>
      <c r="K555" t="e" vm="1">
        <f t="shared" si="90"/>
        <v>#VALUE!</v>
      </c>
      <c r="L555" s="47" t="e" vm="1">
        <f t="shared" si="91"/>
        <v>#VALUE!</v>
      </c>
      <c r="M555" t="e" vm="1">
        <f t="shared" si="92"/>
        <v>#VALUE!</v>
      </c>
      <c r="N555" t="e" vm="2">
        <f>[1]!genUniform($N$9,$N$10)</f>
        <v>#VALUE!</v>
      </c>
      <c r="O555" t="e" vm="1">
        <f t="shared" si="93"/>
        <v>#VALUE!</v>
      </c>
      <c r="P555" s="47" t="e" vm="1">
        <f t="shared" si="94"/>
        <v>#VALUE!</v>
      </c>
      <c r="Q555" t="e" vm="1">
        <f t="shared" si="95"/>
        <v>#VALUE!</v>
      </c>
      <c r="R555" t="e" vm="2">
        <f>[1]!genUniform($R$9,$R$10)</f>
        <v>#VALUE!</v>
      </c>
      <c r="S555" t="e" vm="1">
        <f t="shared" si="96"/>
        <v>#VALUE!</v>
      </c>
      <c r="T555" s="47" t="e" vm="1">
        <f t="shared" si="97"/>
        <v>#VALUE!</v>
      </c>
      <c r="U555" t="e" vm="1">
        <f t="shared" si="98"/>
        <v>#VALUE!</v>
      </c>
    </row>
    <row r="556" spans="1:21">
      <c r="A556">
        <v>546</v>
      </c>
      <c r="C556" t="e" vm="2">
        <f>[1]!GenLognormal($C$9,$C$10)</f>
        <v>#VALUE!</v>
      </c>
      <c r="D556" t="e" vm="2">
        <f>[1]!GenLognormal($D$9,$D$10)</f>
        <v>#VALUE!</v>
      </c>
      <c r="E556" t="e" vm="2">
        <f>[1]!genNormal($E$9,$E$10)</f>
        <v>#VALUE!</v>
      </c>
      <c r="F556" t="e" vm="1">
        <f t="shared" si="89"/>
        <v>#VALUE!</v>
      </c>
      <c r="G556" t="e" vm="2">
        <f>[1]!GenLognormal($G$9,$G$10)</f>
        <v>#VALUE!</v>
      </c>
      <c r="H556" t="e" vm="2">
        <f>[1]!genBinomial(1,0.593)</f>
        <v>#VALUE!</v>
      </c>
      <c r="I556" s="13" t="e" vm="1">
        <f t="shared" si="99"/>
        <v>#VALUE!</v>
      </c>
      <c r="J556" t="e" vm="2">
        <f>[1]!genUniform($J$9,$J$10)</f>
        <v>#VALUE!</v>
      </c>
      <c r="K556" t="e" vm="1">
        <f t="shared" si="90"/>
        <v>#VALUE!</v>
      </c>
      <c r="L556" s="47" t="e" vm="1">
        <f t="shared" si="91"/>
        <v>#VALUE!</v>
      </c>
      <c r="M556" t="e" vm="1">
        <f t="shared" si="92"/>
        <v>#VALUE!</v>
      </c>
      <c r="N556" t="e" vm="2">
        <f>[1]!genUniform($N$9,$N$10)</f>
        <v>#VALUE!</v>
      </c>
      <c r="O556" t="e" vm="1">
        <f t="shared" si="93"/>
        <v>#VALUE!</v>
      </c>
      <c r="P556" s="47" t="e" vm="1">
        <f t="shared" si="94"/>
        <v>#VALUE!</v>
      </c>
      <c r="Q556" t="e" vm="1">
        <f t="shared" si="95"/>
        <v>#VALUE!</v>
      </c>
      <c r="R556" t="e" vm="2">
        <f>[1]!genUniform($R$9,$R$10)</f>
        <v>#VALUE!</v>
      </c>
      <c r="S556" t="e" vm="1">
        <f t="shared" si="96"/>
        <v>#VALUE!</v>
      </c>
      <c r="T556" s="47" t="e" vm="1">
        <f t="shared" si="97"/>
        <v>#VALUE!</v>
      </c>
      <c r="U556" t="e" vm="1">
        <f t="shared" si="98"/>
        <v>#VALUE!</v>
      </c>
    </row>
    <row r="557" spans="1:21">
      <c r="A557">
        <v>547</v>
      </c>
      <c r="C557" t="e" vm="2">
        <f>[1]!GenLognormal($C$9,$C$10)</f>
        <v>#VALUE!</v>
      </c>
      <c r="D557" t="e" vm="2">
        <f>[1]!GenLognormal($D$9,$D$10)</f>
        <v>#VALUE!</v>
      </c>
      <c r="E557" t="e" vm="2">
        <f>[1]!genNormal($E$9,$E$10)</f>
        <v>#VALUE!</v>
      </c>
      <c r="F557" t="e" vm="1">
        <f t="shared" si="89"/>
        <v>#VALUE!</v>
      </c>
      <c r="G557" t="e" vm="2">
        <f>[1]!GenLognormal($G$9,$G$10)</f>
        <v>#VALUE!</v>
      </c>
      <c r="H557" t="e" vm="2">
        <f>[1]!genBinomial(1,0.593)</f>
        <v>#VALUE!</v>
      </c>
      <c r="I557" s="13" t="e" vm="1">
        <f t="shared" si="99"/>
        <v>#VALUE!</v>
      </c>
      <c r="J557" t="e" vm="2">
        <f>[1]!genUniform($J$9,$J$10)</f>
        <v>#VALUE!</v>
      </c>
      <c r="K557" t="e" vm="1">
        <f t="shared" si="90"/>
        <v>#VALUE!</v>
      </c>
      <c r="L557" s="47" t="e" vm="1">
        <f t="shared" si="91"/>
        <v>#VALUE!</v>
      </c>
      <c r="M557" t="e" vm="1">
        <f t="shared" si="92"/>
        <v>#VALUE!</v>
      </c>
      <c r="N557" t="e" vm="2">
        <f>[1]!genUniform($N$9,$N$10)</f>
        <v>#VALUE!</v>
      </c>
      <c r="O557" t="e" vm="1">
        <f t="shared" si="93"/>
        <v>#VALUE!</v>
      </c>
      <c r="P557" s="47" t="e" vm="1">
        <f t="shared" si="94"/>
        <v>#VALUE!</v>
      </c>
      <c r="Q557" t="e" vm="1">
        <f t="shared" si="95"/>
        <v>#VALUE!</v>
      </c>
      <c r="R557" t="e" vm="2">
        <f>[1]!genUniform($R$9,$R$10)</f>
        <v>#VALUE!</v>
      </c>
      <c r="S557" t="e" vm="1">
        <f t="shared" si="96"/>
        <v>#VALUE!</v>
      </c>
      <c r="T557" s="47" t="e" vm="1">
        <f t="shared" si="97"/>
        <v>#VALUE!</v>
      </c>
      <c r="U557" t="e" vm="1">
        <f t="shared" si="98"/>
        <v>#VALUE!</v>
      </c>
    </row>
    <row r="558" spans="1:21">
      <c r="A558">
        <v>548</v>
      </c>
      <c r="C558" t="e" vm="2">
        <f>[1]!GenLognormal($C$9,$C$10)</f>
        <v>#VALUE!</v>
      </c>
      <c r="D558" t="e" vm="2">
        <f>[1]!GenLognormal($D$9,$D$10)</f>
        <v>#VALUE!</v>
      </c>
      <c r="E558" t="e" vm="2">
        <f>[1]!genNormal($E$9,$E$10)</f>
        <v>#VALUE!</v>
      </c>
      <c r="F558" t="e" vm="1">
        <f t="shared" si="89"/>
        <v>#VALUE!</v>
      </c>
      <c r="G558" t="e" vm="2">
        <f>[1]!GenLognormal($G$9,$G$10)</f>
        <v>#VALUE!</v>
      </c>
      <c r="H558" t="e" vm="2">
        <f>[1]!genBinomial(1,0.593)</f>
        <v>#VALUE!</v>
      </c>
      <c r="I558" s="13" t="e" vm="1">
        <f t="shared" si="99"/>
        <v>#VALUE!</v>
      </c>
      <c r="J558" t="e" vm="2">
        <f>[1]!genUniform($J$9,$J$10)</f>
        <v>#VALUE!</v>
      </c>
      <c r="K558" t="e" vm="1">
        <f t="shared" si="90"/>
        <v>#VALUE!</v>
      </c>
      <c r="L558" s="47" t="e" vm="1">
        <f t="shared" si="91"/>
        <v>#VALUE!</v>
      </c>
      <c r="M558" t="e" vm="1">
        <f t="shared" si="92"/>
        <v>#VALUE!</v>
      </c>
      <c r="N558" t="e" vm="2">
        <f>[1]!genUniform($N$9,$N$10)</f>
        <v>#VALUE!</v>
      </c>
      <c r="O558" t="e" vm="1">
        <f t="shared" si="93"/>
        <v>#VALUE!</v>
      </c>
      <c r="P558" s="47" t="e" vm="1">
        <f t="shared" si="94"/>
        <v>#VALUE!</v>
      </c>
      <c r="Q558" t="e" vm="1">
        <f t="shared" si="95"/>
        <v>#VALUE!</v>
      </c>
      <c r="R558" t="e" vm="2">
        <f>[1]!genUniform($R$9,$R$10)</f>
        <v>#VALUE!</v>
      </c>
      <c r="S558" t="e" vm="1">
        <f t="shared" si="96"/>
        <v>#VALUE!</v>
      </c>
      <c r="T558" s="47" t="e" vm="1">
        <f t="shared" si="97"/>
        <v>#VALUE!</v>
      </c>
      <c r="U558" t="e" vm="1">
        <f t="shared" si="98"/>
        <v>#VALUE!</v>
      </c>
    </row>
    <row r="559" spans="1:21">
      <c r="A559">
        <v>549</v>
      </c>
      <c r="C559" t="e" vm="2">
        <f>[1]!GenLognormal($C$9,$C$10)</f>
        <v>#VALUE!</v>
      </c>
      <c r="D559" t="e" vm="2">
        <f>[1]!GenLognormal($D$9,$D$10)</f>
        <v>#VALUE!</v>
      </c>
      <c r="E559" t="e" vm="2">
        <f>[1]!genNormal($E$9,$E$10)</f>
        <v>#VALUE!</v>
      </c>
      <c r="F559" t="e" vm="1">
        <f t="shared" si="89"/>
        <v>#VALUE!</v>
      </c>
      <c r="G559" t="e" vm="2">
        <f>[1]!GenLognormal($G$9,$G$10)</f>
        <v>#VALUE!</v>
      </c>
      <c r="H559" t="e" vm="2">
        <f>[1]!genBinomial(1,0.593)</f>
        <v>#VALUE!</v>
      </c>
      <c r="I559" s="13" t="e" vm="1">
        <f t="shared" si="99"/>
        <v>#VALUE!</v>
      </c>
      <c r="J559" t="e" vm="2">
        <f>[1]!genUniform($J$9,$J$10)</f>
        <v>#VALUE!</v>
      </c>
      <c r="K559" t="e" vm="1">
        <f t="shared" si="90"/>
        <v>#VALUE!</v>
      </c>
      <c r="L559" s="47" t="e" vm="1">
        <f t="shared" si="91"/>
        <v>#VALUE!</v>
      </c>
      <c r="M559" t="e" vm="1">
        <f t="shared" si="92"/>
        <v>#VALUE!</v>
      </c>
      <c r="N559" t="e" vm="2">
        <f>[1]!genUniform($N$9,$N$10)</f>
        <v>#VALUE!</v>
      </c>
      <c r="O559" t="e" vm="1">
        <f t="shared" si="93"/>
        <v>#VALUE!</v>
      </c>
      <c r="P559" s="47" t="e" vm="1">
        <f t="shared" si="94"/>
        <v>#VALUE!</v>
      </c>
      <c r="Q559" t="e" vm="1">
        <f t="shared" si="95"/>
        <v>#VALUE!</v>
      </c>
      <c r="R559" t="e" vm="2">
        <f>[1]!genUniform($R$9,$R$10)</f>
        <v>#VALUE!</v>
      </c>
      <c r="S559" t="e" vm="1">
        <f t="shared" si="96"/>
        <v>#VALUE!</v>
      </c>
      <c r="T559" s="47" t="e" vm="1">
        <f t="shared" si="97"/>
        <v>#VALUE!</v>
      </c>
      <c r="U559" t="e" vm="1">
        <f t="shared" si="98"/>
        <v>#VALUE!</v>
      </c>
    </row>
    <row r="560" spans="1:21">
      <c r="A560">
        <v>550</v>
      </c>
      <c r="C560" t="e" vm="2">
        <f>[1]!GenLognormal($C$9,$C$10)</f>
        <v>#VALUE!</v>
      </c>
      <c r="D560" t="e" vm="2">
        <f>[1]!GenLognormal($D$9,$D$10)</f>
        <v>#VALUE!</v>
      </c>
      <c r="E560" t="e" vm="2">
        <f>[1]!genNormal($E$9,$E$10)</f>
        <v>#VALUE!</v>
      </c>
      <c r="F560" t="e" vm="1">
        <f t="shared" si="89"/>
        <v>#VALUE!</v>
      </c>
      <c r="G560" t="e" vm="2">
        <f>[1]!GenLognormal($G$9,$G$10)</f>
        <v>#VALUE!</v>
      </c>
      <c r="H560" t="e" vm="2">
        <f>[1]!genBinomial(1,0.593)</f>
        <v>#VALUE!</v>
      </c>
      <c r="I560" s="13" t="e" vm="1">
        <f t="shared" si="99"/>
        <v>#VALUE!</v>
      </c>
      <c r="J560" t="e" vm="2">
        <f>[1]!genUniform($J$9,$J$10)</f>
        <v>#VALUE!</v>
      </c>
      <c r="K560" t="e" vm="1">
        <f t="shared" si="90"/>
        <v>#VALUE!</v>
      </c>
      <c r="L560" s="47" t="e" vm="1">
        <f t="shared" si="91"/>
        <v>#VALUE!</v>
      </c>
      <c r="M560" t="e" vm="1">
        <f t="shared" si="92"/>
        <v>#VALUE!</v>
      </c>
      <c r="N560" t="e" vm="2">
        <f>[1]!genUniform($N$9,$N$10)</f>
        <v>#VALUE!</v>
      </c>
      <c r="O560" t="e" vm="1">
        <f t="shared" si="93"/>
        <v>#VALUE!</v>
      </c>
      <c r="P560" s="47" t="e" vm="1">
        <f t="shared" si="94"/>
        <v>#VALUE!</v>
      </c>
      <c r="Q560" t="e" vm="1">
        <f t="shared" si="95"/>
        <v>#VALUE!</v>
      </c>
      <c r="R560" t="e" vm="2">
        <f>[1]!genUniform($R$9,$R$10)</f>
        <v>#VALUE!</v>
      </c>
      <c r="S560" t="e" vm="1">
        <f t="shared" si="96"/>
        <v>#VALUE!</v>
      </c>
      <c r="T560" s="47" t="e" vm="1">
        <f t="shared" si="97"/>
        <v>#VALUE!</v>
      </c>
      <c r="U560" t="e" vm="1">
        <f t="shared" si="98"/>
        <v>#VALUE!</v>
      </c>
    </row>
    <row r="561" spans="1:21">
      <c r="A561">
        <v>551</v>
      </c>
      <c r="C561" t="e" vm="2">
        <f>[1]!GenLognormal($C$9,$C$10)</f>
        <v>#VALUE!</v>
      </c>
      <c r="D561" t="e" vm="2">
        <f>[1]!GenLognormal($D$9,$D$10)</f>
        <v>#VALUE!</v>
      </c>
      <c r="E561" t="e" vm="2">
        <f>[1]!genNormal($E$9,$E$10)</f>
        <v>#VALUE!</v>
      </c>
      <c r="F561" t="e" vm="1">
        <f t="shared" si="89"/>
        <v>#VALUE!</v>
      </c>
      <c r="G561" t="e" vm="2">
        <f>[1]!GenLognormal($G$9,$G$10)</f>
        <v>#VALUE!</v>
      </c>
      <c r="H561" t="e" vm="2">
        <f>[1]!genBinomial(1,0.593)</f>
        <v>#VALUE!</v>
      </c>
      <c r="I561" s="13" t="e" vm="1">
        <f t="shared" si="99"/>
        <v>#VALUE!</v>
      </c>
      <c r="J561" t="e" vm="2">
        <f>[1]!genUniform($J$9,$J$10)</f>
        <v>#VALUE!</v>
      </c>
      <c r="K561" t="e" vm="1">
        <f t="shared" si="90"/>
        <v>#VALUE!</v>
      </c>
      <c r="L561" s="47" t="e" vm="1">
        <f t="shared" si="91"/>
        <v>#VALUE!</v>
      </c>
      <c r="M561" t="e" vm="1">
        <f t="shared" si="92"/>
        <v>#VALUE!</v>
      </c>
      <c r="N561" t="e" vm="2">
        <f>[1]!genUniform($N$9,$N$10)</f>
        <v>#VALUE!</v>
      </c>
      <c r="O561" t="e" vm="1">
        <f t="shared" si="93"/>
        <v>#VALUE!</v>
      </c>
      <c r="P561" s="47" t="e" vm="1">
        <f t="shared" si="94"/>
        <v>#VALUE!</v>
      </c>
      <c r="Q561" t="e" vm="1">
        <f t="shared" si="95"/>
        <v>#VALUE!</v>
      </c>
      <c r="R561" t="e" vm="2">
        <f>[1]!genUniform($R$9,$R$10)</f>
        <v>#VALUE!</v>
      </c>
      <c r="S561" t="e" vm="1">
        <f t="shared" si="96"/>
        <v>#VALUE!</v>
      </c>
      <c r="T561" s="47" t="e" vm="1">
        <f t="shared" si="97"/>
        <v>#VALUE!</v>
      </c>
      <c r="U561" t="e" vm="1">
        <f t="shared" si="98"/>
        <v>#VALUE!</v>
      </c>
    </row>
    <row r="562" spans="1:21">
      <c r="A562">
        <v>552</v>
      </c>
      <c r="C562" t="e" vm="2">
        <f>[1]!GenLognormal($C$9,$C$10)</f>
        <v>#VALUE!</v>
      </c>
      <c r="D562" t="e" vm="2">
        <f>[1]!GenLognormal($D$9,$D$10)</f>
        <v>#VALUE!</v>
      </c>
      <c r="E562" t="e" vm="2">
        <f>[1]!genNormal($E$9,$E$10)</f>
        <v>#VALUE!</v>
      </c>
      <c r="F562" t="e" vm="1">
        <f t="shared" si="89"/>
        <v>#VALUE!</v>
      </c>
      <c r="G562" t="e" vm="2">
        <f>[1]!GenLognormal($G$9,$G$10)</f>
        <v>#VALUE!</v>
      </c>
      <c r="H562" t="e" vm="2">
        <f>[1]!genBinomial(1,0.593)</f>
        <v>#VALUE!</v>
      </c>
      <c r="I562" s="13" t="e" vm="1">
        <f t="shared" si="99"/>
        <v>#VALUE!</v>
      </c>
      <c r="J562" t="e" vm="2">
        <f>[1]!genUniform($J$9,$J$10)</f>
        <v>#VALUE!</v>
      </c>
      <c r="K562" t="e" vm="1">
        <f t="shared" si="90"/>
        <v>#VALUE!</v>
      </c>
      <c r="L562" s="47" t="e" vm="1">
        <f t="shared" si="91"/>
        <v>#VALUE!</v>
      </c>
      <c r="M562" t="e" vm="1">
        <f t="shared" si="92"/>
        <v>#VALUE!</v>
      </c>
      <c r="N562" t="e" vm="2">
        <f>[1]!genUniform($N$9,$N$10)</f>
        <v>#VALUE!</v>
      </c>
      <c r="O562" t="e" vm="1">
        <f t="shared" si="93"/>
        <v>#VALUE!</v>
      </c>
      <c r="P562" s="47" t="e" vm="1">
        <f t="shared" si="94"/>
        <v>#VALUE!</v>
      </c>
      <c r="Q562" t="e" vm="1">
        <f t="shared" si="95"/>
        <v>#VALUE!</v>
      </c>
      <c r="R562" t="e" vm="2">
        <f>[1]!genUniform($R$9,$R$10)</f>
        <v>#VALUE!</v>
      </c>
      <c r="S562" t="e" vm="1">
        <f t="shared" si="96"/>
        <v>#VALUE!</v>
      </c>
      <c r="T562" s="47" t="e" vm="1">
        <f t="shared" si="97"/>
        <v>#VALUE!</v>
      </c>
      <c r="U562" t="e" vm="1">
        <f t="shared" si="98"/>
        <v>#VALUE!</v>
      </c>
    </row>
    <row r="563" spans="1:21">
      <c r="A563">
        <v>553</v>
      </c>
      <c r="C563" t="e" vm="2">
        <f>[1]!GenLognormal($C$9,$C$10)</f>
        <v>#VALUE!</v>
      </c>
      <c r="D563" t="e" vm="2">
        <f>[1]!GenLognormal($D$9,$D$10)</f>
        <v>#VALUE!</v>
      </c>
      <c r="E563" t="e" vm="2">
        <f>[1]!genNormal($E$9,$E$10)</f>
        <v>#VALUE!</v>
      </c>
      <c r="F563" t="e" vm="1">
        <f t="shared" si="89"/>
        <v>#VALUE!</v>
      </c>
      <c r="G563" t="e" vm="2">
        <f>[1]!GenLognormal($G$9,$G$10)</f>
        <v>#VALUE!</v>
      </c>
      <c r="H563" t="e" vm="2">
        <f>[1]!genBinomial(1,0.593)</f>
        <v>#VALUE!</v>
      </c>
      <c r="I563" s="13" t="e" vm="1">
        <f t="shared" si="99"/>
        <v>#VALUE!</v>
      </c>
      <c r="J563" t="e" vm="2">
        <f>[1]!genUniform($J$9,$J$10)</f>
        <v>#VALUE!</v>
      </c>
      <c r="K563" t="e" vm="1">
        <f t="shared" si="90"/>
        <v>#VALUE!</v>
      </c>
      <c r="L563" s="47" t="e" vm="1">
        <f t="shared" si="91"/>
        <v>#VALUE!</v>
      </c>
      <c r="M563" t="e" vm="1">
        <f t="shared" si="92"/>
        <v>#VALUE!</v>
      </c>
      <c r="N563" t="e" vm="2">
        <f>[1]!genUniform($N$9,$N$10)</f>
        <v>#VALUE!</v>
      </c>
      <c r="O563" t="e" vm="1">
        <f t="shared" si="93"/>
        <v>#VALUE!</v>
      </c>
      <c r="P563" s="47" t="e" vm="1">
        <f t="shared" si="94"/>
        <v>#VALUE!</v>
      </c>
      <c r="Q563" t="e" vm="1">
        <f t="shared" si="95"/>
        <v>#VALUE!</v>
      </c>
      <c r="R563" t="e" vm="2">
        <f>[1]!genUniform($R$9,$R$10)</f>
        <v>#VALUE!</v>
      </c>
      <c r="S563" t="e" vm="1">
        <f t="shared" si="96"/>
        <v>#VALUE!</v>
      </c>
      <c r="T563" s="47" t="e" vm="1">
        <f t="shared" si="97"/>
        <v>#VALUE!</v>
      </c>
      <c r="U563" t="e" vm="1">
        <f t="shared" si="98"/>
        <v>#VALUE!</v>
      </c>
    </row>
    <row r="564" spans="1:21">
      <c r="A564">
        <v>554</v>
      </c>
      <c r="C564" t="e" vm="2">
        <f>[1]!GenLognormal($C$9,$C$10)</f>
        <v>#VALUE!</v>
      </c>
      <c r="D564" t="e" vm="2">
        <f>[1]!GenLognormal($D$9,$D$10)</f>
        <v>#VALUE!</v>
      </c>
      <c r="E564" t="e" vm="2">
        <f>[1]!genNormal($E$9,$E$10)</f>
        <v>#VALUE!</v>
      </c>
      <c r="F564" t="e" vm="1">
        <f t="shared" si="89"/>
        <v>#VALUE!</v>
      </c>
      <c r="G564" t="e" vm="2">
        <f>[1]!GenLognormal($G$9,$G$10)</f>
        <v>#VALUE!</v>
      </c>
      <c r="H564" t="e" vm="2">
        <f>[1]!genBinomial(1,0.593)</f>
        <v>#VALUE!</v>
      </c>
      <c r="I564" s="13" t="e" vm="1">
        <f t="shared" si="99"/>
        <v>#VALUE!</v>
      </c>
      <c r="J564" t="e" vm="2">
        <f>[1]!genUniform($J$9,$J$10)</f>
        <v>#VALUE!</v>
      </c>
      <c r="K564" t="e" vm="1">
        <f t="shared" si="90"/>
        <v>#VALUE!</v>
      </c>
      <c r="L564" s="47" t="e" vm="1">
        <f t="shared" si="91"/>
        <v>#VALUE!</v>
      </c>
      <c r="M564" t="e" vm="1">
        <f t="shared" si="92"/>
        <v>#VALUE!</v>
      </c>
      <c r="N564" t="e" vm="2">
        <f>[1]!genUniform($N$9,$N$10)</f>
        <v>#VALUE!</v>
      </c>
      <c r="O564" t="e" vm="1">
        <f t="shared" si="93"/>
        <v>#VALUE!</v>
      </c>
      <c r="P564" s="47" t="e" vm="1">
        <f t="shared" si="94"/>
        <v>#VALUE!</v>
      </c>
      <c r="Q564" t="e" vm="1">
        <f t="shared" si="95"/>
        <v>#VALUE!</v>
      </c>
      <c r="R564" t="e" vm="2">
        <f>[1]!genUniform($R$9,$R$10)</f>
        <v>#VALUE!</v>
      </c>
      <c r="S564" t="e" vm="1">
        <f t="shared" si="96"/>
        <v>#VALUE!</v>
      </c>
      <c r="T564" s="47" t="e" vm="1">
        <f t="shared" si="97"/>
        <v>#VALUE!</v>
      </c>
      <c r="U564" t="e" vm="1">
        <f t="shared" si="98"/>
        <v>#VALUE!</v>
      </c>
    </row>
    <row r="565" spans="1:21">
      <c r="A565">
        <v>555</v>
      </c>
      <c r="C565" t="e" vm="2">
        <f>[1]!GenLognormal($C$9,$C$10)</f>
        <v>#VALUE!</v>
      </c>
      <c r="D565" t="e" vm="2">
        <f>[1]!GenLognormal($D$9,$D$10)</f>
        <v>#VALUE!</v>
      </c>
      <c r="E565" t="e" vm="2">
        <f>[1]!genNormal($E$9,$E$10)</f>
        <v>#VALUE!</v>
      </c>
      <c r="F565" t="e" vm="1">
        <f t="shared" si="89"/>
        <v>#VALUE!</v>
      </c>
      <c r="G565" t="e" vm="2">
        <f>[1]!GenLognormal($G$9,$G$10)</f>
        <v>#VALUE!</v>
      </c>
      <c r="H565" t="e" vm="2">
        <f>[1]!genBinomial(1,0.593)</f>
        <v>#VALUE!</v>
      </c>
      <c r="I565" s="13" t="e" vm="1">
        <f t="shared" si="99"/>
        <v>#VALUE!</v>
      </c>
      <c r="J565" t="e" vm="2">
        <f>[1]!genUniform($J$9,$J$10)</f>
        <v>#VALUE!</v>
      </c>
      <c r="K565" t="e" vm="1">
        <f t="shared" si="90"/>
        <v>#VALUE!</v>
      </c>
      <c r="L565" s="47" t="e" vm="1">
        <f t="shared" si="91"/>
        <v>#VALUE!</v>
      </c>
      <c r="M565" t="e" vm="1">
        <f t="shared" si="92"/>
        <v>#VALUE!</v>
      </c>
      <c r="N565" t="e" vm="2">
        <f>[1]!genUniform($N$9,$N$10)</f>
        <v>#VALUE!</v>
      </c>
      <c r="O565" t="e" vm="1">
        <f t="shared" si="93"/>
        <v>#VALUE!</v>
      </c>
      <c r="P565" s="47" t="e" vm="1">
        <f t="shared" si="94"/>
        <v>#VALUE!</v>
      </c>
      <c r="Q565" t="e" vm="1">
        <f t="shared" si="95"/>
        <v>#VALUE!</v>
      </c>
      <c r="R565" t="e" vm="2">
        <f>[1]!genUniform($R$9,$R$10)</f>
        <v>#VALUE!</v>
      </c>
      <c r="S565" t="e" vm="1">
        <f t="shared" si="96"/>
        <v>#VALUE!</v>
      </c>
      <c r="T565" s="47" t="e" vm="1">
        <f t="shared" si="97"/>
        <v>#VALUE!</v>
      </c>
      <c r="U565" t="e" vm="1">
        <f t="shared" si="98"/>
        <v>#VALUE!</v>
      </c>
    </row>
    <row r="566" spans="1:21">
      <c r="A566">
        <v>556</v>
      </c>
      <c r="C566" t="e" vm="2">
        <f>[1]!GenLognormal($C$9,$C$10)</f>
        <v>#VALUE!</v>
      </c>
      <c r="D566" t="e" vm="2">
        <f>[1]!GenLognormal($D$9,$D$10)</f>
        <v>#VALUE!</v>
      </c>
      <c r="E566" t="e" vm="2">
        <f>[1]!genNormal($E$9,$E$10)</f>
        <v>#VALUE!</v>
      </c>
      <c r="F566" t="e" vm="1">
        <f t="shared" si="89"/>
        <v>#VALUE!</v>
      </c>
      <c r="G566" t="e" vm="2">
        <f>[1]!GenLognormal($G$9,$G$10)</f>
        <v>#VALUE!</v>
      </c>
      <c r="H566" t="e" vm="2">
        <f>[1]!genBinomial(1,0.593)</f>
        <v>#VALUE!</v>
      </c>
      <c r="I566" s="13" t="e" vm="1">
        <f t="shared" si="99"/>
        <v>#VALUE!</v>
      </c>
      <c r="J566" t="e" vm="2">
        <f>[1]!genUniform($J$9,$J$10)</f>
        <v>#VALUE!</v>
      </c>
      <c r="K566" t="e" vm="1">
        <f t="shared" si="90"/>
        <v>#VALUE!</v>
      </c>
      <c r="L566" s="47" t="e" vm="1">
        <f t="shared" si="91"/>
        <v>#VALUE!</v>
      </c>
      <c r="M566" t="e" vm="1">
        <f t="shared" si="92"/>
        <v>#VALUE!</v>
      </c>
      <c r="N566" t="e" vm="2">
        <f>[1]!genUniform($N$9,$N$10)</f>
        <v>#VALUE!</v>
      </c>
      <c r="O566" t="e" vm="1">
        <f t="shared" si="93"/>
        <v>#VALUE!</v>
      </c>
      <c r="P566" s="47" t="e" vm="1">
        <f t="shared" si="94"/>
        <v>#VALUE!</v>
      </c>
      <c r="Q566" t="e" vm="1">
        <f t="shared" si="95"/>
        <v>#VALUE!</v>
      </c>
      <c r="R566" t="e" vm="2">
        <f>[1]!genUniform($R$9,$R$10)</f>
        <v>#VALUE!</v>
      </c>
      <c r="S566" t="e" vm="1">
        <f t="shared" si="96"/>
        <v>#VALUE!</v>
      </c>
      <c r="T566" s="47" t="e" vm="1">
        <f t="shared" si="97"/>
        <v>#VALUE!</v>
      </c>
      <c r="U566" t="e" vm="1">
        <f t="shared" si="98"/>
        <v>#VALUE!</v>
      </c>
    </row>
    <row r="567" spans="1:21">
      <c r="A567">
        <v>557</v>
      </c>
      <c r="C567" t="e" vm="2">
        <f>[1]!GenLognormal($C$9,$C$10)</f>
        <v>#VALUE!</v>
      </c>
      <c r="D567" t="e" vm="2">
        <f>[1]!GenLognormal($D$9,$D$10)</f>
        <v>#VALUE!</v>
      </c>
      <c r="E567" t="e" vm="2">
        <f>[1]!genNormal($E$9,$E$10)</f>
        <v>#VALUE!</v>
      </c>
      <c r="F567" t="e" vm="1">
        <f t="shared" si="89"/>
        <v>#VALUE!</v>
      </c>
      <c r="G567" t="e" vm="2">
        <f>[1]!GenLognormal($G$9,$G$10)</f>
        <v>#VALUE!</v>
      </c>
      <c r="H567" t="e" vm="2">
        <f>[1]!genBinomial(1,0.593)</f>
        <v>#VALUE!</v>
      </c>
      <c r="I567" s="13" t="e" vm="1">
        <f t="shared" si="99"/>
        <v>#VALUE!</v>
      </c>
      <c r="J567" t="e" vm="2">
        <f>[1]!genUniform($J$9,$J$10)</f>
        <v>#VALUE!</v>
      </c>
      <c r="K567" t="e" vm="1">
        <f t="shared" si="90"/>
        <v>#VALUE!</v>
      </c>
      <c r="L567" s="47" t="e" vm="1">
        <f t="shared" si="91"/>
        <v>#VALUE!</v>
      </c>
      <c r="M567" t="e" vm="1">
        <f t="shared" si="92"/>
        <v>#VALUE!</v>
      </c>
      <c r="N567" t="e" vm="2">
        <f>[1]!genUniform($N$9,$N$10)</f>
        <v>#VALUE!</v>
      </c>
      <c r="O567" t="e" vm="1">
        <f t="shared" si="93"/>
        <v>#VALUE!</v>
      </c>
      <c r="P567" s="47" t="e" vm="1">
        <f t="shared" si="94"/>
        <v>#VALUE!</v>
      </c>
      <c r="Q567" t="e" vm="1">
        <f t="shared" si="95"/>
        <v>#VALUE!</v>
      </c>
      <c r="R567" t="e" vm="2">
        <f>[1]!genUniform($R$9,$R$10)</f>
        <v>#VALUE!</v>
      </c>
      <c r="S567" t="e" vm="1">
        <f t="shared" si="96"/>
        <v>#VALUE!</v>
      </c>
      <c r="T567" s="47" t="e" vm="1">
        <f t="shared" si="97"/>
        <v>#VALUE!</v>
      </c>
      <c r="U567" t="e" vm="1">
        <f t="shared" si="98"/>
        <v>#VALUE!</v>
      </c>
    </row>
    <row r="568" spans="1:21">
      <c r="A568">
        <v>558</v>
      </c>
      <c r="C568" t="e" vm="2">
        <f>[1]!GenLognormal($C$9,$C$10)</f>
        <v>#VALUE!</v>
      </c>
      <c r="D568" t="e" vm="2">
        <f>[1]!GenLognormal($D$9,$D$10)</f>
        <v>#VALUE!</v>
      </c>
      <c r="E568" t="e" vm="2">
        <f>[1]!genNormal($E$9,$E$10)</f>
        <v>#VALUE!</v>
      </c>
      <c r="F568" t="e" vm="1">
        <f t="shared" si="89"/>
        <v>#VALUE!</v>
      </c>
      <c r="G568" t="e" vm="2">
        <f>[1]!GenLognormal($G$9,$G$10)</f>
        <v>#VALUE!</v>
      </c>
      <c r="H568" t="e" vm="2">
        <f>[1]!genBinomial(1,0.593)</f>
        <v>#VALUE!</v>
      </c>
      <c r="I568" s="13" t="e" vm="1">
        <f t="shared" si="99"/>
        <v>#VALUE!</v>
      </c>
      <c r="J568" t="e" vm="2">
        <f>[1]!genUniform($J$9,$J$10)</f>
        <v>#VALUE!</v>
      </c>
      <c r="K568" t="e" vm="1">
        <f t="shared" si="90"/>
        <v>#VALUE!</v>
      </c>
      <c r="L568" s="47" t="e" vm="1">
        <f t="shared" si="91"/>
        <v>#VALUE!</v>
      </c>
      <c r="M568" t="e" vm="1">
        <f t="shared" si="92"/>
        <v>#VALUE!</v>
      </c>
      <c r="N568" t="e" vm="2">
        <f>[1]!genUniform($N$9,$N$10)</f>
        <v>#VALUE!</v>
      </c>
      <c r="O568" t="e" vm="1">
        <f t="shared" si="93"/>
        <v>#VALUE!</v>
      </c>
      <c r="P568" s="47" t="e" vm="1">
        <f t="shared" si="94"/>
        <v>#VALUE!</v>
      </c>
      <c r="Q568" t="e" vm="1">
        <f t="shared" si="95"/>
        <v>#VALUE!</v>
      </c>
      <c r="R568" t="e" vm="2">
        <f>[1]!genUniform($R$9,$R$10)</f>
        <v>#VALUE!</v>
      </c>
      <c r="S568" t="e" vm="1">
        <f t="shared" si="96"/>
        <v>#VALUE!</v>
      </c>
      <c r="T568" s="47" t="e" vm="1">
        <f t="shared" si="97"/>
        <v>#VALUE!</v>
      </c>
      <c r="U568" t="e" vm="1">
        <f t="shared" si="98"/>
        <v>#VALUE!</v>
      </c>
    </row>
    <row r="569" spans="1:21">
      <c r="A569">
        <v>559</v>
      </c>
      <c r="C569" t="e" vm="2">
        <f>[1]!GenLognormal($C$9,$C$10)</f>
        <v>#VALUE!</v>
      </c>
      <c r="D569" t="e" vm="2">
        <f>[1]!GenLognormal($D$9,$D$10)</f>
        <v>#VALUE!</v>
      </c>
      <c r="E569" t="e" vm="2">
        <f>[1]!genNormal($E$9,$E$10)</f>
        <v>#VALUE!</v>
      </c>
      <c r="F569" t="e" vm="1">
        <f t="shared" si="89"/>
        <v>#VALUE!</v>
      </c>
      <c r="G569" t="e" vm="2">
        <f>[1]!GenLognormal($G$9,$G$10)</f>
        <v>#VALUE!</v>
      </c>
      <c r="H569" t="e" vm="2">
        <f>[1]!genBinomial(1,0.593)</f>
        <v>#VALUE!</v>
      </c>
      <c r="I569" s="13" t="e" vm="1">
        <f t="shared" si="99"/>
        <v>#VALUE!</v>
      </c>
      <c r="J569" t="e" vm="2">
        <f>[1]!genUniform($J$9,$J$10)</f>
        <v>#VALUE!</v>
      </c>
      <c r="K569" t="e" vm="1">
        <f t="shared" si="90"/>
        <v>#VALUE!</v>
      </c>
      <c r="L569" s="47" t="e" vm="1">
        <f t="shared" si="91"/>
        <v>#VALUE!</v>
      </c>
      <c r="M569" t="e" vm="1">
        <f t="shared" si="92"/>
        <v>#VALUE!</v>
      </c>
      <c r="N569" t="e" vm="2">
        <f>[1]!genUniform($N$9,$N$10)</f>
        <v>#VALUE!</v>
      </c>
      <c r="O569" t="e" vm="1">
        <f t="shared" si="93"/>
        <v>#VALUE!</v>
      </c>
      <c r="P569" s="47" t="e" vm="1">
        <f t="shared" si="94"/>
        <v>#VALUE!</v>
      </c>
      <c r="Q569" t="e" vm="1">
        <f t="shared" si="95"/>
        <v>#VALUE!</v>
      </c>
      <c r="R569" t="e" vm="2">
        <f>[1]!genUniform($R$9,$R$10)</f>
        <v>#VALUE!</v>
      </c>
      <c r="S569" t="e" vm="1">
        <f t="shared" si="96"/>
        <v>#VALUE!</v>
      </c>
      <c r="T569" s="47" t="e" vm="1">
        <f t="shared" si="97"/>
        <v>#VALUE!</v>
      </c>
      <c r="U569" t="e" vm="1">
        <f t="shared" si="98"/>
        <v>#VALUE!</v>
      </c>
    </row>
    <row r="570" spans="1:21">
      <c r="A570">
        <v>560</v>
      </c>
      <c r="C570" t="e" vm="2">
        <f>[1]!GenLognormal($C$9,$C$10)</f>
        <v>#VALUE!</v>
      </c>
      <c r="D570" t="e" vm="2">
        <f>[1]!GenLognormal($D$9,$D$10)</f>
        <v>#VALUE!</v>
      </c>
      <c r="E570" t="e" vm="2">
        <f>[1]!genNormal($E$9,$E$10)</f>
        <v>#VALUE!</v>
      </c>
      <c r="F570" t="e" vm="1">
        <f t="shared" si="89"/>
        <v>#VALUE!</v>
      </c>
      <c r="G570" t="e" vm="2">
        <f>[1]!GenLognormal($G$9,$G$10)</f>
        <v>#VALUE!</v>
      </c>
      <c r="H570" t="e" vm="2">
        <f>[1]!genBinomial(1,0.593)</f>
        <v>#VALUE!</v>
      </c>
      <c r="I570" s="13" t="e" vm="1">
        <f t="shared" si="99"/>
        <v>#VALUE!</v>
      </c>
      <c r="J570" t="e" vm="2">
        <f>[1]!genUniform($J$9,$J$10)</f>
        <v>#VALUE!</v>
      </c>
      <c r="K570" t="e" vm="1">
        <f t="shared" si="90"/>
        <v>#VALUE!</v>
      </c>
      <c r="L570" s="47" t="e" vm="1">
        <f t="shared" si="91"/>
        <v>#VALUE!</v>
      </c>
      <c r="M570" t="e" vm="1">
        <f t="shared" si="92"/>
        <v>#VALUE!</v>
      </c>
      <c r="N570" t="e" vm="2">
        <f>[1]!genUniform($N$9,$N$10)</f>
        <v>#VALUE!</v>
      </c>
      <c r="O570" t="e" vm="1">
        <f t="shared" si="93"/>
        <v>#VALUE!</v>
      </c>
      <c r="P570" s="47" t="e" vm="1">
        <f t="shared" si="94"/>
        <v>#VALUE!</v>
      </c>
      <c r="Q570" t="e" vm="1">
        <f t="shared" si="95"/>
        <v>#VALUE!</v>
      </c>
      <c r="R570" t="e" vm="2">
        <f>[1]!genUniform($R$9,$R$10)</f>
        <v>#VALUE!</v>
      </c>
      <c r="S570" t="e" vm="1">
        <f t="shared" si="96"/>
        <v>#VALUE!</v>
      </c>
      <c r="T570" s="47" t="e" vm="1">
        <f t="shared" si="97"/>
        <v>#VALUE!</v>
      </c>
      <c r="U570" t="e" vm="1">
        <f t="shared" si="98"/>
        <v>#VALUE!</v>
      </c>
    </row>
    <row r="571" spans="1:21">
      <c r="A571">
        <v>561</v>
      </c>
      <c r="C571" t="e" vm="2">
        <f>[1]!GenLognormal($C$9,$C$10)</f>
        <v>#VALUE!</v>
      </c>
      <c r="D571" t="e" vm="2">
        <f>[1]!GenLognormal($D$9,$D$10)</f>
        <v>#VALUE!</v>
      </c>
      <c r="E571" t="e" vm="2">
        <f>[1]!genNormal($E$9,$E$10)</f>
        <v>#VALUE!</v>
      </c>
      <c r="F571" t="e" vm="1">
        <f t="shared" si="89"/>
        <v>#VALUE!</v>
      </c>
      <c r="G571" t="e" vm="2">
        <f>[1]!GenLognormal($G$9,$G$10)</f>
        <v>#VALUE!</v>
      </c>
      <c r="H571" t="e" vm="2">
        <f>[1]!genBinomial(1,0.593)</f>
        <v>#VALUE!</v>
      </c>
      <c r="I571" s="13" t="e" vm="1">
        <f t="shared" si="99"/>
        <v>#VALUE!</v>
      </c>
      <c r="J571" t="e" vm="2">
        <f>[1]!genUniform($J$9,$J$10)</f>
        <v>#VALUE!</v>
      </c>
      <c r="K571" t="e" vm="1">
        <f t="shared" si="90"/>
        <v>#VALUE!</v>
      </c>
      <c r="L571" s="47" t="e" vm="1">
        <f t="shared" si="91"/>
        <v>#VALUE!</v>
      </c>
      <c r="M571" t="e" vm="1">
        <f t="shared" si="92"/>
        <v>#VALUE!</v>
      </c>
      <c r="N571" t="e" vm="2">
        <f>[1]!genUniform($N$9,$N$10)</f>
        <v>#VALUE!</v>
      </c>
      <c r="O571" t="e" vm="1">
        <f t="shared" si="93"/>
        <v>#VALUE!</v>
      </c>
      <c r="P571" s="47" t="e" vm="1">
        <f t="shared" si="94"/>
        <v>#VALUE!</v>
      </c>
      <c r="Q571" t="e" vm="1">
        <f t="shared" si="95"/>
        <v>#VALUE!</v>
      </c>
      <c r="R571" t="e" vm="2">
        <f>[1]!genUniform($R$9,$R$10)</f>
        <v>#VALUE!</v>
      </c>
      <c r="S571" t="e" vm="1">
        <f t="shared" si="96"/>
        <v>#VALUE!</v>
      </c>
      <c r="T571" s="47" t="e" vm="1">
        <f t="shared" si="97"/>
        <v>#VALUE!</v>
      </c>
      <c r="U571" t="e" vm="1">
        <f t="shared" si="98"/>
        <v>#VALUE!</v>
      </c>
    </row>
    <row r="572" spans="1:21">
      <c r="A572">
        <v>562</v>
      </c>
      <c r="C572" t="e" vm="2">
        <f>[1]!GenLognormal($C$9,$C$10)</f>
        <v>#VALUE!</v>
      </c>
      <c r="D572" t="e" vm="2">
        <f>[1]!GenLognormal($D$9,$D$10)</f>
        <v>#VALUE!</v>
      </c>
      <c r="E572" t="e" vm="2">
        <f>[1]!genNormal($E$9,$E$10)</f>
        <v>#VALUE!</v>
      </c>
      <c r="F572" t="e" vm="1">
        <f t="shared" si="89"/>
        <v>#VALUE!</v>
      </c>
      <c r="G572" t="e" vm="2">
        <f>[1]!GenLognormal($G$9,$G$10)</f>
        <v>#VALUE!</v>
      </c>
      <c r="H572" t="e" vm="2">
        <f>[1]!genBinomial(1,0.593)</f>
        <v>#VALUE!</v>
      </c>
      <c r="I572" s="13" t="e" vm="1">
        <f t="shared" si="99"/>
        <v>#VALUE!</v>
      </c>
      <c r="J572" t="e" vm="2">
        <f>[1]!genUniform($J$9,$J$10)</f>
        <v>#VALUE!</v>
      </c>
      <c r="K572" t="e" vm="1">
        <f t="shared" si="90"/>
        <v>#VALUE!</v>
      </c>
      <c r="L572" s="47" t="e" vm="1">
        <f t="shared" si="91"/>
        <v>#VALUE!</v>
      </c>
      <c r="M572" t="e" vm="1">
        <f t="shared" si="92"/>
        <v>#VALUE!</v>
      </c>
      <c r="N572" t="e" vm="2">
        <f>[1]!genUniform($N$9,$N$10)</f>
        <v>#VALUE!</v>
      </c>
      <c r="O572" t="e" vm="1">
        <f t="shared" si="93"/>
        <v>#VALUE!</v>
      </c>
      <c r="P572" s="47" t="e" vm="1">
        <f t="shared" si="94"/>
        <v>#VALUE!</v>
      </c>
      <c r="Q572" t="e" vm="1">
        <f t="shared" si="95"/>
        <v>#VALUE!</v>
      </c>
      <c r="R572" t="e" vm="2">
        <f>[1]!genUniform($R$9,$R$10)</f>
        <v>#VALUE!</v>
      </c>
      <c r="S572" t="e" vm="1">
        <f t="shared" si="96"/>
        <v>#VALUE!</v>
      </c>
      <c r="T572" s="47" t="e" vm="1">
        <f t="shared" si="97"/>
        <v>#VALUE!</v>
      </c>
      <c r="U572" t="e" vm="1">
        <f t="shared" si="98"/>
        <v>#VALUE!</v>
      </c>
    </row>
    <row r="573" spans="1:21">
      <c r="A573">
        <v>563</v>
      </c>
      <c r="C573" t="e" vm="2">
        <f>[1]!GenLognormal($C$9,$C$10)</f>
        <v>#VALUE!</v>
      </c>
      <c r="D573" t="e" vm="2">
        <f>[1]!GenLognormal($D$9,$D$10)</f>
        <v>#VALUE!</v>
      </c>
      <c r="E573" t="e" vm="2">
        <f>[1]!genNormal($E$9,$E$10)</f>
        <v>#VALUE!</v>
      </c>
      <c r="F573" t="e" vm="1">
        <f t="shared" si="89"/>
        <v>#VALUE!</v>
      </c>
      <c r="G573" t="e" vm="2">
        <f>[1]!GenLognormal($G$9,$G$10)</f>
        <v>#VALUE!</v>
      </c>
      <c r="H573" t="e" vm="2">
        <f>[1]!genBinomial(1,0.593)</f>
        <v>#VALUE!</v>
      </c>
      <c r="I573" s="13" t="e" vm="1">
        <f t="shared" si="99"/>
        <v>#VALUE!</v>
      </c>
      <c r="J573" t="e" vm="2">
        <f>[1]!genUniform($J$9,$J$10)</f>
        <v>#VALUE!</v>
      </c>
      <c r="K573" t="e" vm="1">
        <f t="shared" si="90"/>
        <v>#VALUE!</v>
      </c>
      <c r="L573" s="47" t="e" vm="1">
        <f t="shared" si="91"/>
        <v>#VALUE!</v>
      </c>
      <c r="M573" t="e" vm="1">
        <f t="shared" si="92"/>
        <v>#VALUE!</v>
      </c>
      <c r="N573" t="e" vm="2">
        <f>[1]!genUniform($N$9,$N$10)</f>
        <v>#VALUE!</v>
      </c>
      <c r="O573" t="e" vm="1">
        <f t="shared" si="93"/>
        <v>#VALUE!</v>
      </c>
      <c r="P573" s="47" t="e" vm="1">
        <f t="shared" si="94"/>
        <v>#VALUE!</v>
      </c>
      <c r="Q573" t="e" vm="1">
        <f t="shared" si="95"/>
        <v>#VALUE!</v>
      </c>
      <c r="R573" t="e" vm="2">
        <f>[1]!genUniform($R$9,$R$10)</f>
        <v>#VALUE!</v>
      </c>
      <c r="S573" t="e" vm="1">
        <f t="shared" si="96"/>
        <v>#VALUE!</v>
      </c>
      <c r="T573" s="47" t="e" vm="1">
        <f t="shared" si="97"/>
        <v>#VALUE!</v>
      </c>
      <c r="U573" t="e" vm="1">
        <f t="shared" si="98"/>
        <v>#VALUE!</v>
      </c>
    </row>
    <row r="574" spans="1:21">
      <c r="A574">
        <v>564</v>
      </c>
      <c r="C574" t="e" vm="2">
        <f>[1]!GenLognormal($C$9,$C$10)</f>
        <v>#VALUE!</v>
      </c>
      <c r="D574" t="e" vm="2">
        <f>[1]!GenLognormal($D$9,$D$10)</f>
        <v>#VALUE!</v>
      </c>
      <c r="E574" t="e" vm="2">
        <f>[1]!genNormal($E$9,$E$10)</f>
        <v>#VALUE!</v>
      </c>
      <c r="F574" t="e" vm="1">
        <f t="shared" si="89"/>
        <v>#VALUE!</v>
      </c>
      <c r="G574" t="e" vm="2">
        <f>[1]!GenLognormal($G$9,$G$10)</f>
        <v>#VALUE!</v>
      </c>
      <c r="H574" t="e" vm="2">
        <f>[1]!genBinomial(1,0.593)</f>
        <v>#VALUE!</v>
      </c>
      <c r="I574" s="13" t="e" vm="1">
        <f t="shared" si="99"/>
        <v>#VALUE!</v>
      </c>
      <c r="J574" t="e" vm="2">
        <f>[1]!genUniform($J$9,$J$10)</f>
        <v>#VALUE!</v>
      </c>
      <c r="K574" t="e" vm="1">
        <f t="shared" si="90"/>
        <v>#VALUE!</v>
      </c>
      <c r="L574" s="47" t="e" vm="1">
        <f t="shared" si="91"/>
        <v>#VALUE!</v>
      </c>
      <c r="M574" t="e" vm="1">
        <f t="shared" si="92"/>
        <v>#VALUE!</v>
      </c>
      <c r="N574" t="e" vm="2">
        <f>[1]!genUniform($N$9,$N$10)</f>
        <v>#VALUE!</v>
      </c>
      <c r="O574" t="e" vm="1">
        <f t="shared" si="93"/>
        <v>#VALUE!</v>
      </c>
      <c r="P574" s="47" t="e" vm="1">
        <f t="shared" si="94"/>
        <v>#VALUE!</v>
      </c>
      <c r="Q574" t="e" vm="1">
        <f t="shared" si="95"/>
        <v>#VALUE!</v>
      </c>
      <c r="R574" t="e" vm="2">
        <f>[1]!genUniform($R$9,$R$10)</f>
        <v>#VALUE!</v>
      </c>
      <c r="S574" t="e" vm="1">
        <f t="shared" si="96"/>
        <v>#VALUE!</v>
      </c>
      <c r="T574" s="47" t="e" vm="1">
        <f t="shared" si="97"/>
        <v>#VALUE!</v>
      </c>
      <c r="U574" t="e" vm="1">
        <f t="shared" si="98"/>
        <v>#VALUE!</v>
      </c>
    </row>
    <row r="575" spans="1:21">
      <c r="A575">
        <v>565</v>
      </c>
      <c r="C575" t="e" vm="2">
        <f>[1]!GenLognormal($C$9,$C$10)</f>
        <v>#VALUE!</v>
      </c>
      <c r="D575" t="e" vm="2">
        <f>[1]!GenLognormal($D$9,$D$10)</f>
        <v>#VALUE!</v>
      </c>
      <c r="E575" t="e" vm="2">
        <f>[1]!genNormal($E$9,$E$10)</f>
        <v>#VALUE!</v>
      </c>
      <c r="F575" t="e" vm="1">
        <f t="shared" si="89"/>
        <v>#VALUE!</v>
      </c>
      <c r="G575" t="e" vm="2">
        <f>[1]!GenLognormal($G$9,$G$10)</f>
        <v>#VALUE!</v>
      </c>
      <c r="H575" t="e" vm="2">
        <f>[1]!genBinomial(1,0.593)</f>
        <v>#VALUE!</v>
      </c>
      <c r="I575" s="13" t="e" vm="1">
        <f t="shared" si="99"/>
        <v>#VALUE!</v>
      </c>
      <c r="J575" t="e" vm="2">
        <f>[1]!genUniform($J$9,$J$10)</f>
        <v>#VALUE!</v>
      </c>
      <c r="K575" t="e" vm="1">
        <f t="shared" si="90"/>
        <v>#VALUE!</v>
      </c>
      <c r="L575" s="47" t="e" vm="1">
        <f t="shared" si="91"/>
        <v>#VALUE!</v>
      </c>
      <c r="M575" t="e" vm="1">
        <f t="shared" si="92"/>
        <v>#VALUE!</v>
      </c>
      <c r="N575" t="e" vm="2">
        <f>[1]!genUniform($N$9,$N$10)</f>
        <v>#VALUE!</v>
      </c>
      <c r="O575" t="e" vm="1">
        <f t="shared" si="93"/>
        <v>#VALUE!</v>
      </c>
      <c r="P575" s="47" t="e" vm="1">
        <f t="shared" si="94"/>
        <v>#VALUE!</v>
      </c>
      <c r="Q575" t="e" vm="1">
        <f t="shared" si="95"/>
        <v>#VALUE!</v>
      </c>
      <c r="R575" t="e" vm="2">
        <f>[1]!genUniform($R$9,$R$10)</f>
        <v>#VALUE!</v>
      </c>
      <c r="S575" t="e" vm="1">
        <f t="shared" si="96"/>
        <v>#VALUE!</v>
      </c>
      <c r="T575" s="47" t="e" vm="1">
        <f t="shared" si="97"/>
        <v>#VALUE!</v>
      </c>
      <c r="U575" t="e" vm="1">
        <f t="shared" si="98"/>
        <v>#VALUE!</v>
      </c>
    </row>
    <row r="576" spans="1:21">
      <c r="A576">
        <v>566</v>
      </c>
      <c r="C576" t="e" vm="2">
        <f>[1]!GenLognormal($C$9,$C$10)</f>
        <v>#VALUE!</v>
      </c>
      <c r="D576" t="e" vm="2">
        <f>[1]!GenLognormal($D$9,$D$10)</f>
        <v>#VALUE!</v>
      </c>
      <c r="E576" t="e" vm="2">
        <f>[1]!genNormal($E$9,$E$10)</f>
        <v>#VALUE!</v>
      </c>
      <c r="F576" t="e" vm="1">
        <f t="shared" si="89"/>
        <v>#VALUE!</v>
      </c>
      <c r="G576" t="e" vm="2">
        <f>[1]!GenLognormal($G$9,$G$10)</f>
        <v>#VALUE!</v>
      </c>
      <c r="H576" t="e" vm="2">
        <f>[1]!genBinomial(1,0.593)</f>
        <v>#VALUE!</v>
      </c>
      <c r="I576" s="13" t="e" vm="1">
        <f t="shared" si="99"/>
        <v>#VALUE!</v>
      </c>
      <c r="J576" t="e" vm="2">
        <f>[1]!genUniform($J$9,$J$10)</f>
        <v>#VALUE!</v>
      </c>
      <c r="K576" t="e" vm="1">
        <f t="shared" si="90"/>
        <v>#VALUE!</v>
      </c>
      <c r="L576" s="47" t="e" vm="1">
        <f t="shared" si="91"/>
        <v>#VALUE!</v>
      </c>
      <c r="M576" t="e" vm="1">
        <f t="shared" si="92"/>
        <v>#VALUE!</v>
      </c>
      <c r="N576" t="e" vm="2">
        <f>[1]!genUniform($N$9,$N$10)</f>
        <v>#VALUE!</v>
      </c>
      <c r="O576" t="e" vm="1">
        <f t="shared" si="93"/>
        <v>#VALUE!</v>
      </c>
      <c r="P576" s="47" t="e" vm="1">
        <f t="shared" si="94"/>
        <v>#VALUE!</v>
      </c>
      <c r="Q576" t="e" vm="1">
        <f t="shared" si="95"/>
        <v>#VALUE!</v>
      </c>
      <c r="R576" t="e" vm="2">
        <f>[1]!genUniform($R$9,$R$10)</f>
        <v>#VALUE!</v>
      </c>
      <c r="S576" t="e" vm="1">
        <f t="shared" si="96"/>
        <v>#VALUE!</v>
      </c>
      <c r="T576" s="47" t="e" vm="1">
        <f t="shared" si="97"/>
        <v>#VALUE!</v>
      </c>
      <c r="U576" t="e" vm="1">
        <f t="shared" si="98"/>
        <v>#VALUE!</v>
      </c>
    </row>
    <row r="577" spans="1:21">
      <c r="A577">
        <v>567</v>
      </c>
      <c r="C577" t="e" vm="2">
        <f>[1]!GenLognormal($C$9,$C$10)</f>
        <v>#VALUE!</v>
      </c>
      <c r="D577" t="e" vm="2">
        <f>[1]!GenLognormal($D$9,$D$10)</f>
        <v>#VALUE!</v>
      </c>
      <c r="E577" t="e" vm="2">
        <f>[1]!genNormal($E$9,$E$10)</f>
        <v>#VALUE!</v>
      </c>
      <c r="F577" t="e" vm="1">
        <f t="shared" si="89"/>
        <v>#VALUE!</v>
      </c>
      <c r="G577" t="e" vm="2">
        <f>[1]!GenLognormal($G$9,$G$10)</f>
        <v>#VALUE!</v>
      </c>
      <c r="H577" t="e" vm="2">
        <f>[1]!genBinomial(1,0.593)</f>
        <v>#VALUE!</v>
      </c>
      <c r="I577" s="13" t="e" vm="1">
        <f t="shared" si="99"/>
        <v>#VALUE!</v>
      </c>
      <c r="J577" t="e" vm="2">
        <f>[1]!genUniform($J$9,$J$10)</f>
        <v>#VALUE!</v>
      </c>
      <c r="K577" t="e" vm="1">
        <f t="shared" si="90"/>
        <v>#VALUE!</v>
      </c>
      <c r="L577" s="47" t="e" vm="1">
        <f t="shared" si="91"/>
        <v>#VALUE!</v>
      </c>
      <c r="M577" t="e" vm="1">
        <f t="shared" si="92"/>
        <v>#VALUE!</v>
      </c>
      <c r="N577" t="e" vm="2">
        <f>[1]!genUniform($N$9,$N$10)</f>
        <v>#VALUE!</v>
      </c>
      <c r="O577" t="e" vm="1">
        <f t="shared" si="93"/>
        <v>#VALUE!</v>
      </c>
      <c r="P577" s="47" t="e" vm="1">
        <f t="shared" si="94"/>
        <v>#VALUE!</v>
      </c>
      <c r="Q577" t="e" vm="1">
        <f t="shared" si="95"/>
        <v>#VALUE!</v>
      </c>
      <c r="R577" t="e" vm="2">
        <f>[1]!genUniform($R$9,$R$10)</f>
        <v>#VALUE!</v>
      </c>
      <c r="S577" t="e" vm="1">
        <f t="shared" si="96"/>
        <v>#VALUE!</v>
      </c>
      <c r="T577" s="47" t="e" vm="1">
        <f t="shared" si="97"/>
        <v>#VALUE!</v>
      </c>
      <c r="U577" t="e" vm="1">
        <f t="shared" si="98"/>
        <v>#VALUE!</v>
      </c>
    </row>
    <row r="578" spans="1:21">
      <c r="A578">
        <v>568</v>
      </c>
      <c r="C578" t="e" vm="2">
        <f>[1]!GenLognormal($C$9,$C$10)</f>
        <v>#VALUE!</v>
      </c>
      <c r="D578" t="e" vm="2">
        <f>[1]!GenLognormal($D$9,$D$10)</f>
        <v>#VALUE!</v>
      </c>
      <c r="E578" t="e" vm="2">
        <f>[1]!genNormal($E$9,$E$10)</f>
        <v>#VALUE!</v>
      </c>
      <c r="F578" t="e" vm="1">
        <f t="shared" si="89"/>
        <v>#VALUE!</v>
      </c>
      <c r="G578" t="e" vm="2">
        <f>[1]!GenLognormal($G$9,$G$10)</f>
        <v>#VALUE!</v>
      </c>
      <c r="H578" t="e" vm="2">
        <f>[1]!genBinomial(1,0.593)</f>
        <v>#VALUE!</v>
      </c>
      <c r="I578" s="13" t="e" vm="1">
        <f t="shared" si="99"/>
        <v>#VALUE!</v>
      </c>
      <c r="J578" t="e" vm="2">
        <f>[1]!genUniform($J$9,$J$10)</f>
        <v>#VALUE!</v>
      </c>
      <c r="K578" t="e" vm="1">
        <f t="shared" si="90"/>
        <v>#VALUE!</v>
      </c>
      <c r="L578" s="47" t="e" vm="1">
        <f t="shared" si="91"/>
        <v>#VALUE!</v>
      </c>
      <c r="M578" t="e" vm="1">
        <f t="shared" si="92"/>
        <v>#VALUE!</v>
      </c>
      <c r="N578" t="e" vm="2">
        <f>[1]!genUniform($N$9,$N$10)</f>
        <v>#VALUE!</v>
      </c>
      <c r="O578" t="e" vm="1">
        <f t="shared" si="93"/>
        <v>#VALUE!</v>
      </c>
      <c r="P578" s="47" t="e" vm="1">
        <f t="shared" si="94"/>
        <v>#VALUE!</v>
      </c>
      <c r="Q578" t="e" vm="1">
        <f t="shared" si="95"/>
        <v>#VALUE!</v>
      </c>
      <c r="R578" t="e" vm="2">
        <f>[1]!genUniform($R$9,$R$10)</f>
        <v>#VALUE!</v>
      </c>
      <c r="S578" t="e" vm="1">
        <f t="shared" si="96"/>
        <v>#VALUE!</v>
      </c>
      <c r="T578" s="47" t="e" vm="1">
        <f t="shared" si="97"/>
        <v>#VALUE!</v>
      </c>
      <c r="U578" t="e" vm="1">
        <f t="shared" si="98"/>
        <v>#VALUE!</v>
      </c>
    </row>
    <row r="579" spans="1:21">
      <c r="A579">
        <v>569</v>
      </c>
      <c r="C579" t="e" vm="2">
        <f>[1]!GenLognormal($C$9,$C$10)</f>
        <v>#VALUE!</v>
      </c>
      <c r="D579" t="e" vm="2">
        <f>[1]!GenLognormal($D$9,$D$10)</f>
        <v>#VALUE!</v>
      </c>
      <c r="E579" t="e" vm="2">
        <f>[1]!genNormal($E$9,$E$10)</f>
        <v>#VALUE!</v>
      </c>
      <c r="F579" t="e" vm="1">
        <f t="shared" si="89"/>
        <v>#VALUE!</v>
      </c>
      <c r="G579" t="e" vm="2">
        <f>[1]!GenLognormal($G$9,$G$10)</f>
        <v>#VALUE!</v>
      </c>
      <c r="H579" t="e" vm="2">
        <f>[1]!genBinomial(1,0.593)</f>
        <v>#VALUE!</v>
      </c>
      <c r="I579" s="13" t="e" vm="1">
        <f t="shared" si="99"/>
        <v>#VALUE!</v>
      </c>
      <c r="J579" t="e" vm="2">
        <f>[1]!genUniform($J$9,$J$10)</f>
        <v>#VALUE!</v>
      </c>
      <c r="K579" t="e" vm="1">
        <f t="shared" si="90"/>
        <v>#VALUE!</v>
      </c>
      <c r="L579" s="47" t="e" vm="1">
        <f t="shared" si="91"/>
        <v>#VALUE!</v>
      </c>
      <c r="M579" t="e" vm="1">
        <f t="shared" si="92"/>
        <v>#VALUE!</v>
      </c>
      <c r="N579" t="e" vm="2">
        <f>[1]!genUniform($N$9,$N$10)</f>
        <v>#VALUE!</v>
      </c>
      <c r="O579" t="e" vm="1">
        <f t="shared" si="93"/>
        <v>#VALUE!</v>
      </c>
      <c r="P579" s="47" t="e" vm="1">
        <f t="shared" si="94"/>
        <v>#VALUE!</v>
      </c>
      <c r="Q579" t="e" vm="1">
        <f t="shared" si="95"/>
        <v>#VALUE!</v>
      </c>
      <c r="R579" t="e" vm="2">
        <f>[1]!genUniform($R$9,$R$10)</f>
        <v>#VALUE!</v>
      </c>
      <c r="S579" t="e" vm="1">
        <f t="shared" si="96"/>
        <v>#VALUE!</v>
      </c>
      <c r="T579" s="47" t="e" vm="1">
        <f t="shared" si="97"/>
        <v>#VALUE!</v>
      </c>
      <c r="U579" t="e" vm="1">
        <f t="shared" si="98"/>
        <v>#VALUE!</v>
      </c>
    </row>
    <row r="580" spans="1:21">
      <c r="A580">
        <v>570</v>
      </c>
      <c r="C580" t="e" vm="2">
        <f>[1]!GenLognormal($C$9,$C$10)</f>
        <v>#VALUE!</v>
      </c>
      <c r="D580" t="e" vm="2">
        <f>[1]!GenLognormal($D$9,$D$10)</f>
        <v>#VALUE!</v>
      </c>
      <c r="E580" t="e" vm="2">
        <f>[1]!genNormal($E$9,$E$10)</f>
        <v>#VALUE!</v>
      </c>
      <c r="F580" t="e" vm="1">
        <f t="shared" si="89"/>
        <v>#VALUE!</v>
      </c>
      <c r="G580" t="e" vm="2">
        <f>[1]!GenLognormal($G$9,$G$10)</f>
        <v>#VALUE!</v>
      </c>
      <c r="H580" t="e" vm="2">
        <f>[1]!genBinomial(1,0.593)</f>
        <v>#VALUE!</v>
      </c>
      <c r="I580" s="13" t="e" vm="1">
        <f t="shared" si="99"/>
        <v>#VALUE!</v>
      </c>
      <c r="J580" t="e" vm="2">
        <f>[1]!genUniform($J$9,$J$10)</f>
        <v>#VALUE!</v>
      </c>
      <c r="K580" t="e" vm="1">
        <f t="shared" si="90"/>
        <v>#VALUE!</v>
      </c>
      <c r="L580" s="47" t="e" vm="1">
        <f t="shared" si="91"/>
        <v>#VALUE!</v>
      </c>
      <c r="M580" t="e" vm="1">
        <f t="shared" si="92"/>
        <v>#VALUE!</v>
      </c>
      <c r="N580" t="e" vm="2">
        <f>[1]!genUniform($N$9,$N$10)</f>
        <v>#VALUE!</v>
      </c>
      <c r="O580" t="e" vm="1">
        <f t="shared" si="93"/>
        <v>#VALUE!</v>
      </c>
      <c r="P580" s="47" t="e" vm="1">
        <f t="shared" si="94"/>
        <v>#VALUE!</v>
      </c>
      <c r="Q580" t="e" vm="1">
        <f t="shared" si="95"/>
        <v>#VALUE!</v>
      </c>
      <c r="R580" t="e" vm="2">
        <f>[1]!genUniform($R$9,$R$10)</f>
        <v>#VALUE!</v>
      </c>
      <c r="S580" t="e" vm="1">
        <f t="shared" si="96"/>
        <v>#VALUE!</v>
      </c>
      <c r="T580" s="47" t="e" vm="1">
        <f t="shared" si="97"/>
        <v>#VALUE!</v>
      </c>
      <c r="U580" t="e" vm="1">
        <f t="shared" si="98"/>
        <v>#VALUE!</v>
      </c>
    </row>
    <row r="581" spans="1:21">
      <c r="A581">
        <v>571</v>
      </c>
      <c r="C581" t="e" vm="2">
        <f>[1]!GenLognormal($C$9,$C$10)</f>
        <v>#VALUE!</v>
      </c>
      <c r="D581" t="e" vm="2">
        <f>[1]!GenLognormal($D$9,$D$10)</f>
        <v>#VALUE!</v>
      </c>
      <c r="E581" t="e" vm="2">
        <f>[1]!genNormal($E$9,$E$10)</f>
        <v>#VALUE!</v>
      </c>
      <c r="F581" t="e" vm="1">
        <f t="shared" si="89"/>
        <v>#VALUE!</v>
      </c>
      <c r="G581" t="e" vm="2">
        <f>[1]!GenLognormal($G$9,$G$10)</f>
        <v>#VALUE!</v>
      </c>
      <c r="H581" t="e" vm="2">
        <f>[1]!genBinomial(1,0.593)</f>
        <v>#VALUE!</v>
      </c>
      <c r="I581" s="13" t="e" vm="1">
        <f t="shared" si="99"/>
        <v>#VALUE!</v>
      </c>
      <c r="J581" t="e" vm="2">
        <f>[1]!genUniform($J$9,$J$10)</f>
        <v>#VALUE!</v>
      </c>
      <c r="K581" t="e" vm="1">
        <f t="shared" si="90"/>
        <v>#VALUE!</v>
      </c>
      <c r="L581" s="47" t="e" vm="1">
        <f t="shared" si="91"/>
        <v>#VALUE!</v>
      </c>
      <c r="M581" t="e" vm="1">
        <f t="shared" si="92"/>
        <v>#VALUE!</v>
      </c>
      <c r="N581" t="e" vm="2">
        <f>[1]!genUniform($N$9,$N$10)</f>
        <v>#VALUE!</v>
      </c>
      <c r="O581" t="e" vm="1">
        <f t="shared" si="93"/>
        <v>#VALUE!</v>
      </c>
      <c r="P581" s="47" t="e" vm="1">
        <f t="shared" si="94"/>
        <v>#VALUE!</v>
      </c>
      <c r="Q581" t="e" vm="1">
        <f t="shared" si="95"/>
        <v>#VALUE!</v>
      </c>
      <c r="R581" t="e" vm="2">
        <f>[1]!genUniform($R$9,$R$10)</f>
        <v>#VALUE!</v>
      </c>
      <c r="S581" t="e" vm="1">
        <f t="shared" si="96"/>
        <v>#VALUE!</v>
      </c>
      <c r="T581" s="47" t="e" vm="1">
        <f t="shared" si="97"/>
        <v>#VALUE!</v>
      </c>
      <c r="U581" t="e" vm="1">
        <f t="shared" si="98"/>
        <v>#VALUE!</v>
      </c>
    </row>
    <row r="582" spans="1:21">
      <c r="A582">
        <v>572</v>
      </c>
      <c r="C582" t="e" vm="2">
        <f>[1]!GenLognormal($C$9,$C$10)</f>
        <v>#VALUE!</v>
      </c>
      <c r="D582" t="e" vm="2">
        <f>[1]!GenLognormal($D$9,$D$10)</f>
        <v>#VALUE!</v>
      </c>
      <c r="E582" t="e" vm="2">
        <f>[1]!genNormal($E$9,$E$10)</f>
        <v>#VALUE!</v>
      </c>
      <c r="F582" t="e" vm="1">
        <f t="shared" si="89"/>
        <v>#VALUE!</v>
      </c>
      <c r="G582" t="e" vm="2">
        <f>[1]!GenLognormal($G$9,$G$10)</f>
        <v>#VALUE!</v>
      </c>
      <c r="H582" t="e" vm="2">
        <f>[1]!genBinomial(1,0.593)</f>
        <v>#VALUE!</v>
      </c>
      <c r="I582" s="13" t="e" vm="1">
        <f t="shared" si="99"/>
        <v>#VALUE!</v>
      </c>
      <c r="J582" t="e" vm="2">
        <f>[1]!genUniform($J$9,$J$10)</f>
        <v>#VALUE!</v>
      </c>
      <c r="K582" t="e" vm="1">
        <f t="shared" si="90"/>
        <v>#VALUE!</v>
      </c>
      <c r="L582" s="47" t="e" vm="1">
        <f t="shared" si="91"/>
        <v>#VALUE!</v>
      </c>
      <c r="M582" t="e" vm="1">
        <f t="shared" si="92"/>
        <v>#VALUE!</v>
      </c>
      <c r="N582" t="e" vm="2">
        <f>[1]!genUniform($N$9,$N$10)</f>
        <v>#VALUE!</v>
      </c>
      <c r="O582" t="e" vm="1">
        <f t="shared" si="93"/>
        <v>#VALUE!</v>
      </c>
      <c r="P582" s="47" t="e" vm="1">
        <f t="shared" si="94"/>
        <v>#VALUE!</v>
      </c>
      <c r="Q582" t="e" vm="1">
        <f t="shared" si="95"/>
        <v>#VALUE!</v>
      </c>
      <c r="R582" t="e" vm="2">
        <f>[1]!genUniform($R$9,$R$10)</f>
        <v>#VALUE!</v>
      </c>
      <c r="S582" t="e" vm="1">
        <f t="shared" si="96"/>
        <v>#VALUE!</v>
      </c>
      <c r="T582" s="47" t="e" vm="1">
        <f t="shared" si="97"/>
        <v>#VALUE!</v>
      </c>
      <c r="U582" t="e" vm="1">
        <f t="shared" si="98"/>
        <v>#VALUE!</v>
      </c>
    </row>
    <row r="583" spans="1:21">
      <c r="A583">
        <v>573</v>
      </c>
      <c r="C583" t="e" vm="2">
        <f>[1]!GenLognormal($C$9,$C$10)</f>
        <v>#VALUE!</v>
      </c>
      <c r="D583" t="e" vm="2">
        <f>[1]!GenLognormal($D$9,$D$10)</f>
        <v>#VALUE!</v>
      </c>
      <c r="E583" t="e" vm="2">
        <f>[1]!genNormal($E$9,$E$10)</f>
        <v>#VALUE!</v>
      </c>
      <c r="F583" t="e" vm="1">
        <f t="shared" si="89"/>
        <v>#VALUE!</v>
      </c>
      <c r="G583" t="e" vm="2">
        <f>[1]!GenLognormal($G$9,$G$10)</f>
        <v>#VALUE!</v>
      </c>
      <c r="H583" t="e" vm="2">
        <f>[1]!genBinomial(1,0.593)</f>
        <v>#VALUE!</v>
      </c>
      <c r="I583" s="13" t="e" vm="1">
        <f t="shared" si="99"/>
        <v>#VALUE!</v>
      </c>
      <c r="J583" t="e" vm="2">
        <f>[1]!genUniform($J$9,$J$10)</f>
        <v>#VALUE!</v>
      </c>
      <c r="K583" t="e" vm="1">
        <f t="shared" si="90"/>
        <v>#VALUE!</v>
      </c>
      <c r="L583" s="47" t="e" vm="1">
        <f t="shared" si="91"/>
        <v>#VALUE!</v>
      </c>
      <c r="M583" t="e" vm="1">
        <f t="shared" si="92"/>
        <v>#VALUE!</v>
      </c>
      <c r="N583" t="e" vm="2">
        <f>[1]!genUniform($N$9,$N$10)</f>
        <v>#VALUE!</v>
      </c>
      <c r="O583" t="e" vm="1">
        <f t="shared" si="93"/>
        <v>#VALUE!</v>
      </c>
      <c r="P583" s="47" t="e" vm="1">
        <f t="shared" si="94"/>
        <v>#VALUE!</v>
      </c>
      <c r="Q583" t="e" vm="1">
        <f t="shared" si="95"/>
        <v>#VALUE!</v>
      </c>
      <c r="R583" t="e" vm="2">
        <f>[1]!genUniform($R$9,$R$10)</f>
        <v>#VALUE!</v>
      </c>
      <c r="S583" t="e" vm="1">
        <f t="shared" si="96"/>
        <v>#VALUE!</v>
      </c>
      <c r="T583" s="47" t="e" vm="1">
        <f t="shared" si="97"/>
        <v>#VALUE!</v>
      </c>
      <c r="U583" t="e" vm="1">
        <f t="shared" si="98"/>
        <v>#VALUE!</v>
      </c>
    </row>
    <row r="584" spans="1:21">
      <c r="A584">
        <v>574</v>
      </c>
      <c r="C584" t="e" vm="2">
        <f>[1]!GenLognormal($C$9,$C$10)</f>
        <v>#VALUE!</v>
      </c>
      <c r="D584" t="e" vm="2">
        <f>[1]!GenLognormal($D$9,$D$10)</f>
        <v>#VALUE!</v>
      </c>
      <c r="E584" t="e" vm="2">
        <f>[1]!genNormal($E$9,$E$10)</f>
        <v>#VALUE!</v>
      </c>
      <c r="F584" t="e" vm="1">
        <f t="shared" si="89"/>
        <v>#VALUE!</v>
      </c>
      <c r="G584" t="e" vm="2">
        <f>[1]!GenLognormal($G$9,$G$10)</f>
        <v>#VALUE!</v>
      </c>
      <c r="H584" t="e" vm="2">
        <f>[1]!genBinomial(1,0.593)</f>
        <v>#VALUE!</v>
      </c>
      <c r="I584" s="13" t="e" vm="1">
        <f t="shared" si="99"/>
        <v>#VALUE!</v>
      </c>
      <c r="J584" t="e" vm="2">
        <f>[1]!genUniform($J$9,$J$10)</f>
        <v>#VALUE!</v>
      </c>
      <c r="K584" t="e" vm="1">
        <f t="shared" si="90"/>
        <v>#VALUE!</v>
      </c>
      <c r="L584" s="47" t="e" vm="1">
        <f t="shared" si="91"/>
        <v>#VALUE!</v>
      </c>
      <c r="M584" t="e" vm="1">
        <f t="shared" si="92"/>
        <v>#VALUE!</v>
      </c>
      <c r="N584" t="e" vm="2">
        <f>[1]!genUniform($N$9,$N$10)</f>
        <v>#VALUE!</v>
      </c>
      <c r="O584" t="e" vm="1">
        <f t="shared" si="93"/>
        <v>#VALUE!</v>
      </c>
      <c r="P584" s="47" t="e" vm="1">
        <f t="shared" si="94"/>
        <v>#VALUE!</v>
      </c>
      <c r="Q584" t="e" vm="1">
        <f t="shared" si="95"/>
        <v>#VALUE!</v>
      </c>
      <c r="R584" t="e" vm="2">
        <f>[1]!genUniform($R$9,$R$10)</f>
        <v>#VALUE!</v>
      </c>
      <c r="S584" t="e" vm="1">
        <f t="shared" si="96"/>
        <v>#VALUE!</v>
      </c>
      <c r="T584" s="47" t="e" vm="1">
        <f t="shared" si="97"/>
        <v>#VALUE!</v>
      </c>
      <c r="U584" t="e" vm="1">
        <f t="shared" si="98"/>
        <v>#VALUE!</v>
      </c>
    </row>
    <row r="585" spans="1:21">
      <c r="A585">
        <v>575</v>
      </c>
      <c r="C585" t="e" vm="2">
        <f>[1]!GenLognormal($C$9,$C$10)</f>
        <v>#VALUE!</v>
      </c>
      <c r="D585" t="e" vm="2">
        <f>[1]!GenLognormal($D$9,$D$10)</f>
        <v>#VALUE!</v>
      </c>
      <c r="E585" t="e" vm="2">
        <f>[1]!genNormal($E$9,$E$10)</f>
        <v>#VALUE!</v>
      </c>
      <c r="F585" t="e" vm="1">
        <f t="shared" si="89"/>
        <v>#VALUE!</v>
      </c>
      <c r="G585" t="e" vm="2">
        <f>[1]!GenLognormal($G$9,$G$10)</f>
        <v>#VALUE!</v>
      </c>
      <c r="H585" t="e" vm="2">
        <f>[1]!genBinomial(1,0.593)</f>
        <v>#VALUE!</v>
      </c>
      <c r="I585" s="13" t="e" vm="1">
        <f t="shared" si="99"/>
        <v>#VALUE!</v>
      </c>
      <c r="J585" t="e" vm="2">
        <f>[1]!genUniform($J$9,$J$10)</f>
        <v>#VALUE!</v>
      </c>
      <c r="K585" t="e" vm="1">
        <f t="shared" si="90"/>
        <v>#VALUE!</v>
      </c>
      <c r="L585" s="47" t="e" vm="1">
        <f t="shared" si="91"/>
        <v>#VALUE!</v>
      </c>
      <c r="M585" t="e" vm="1">
        <f t="shared" si="92"/>
        <v>#VALUE!</v>
      </c>
      <c r="N585" t="e" vm="2">
        <f>[1]!genUniform($N$9,$N$10)</f>
        <v>#VALUE!</v>
      </c>
      <c r="O585" t="e" vm="1">
        <f t="shared" si="93"/>
        <v>#VALUE!</v>
      </c>
      <c r="P585" s="47" t="e" vm="1">
        <f t="shared" si="94"/>
        <v>#VALUE!</v>
      </c>
      <c r="Q585" t="e" vm="1">
        <f t="shared" si="95"/>
        <v>#VALUE!</v>
      </c>
      <c r="R585" t="e" vm="2">
        <f>[1]!genUniform($R$9,$R$10)</f>
        <v>#VALUE!</v>
      </c>
      <c r="S585" t="e" vm="1">
        <f t="shared" si="96"/>
        <v>#VALUE!</v>
      </c>
      <c r="T585" s="47" t="e" vm="1">
        <f t="shared" si="97"/>
        <v>#VALUE!</v>
      </c>
      <c r="U585" t="e" vm="1">
        <f t="shared" si="98"/>
        <v>#VALUE!</v>
      </c>
    </row>
    <row r="586" spans="1:21">
      <c r="A586">
        <v>576</v>
      </c>
      <c r="C586" t="e" vm="2">
        <f>[1]!GenLognormal($C$9,$C$10)</f>
        <v>#VALUE!</v>
      </c>
      <c r="D586" t="e" vm="2">
        <f>[1]!GenLognormal($D$9,$D$10)</f>
        <v>#VALUE!</v>
      </c>
      <c r="E586" t="e" vm="2">
        <f>[1]!genNormal($E$9,$E$10)</f>
        <v>#VALUE!</v>
      </c>
      <c r="F586" t="e" vm="1">
        <f t="shared" si="89"/>
        <v>#VALUE!</v>
      </c>
      <c r="G586" t="e" vm="2">
        <f>[1]!GenLognormal($G$9,$G$10)</f>
        <v>#VALUE!</v>
      </c>
      <c r="H586" t="e" vm="2">
        <f>[1]!genBinomial(1,0.593)</f>
        <v>#VALUE!</v>
      </c>
      <c r="I586" s="13" t="e" vm="1">
        <f t="shared" si="99"/>
        <v>#VALUE!</v>
      </c>
      <c r="J586" t="e" vm="2">
        <f>[1]!genUniform($J$9,$J$10)</f>
        <v>#VALUE!</v>
      </c>
      <c r="K586" t="e" vm="1">
        <f t="shared" si="90"/>
        <v>#VALUE!</v>
      </c>
      <c r="L586" s="47" t="e" vm="1">
        <f t="shared" si="91"/>
        <v>#VALUE!</v>
      </c>
      <c r="M586" t="e" vm="1">
        <f t="shared" si="92"/>
        <v>#VALUE!</v>
      </c>
      <c r="N586" t="e" vm="2">
        <f>[1]!genUniform($N$9,$N$10)</f>
        <v>#VALUE!</v>
      </c>
      <c r="O586" t="e" vm="1">
        <f t="shared" si="93"/>
        <v>#VALUE!</v>
      </c>
      <c r="P586" s="47" t="e" vm="1">
        <f t="shared" si="94"/>
        <v>#VALUE!</v>
      </c>
      <c r="Q586" t="e" vm="1">
        <f t="shared" si="95"/>
        <v>#VALUE!</v>
      </c>
      <c r="R586" t="e" vm="2">
        <f>[1]!genUniform($R$9,$R$10)</f>
        <v>#VALUE!</v>
      </c>
      <c r="S586" t="e" vm="1">
        <f t="shared" si="96"/>
        <v>#VALUE!</v>
      </c>
      <c r="T586" s="47" t="e" vm="1">
        <f t="shared" si="97"/>
        <v>#VALUE!</v>
      </c>
      <c r="U586" t="e" vm="1">
        <f t="shared" si="98"/>
        <v>#VALUE!</v>
      </c>
    </row>
    <row r="587" spans="1:21">
      <c r="A587">
        <v>577</v>
      </c>
      <c r="C587" t="e" vm="2">
        <f>[1]!GenLognormal($C$9,$C$10)</f>
        <v>#VALUE!</v>
      </c>
      <c r="D587" t="e" vm="2">
        <f>[1]!GenLognormal($D$9,$D$10)</f>
        <v>#VALUE!</v>
      </c>
      <c r="E587" t="e" vm="2">
        <f>[1]!genNormal($E$9,$E$10)</f>
        <v>#VALUE!</v>
      </c>
      <c r="F587" t="e" vm="1">
        <f t="shared" si="89"/>
        <v>#VALUE!</v>
      </c>
      <c r="G587" t="e" vm="2">
        <f>[1]!GenLognormal($G$9,$G$10)</f>
        <v>#VALUE!</v>
      </c>
      <c r="H587" t="e" vm="2">
        <f>[1]!genBinomial(1,0.593)</f>
        <v>#VALUE!</v>
      </c>
      <c r="I587" s="13" t="e" vm="1">
        <f t="shared" si="99"/>
        <v>#VALUE!</v>
      </c>
      <c r="J587" t="e" vm="2">
        <f>[1]!genUniform($J$9,$J$10)</f>
        <v>#VALUE!</v>
      </c>
      <c r="K587" t="e" vm="1">
        <f t="shared" si="90"/>
        <v>#VALUE!</v>
      </c>
      <c r="L587" s="47" t="e" vm="1">
        <f t="shared" si="91"/>
        <v>#VALUE!</v>
      </c>
      <c r="M587" t="e" vm="1">
        <f t="shared" si="92"/>
        <v>#VALUE!</v>
      </c>
      <c r="N587" t="e" vm="2">
        <f>[1]!genUniform($N$9,$N$10)</f>
        <v>#VALUE!</v>
      </c>
      <c r="O587" t="e" vm="1">
        <f t="shared" si="93"/>
        <v>#VALUE!</v>
      </c>
      <c r="P587" s="47" t="e" vm="1">
        <f t="shared" si="94"/>
        <v>#VALUE!</v>
      </c>
      <c r="Q587" t="e" vm="1">
        <f t="shared" si="95"/>
        <v>#VALUE!</v>
      </c>
      <c r="R587" t="e" vm="2">
        <f>[1]!genUniform($R$9,$R$10)</f>
        <v>#VALUE!</v>
      </c>
      <c r="S587" t="e" vm="1">
        <f t="shared" si="96"/>
        <v>#VALUE!</v>
      </c>
      <c r="T587" s="47" t="e" vm="1">
        <f t="shared" si="97"/>
        <v>#VALUE!</v>
      </c>
      <c r="U587" t="e" vm="1">
        <f t="shared" si="98"/>
        <v>#VALUE!</v>
      </c>
    </row>
    <row r="588" spans="1:21">
      <c r="A588">
        <v>578</v>
      </c>
      <c r="C588" t="e" vm="2">
        <f>[1]!GenLognormal($C$9,$C$10)</f>
        <v>#VALUE!</v>
      </c>
      <c r="D588" t="e" vm="2">
        <f>[1]!GenLognormal($D$9,$D$10)</f>
        <v>#VALUE!</v>
      </c>
      <c r="E588" t="e" vm="2">
        <f>[1]!genNormal($E$9,$E$10)</f>
        <v>#VALUE!</v>
      </c>
      <c r="F588" t="e" vm="1">
        <f t="shared" ref="F588:F651" si="100">IF(E588&gt;45,E588,45)</f>
        <v>#VALUE!</v>
      </c>
      <c r="G588" t="e" vm="2">
        <f>[1]!GenLognormal($G$9,$G$10)</f>
        <v>#VALUE!</v>
      </c>
      <c r="H588" t="e" vm="2">
        <f>[1]!genBinomial(1,0.593)</f>
        <v>#VALUE!</v>
      </c>
      <c r="I588" s="13" t="e" vm="1">
        <f t="shared" si="99"/>
        <v>#VALUE!</v>
      </c>
      <c r="J588" t="e" vm="2">
        <f>[1]!genUniform($J$9,$J$10)</f>
        <v>#VALUE!</v>
      </c>
      <c r="K588" t="e" vm="1">
        <f t="shared" ref="K588:K651" si="101">_xlfn.LOGNORM.INV($J588,$K$9,$K$10)</f>
        <v>#VALUE!</v>
      </c>
      <c r="L588" s="47" t="e" vm="1">
        <f t="shared" ref="L588:L651" si="102">K588*$I588/24/60</f>
        <v>#VALUE!</v>
      </c>
      <c r="M588" t="e" vm="1">
        <f t="shared" ref="M588:M651" si="103">L588*24*60/$D588</f>
        <v>#VALUE!</v>
      </c>
      <c r="N588" t="e" vm="2">
        <f>[1]!genUniform($N$9,$N$10)</f>
        <v>#VALUE!</v>
      </c>
      <c r="O588" t="e" vm="1">
        <f t="shared" ref="O588:O651" si="104">_xlfn.LOGNORM.INV($N588,$O$9,$O$10)</f>
        <v>#VALUE!</v>
      </c>
      <c r="P588" s="47" t="e" vm="1">
        <f t="shared" ref="P588:P651" si="105">O588*$I588/24/60</f>
        <v>#VALUE!</v>
      </c>
      <c r="Q588" t="e" vm="1">
        <f t="shared" ref="Q588:Q651" si="106">P588*24*60/$D588</f>
        <v>#VALUE!</v>
      </c>
      <c r="R588" t="e" vm="2">
        <f>[1]!genUniform($R$9,$R$10)</f>
        <v>#VALUE!</v>
      </c>
      <c r="S588" t="e" vm="1">
        <f t="shared" ref="S588:S651" si="107">_xlfn.LOGNORM.INV($R588,$S$9,$S$10)</f>
        <v>#VALUE!</v>
      </c>
      <c r="T588" s="47" t="e" vm="1">
        <f t="shared" ref="T588:T651" si="108">S588*$I588/24/60</f>
        <v>#VALUE!</v>
      </c>
      <c r="U588" t="e" vm="1">
        <f t="shared" ref="U588:U651" si="109">T588*24*60/$D588</f>
        <v>#VALUE!</v>
      </c>
    </row>
    <row r="589" spans="1:21">
      <c r="A589">
        <v>579</v>
      </c>
      <c r="C589" t="e" vm="2">
        <f>[1]!GenLognormal($C$9,$C$10)</f>
        <v>#VALUE!</v>
      </c>
      <c r="D589" t="e" vm="2">
        <f>[1]!GenLognormal($D$9,$D$10)</f>
        <v>#VALUE!</v>
      </c>
      <c r="E589" t="e" vm="2">
        <f>[1]!genNormal($E$9,$E$10)</f>
        <v>#VALUE!</v>
      </c>
      <c r="F589" t="e" vm="1">
        <f t="shared" si="100"/>
        <v>#VALUE!</v>
      </c>
      <c r="G589" t="e" vm="2">
        <f>[1]!GenLognormal($G$9,$G$10)</f>
        <v>#VALUE!</v>
      </c>
      <c r="H589" t="e" vm="2">
        <f>[1]!genBinomial(1,0.593)</f>
        <v>#VALUE!</v>
      </c>
      <c r="I589" s="13" t="e" vm="1">
        <f t="shared" si="99"/>
        <v>#VALUE!</v>
      </c>
      <c r="J589" t="e" vm="2">
        <f>[1]!genUniform($J$9,$J$10)</f>
        <v>#VALUE!</v>
      </c>
      <c r="K589" t="e" vm="1">
        <f t="shared" si="101"/>
        <v>#VALUE!</v>
      </c>
      <c r="L589" s="47" t="e" vm="1">
        <f t="shared" si="102"/>
        <v>#VALUE!</v>
      </c>
      <c r="M589" t="e" vm="1">
        <f t="shared" si="103"/>
        <v>#VALUE!</v>
      </c>
      <c r="N589" t="e" vm="2">
        <f>[1]!genUniform($N$9,$N$10)</f>
        <v>#VALUE!</v>
      </c>
      <c r="O589" t="e" vm="1">
        <f t="shared" si="104"/>
        <v>#VALUE!</v>
      </c>
      <c r="P589" s="47" t="e" vm="1">
        <f t="shared" si="105"/>
        <v>#VALUE!</v>
      </c>
      <c r="Q589" t="e" vm="1">
        <f t="shared" si="106"/>
        <v>#VALUE!</v>
      </c>
      <c r="R589" t="e" vm="2">
        <f>[1]!genUniform($R$9,$R$10)</f>
        <v>#VALUE!</v>
      </c>
      <c r="S589" t="e" vm="1">
        <f t="shared" si="107"/>
        <v>#VALUE!</v>
      </c>
      <c r="T589" s="47" t="e" vm="1">
        <f t="shared" si="108"/>
        <v>#VALUE!</v>
      </c>
      <c r="U589" t="e" vm="1">
        <f t="shared" si="109"/>
        <v>#VALUE!</v>
      </c>
    </row>
    <row r="590" spans="1:21">
      <c r="A590">
        <v>580</v>
      </c>
      <c r="C590" t="e" vm="2">
        <f>[1]!GenLognormal($C$9,$C$10)</f>
        <v>#VALUE!</v>
      </c>
      <c r="D590" t="e" vm="2">
        <f>[1]!GenLognormal($D$9,$D$10)</f>
        <v>#VALUE!</v>
      </c>
      <c r="E590" t="e" vm="2">
        <f>[1]!genNormal($E$9,$E$10)</f>
        <v>#VALUE!</v>
      </c>
      <c r="F590" t="e" vm="1">
        <f t="shared" si="100"/>
        <v>#VALUE!</v>
      </c>
      <c r="G590" t="e" vm="2">
        <f>[1]!GenLognormal($G$9,$G$10)</f>
        <v>#VALUE!</v>
      </c>
      <c r="H590" t="e" vm="2">
        <f>[1]!genBinomial(1,0.593)</f>
        <v>#VALUE!</v>
      </c>
      <c r="I590" s="13" t="e" vm="1">
        <f t="shared" si="99"/>
        <v>#VALUE!</v>
      </c>
      <c r="J590" t="e" vm="2">
        <f>[1]!genUniform($J$9,$J$10)</f>
        <v>#VALUE!</v>
      </c>
      <c r="K590" t="e" vm="1">
        <f t="shared" si="101"/>
        <v>#VALUE!</v>
      </c>
      <c r="L590" s="47" t="e" vm="1">
        <f t="shared" si="102"/>
        <v>#VALUE!</v>
      </c>
      <c r="M590" t="e" vm="1">
        <f t="shared" si="103"/>
        <v>#VALUE!</v>
      </c>
      <c r="N590" t="e" vm="2">
        <f>[1]!genUniform($N$9,$N$10)</f>
        <v>#VALUE!</v>
      </c>
      <c r="O590" t="e" vm="1">
        <f t="shared" si="104"/>
        <v>#VALUE!</v>
      </c>
      <c r="P590" s="47" t="e" vm="1">
        <f t="shared" si="105"/>
        <v>#VALUE!</v>
      </c>
      <c r="Q590" t="e" vm="1">
        <f t="shared" si="106"/>
        <v>#VALUE!</v>
      </c>
      <c r="R590" t="e" vm="2">
        <f>[1]!genUniform($R$9,$R$10)</f>
        <v>#VALUE!</v>
      </c>
      <c r="S590" t="e" vm="1">
        <f t="shared" si="107"/>
        <v>#VALUE!</v>
      </c>
      <c r="T590" s="47" t="e" vm="1">
        <f t="shared" si="108"/>
        <v>#VALUE!</v>
      </c>
      <c r="U590" t="e" vm="1">
        <f t="shared" si="109"/>
        <v>#VALUE!</v>
      </c>
    </row>
    <row r="591" spans="1:21">
      <c r="A591">
        <v>581</v>
      </c>
      <c r="C591" t="e" vm="2">
        <f>[1]!GenLognormal($C$9,$C$10)</f>
        <v>#VALUE!</v>
      </c>
      <c r="D591" t="e" vm="2">
        <f>[1]!GenLognormal($D$9,$D$10)</f>
        <v>#VALUE!</v>
      </c>
      <c r="E591" t="e" vm="2">
        <f>[1]!genNormal($E$9,$E$10)</f>
        <v>#VALUE!</v>
      </c>
      <c r="F591" t="e" vm="1">
        <f t="shared" si="100"/>
        <v>#VALUE!</v>
      </c>
      <c r="G591" t="e" vm="2">
        <f>[1]!GenLognormal($G$9,$G$10)</f>
        <v>#VALUE!</v>
      </c>
      <c r="H591" t="e" vm="2">
        <f>[1]!genBinomial(1,0.593)</f>
        <v>#VALUE!</v>
      </c>
      <c r="I591" s="13" t="e" vm="1">
        <f t="shared" si="99"/>
        <v>#VALUE!</v>
      </c>
      <c r="J591" t="e" vm="2">
        <f>[1]!genUniform($J$9,$J$10)</f>
        <v>#VALUE!</v>
      </c>
      <c r="K591" t="e" vm="1">
        <f t="shared" si="101"/>
        <v>#VALUE!</v>
      </c>
      <c r="L591" s="47" t="e" vm="1">
        <f t="shared" si="102"/>
        <v>#VALUE!</v>
      </c>
      <c r="M591" t="e" vm="1">
        <f t="shared" si="103"/>
        <v>#VALUE!</v>
      </c>
      <c r="N591" t="e" vm="2">
        <f>[1]!genUniform($N$9,$N$10)</f>
        <v>#VALUE!</v>
      </c>
      <c r="O591" t="e" vm="1">
        <f t="shared" si="104"/>
        <v>#VALUE!</v>
      </c>
      <c r="P591" s="47" t="e" vm="1">
        <f t="shared" si="105"/>
        <v>#VALUE!</v>
      </c>
      <c r="Q591" t="e" vm="1">
        <f t="shared" si="106"/>
        <v>#VALUE!</v>
      </c>
      <c r="R591" t="e" vm="2">
        <f>[1]!genUniform($R$9,$R$10)</f>
        <v>#VALUE!</v>
      </c>
      <c r="S591" t="e" vm="1">
        <f t="shared" si="107"/>
        <v>#VALUE!</v>
      </c>
      <c r="T591" s="47" t="e" vm="1">
        <f t="shared" si="108"/>
        <v>#VALUE!</v>
      </c>
      <c r="U591" t="e" vm="1">
        <f t="shared" si="109"/>
        <v>#VALUE!</v>
      </c>
    </row>
    <row r="592" spans="1:21">
      <c r="A592">
        <v>582</v>
      </c>
      <c r="C592" t="e" vm="2">
        <f>[1]!GenLognormal($C$9,$C$10)</f>
        <v>#VALUE!</v>
      </c>
      <c r="D592" t="e" vm="2">
        <f>[1]!GenLognormal($D$9,$D$10)</f>
        <v>#VALUE!</v>
      </c>
      <c r="E592" t="e" vm="2">
        <f>[1]!genNormal($E$9,$E$10)</f>
        <v>#VALUE!</v>
      </c>
      <c r="F592" t="e" vm="1">
        <f t="shared" si="100"/>
        <v>#VALUE!</v>
      </c>
      <c r="G592" t="e" vm="2">
        <f>[1]!GenLognormal($G$9,$G$10)</f>
        <v>#VALUE!</v>
      </c>
      <c r="H592" t="e" vm="2">
        <f>[1]!genBinomial(1,0.593)</f>
        <v>#VALUE!</v>
      </c>
      <c r="I592" s="13" t="e" vm="1">
        <f t="shared" si="99"/>
        <v>#VALUE!</v>
      </c>
      <c r="J592" t="e" vm="2">
        <f>[1]!genUniform($J$9,$J$10)</f>
        <v>#VALUE!</v>
      </c>
      <c r="K592" t="e" vm="1">
        <f t="shared" si="101"/>
        <v>#VALUE!</v>
      </c>
      <c r="L592" s="47" t="e" vm="1">
        <f t="shared" si="102"/>
        <v>#VALUE!</v>
      </c>
      <c r="M592" t="e" vm="1">
        <f t="shared" si="103"/>
        <v>#VALUE!</v>
      </c>
      <c r="N592" t="e" vm="2">
        <f>[1]!genUniform($N$9,$N$10)</f>
        <v>#VALUE!</v>
      </c>
      <c r="O592" t="e" vm="1">
        <f t="shared" si="104"/>
        <v>#VALUE!</v>
      </c>
      <c r="P592" s="47" t="e" vm="1">
        <f t="shared" si="105"/>
        <v>#VALUE!</v>
      </c>
      <c r="Q592" t="e" vm="1">
        <f t="shared" si="106"/>
        <v>#VALUE!</v>
      </c>
      <c r="R592" t="e" vm="2">
        <f>[1]!genUniform($R$9,$R$10)</f>
        <v>#VALUE!</v>
      </c>
      <c r="S592" t="e" vm="1">
        <f t="shared" si="107"/>
        <v>#VALUE!</v>
      </c>
      <c r="T592" s="47" t="e" vm="1">
        <f t="shared" si="108"/>
        <v>#VALUE!</v>
      </c>
      <c r="U592" t="e" vm="1">
        <f t="shared" si="109"/>
        <v>#VALUE!</v>
      </c>
    </row>
    <row r="593" spans="1:21">
      <c r="A593">
        <v>583</v>
      </c>
      <c r="C593" t="e" vm="2">
        <f>[1]!GenLognormal($C$9,$C$10)</f>
        <v>#VALUE!</v>
      </c>
      <c r="D593" t="e" vm="2">
        <f>[1]!GenLognormal($D$9,$D$10)</f>
        <v>#VALUE!</v>
      </c>
      <c r="E593" t="e" vm="2">
        <f>[1]!genNormal($E$9,$E$10)</f>
        <v>#VALUE!</v>
      </c>
      <c r="F593" t="e" vm="1">
        <f t="shared" si="100"/>
        <v>#VALUE!</v>
      </c>
      <c r="G593" t="e" vm="2">
        <f>[1]!GenLognormal($G$9,$G$10)</f>
        <v>#VALUE!</v>
      </c>
      <c r="H593" t="e" vm="2">
        <f>[1]!genBinomial(1,0.593)</f>
        <v>#VALUE!</v>
      </c>
      <c r="I593" s="13" t="e" vm="1">
        <f t="shared" si="99"/>
        <v>#VALUE!</v>
      </c>
      <c r="J593" t="e" vm="2">
        <f>[1]!genUniform($J$9,$J$10)</f>
        <v>#VALUE!</v>
      </c>
      <c r="K593" t="e" vm="1">
        <f t="shared" si="101"/>
        <v>#VALUE!</v>
      </c>
      <c r="L593" s="47" t="e" vm="1">
        <f t="shared" si="102"/>
        <v>#VALUE!</v>
      </c>
      <c r="M593" t="e" vm="1">
        <f t="shared" si="103"/>
        <v>#VALUE!</v>
      </c>
      <c r="N593" t="e" vm="2">
        <f>[1]!genUniform($N$9,$N$10)</f>
        <v>#VALUE!</v>
      </c>
      <c r="O593" t="e" vm="1">
        <f t="shared" si="104"/>
        <v>#VALUE!</v>
      </c>
      <c r="P593" s="47" t="e" vm="1">
        <f t="shared" si="105"/>
        <v>#VALUE!</v>
      </c>
      <c r="Q593" t="e" vm="1">
        <f t="shared" si="106"/>
        <v>#VALUE!</v>
      </c>
      <c r="R593" t="e" vm="2">
        <f>[1]!genUniform($R$9,$R$10)</f>
        <v>#VALUE!</v>
      </c>
      <c r="S593" t="e" vm="1">
        <f t="shared" si="107"/>
        <v>#VALUE!</v>
      </c>
      <c r="T593" s="47" t="e" vm="1">
        <f t="shared" si="108"/>
        <v>#VALUE!</v>
      </c>
      <c r="U593" t="e" vm="1">
        <f t="shared" si="109"/>
        <v>#VALUE!</v>
      </c>
    </row>
    <row r="594" spans="1:21">
      <c r="A594">
        <v>584</v>
      </c>
      <c r="C594" t="e" vm="2">
        <f>[1]!GenLognormal($C$9,$C$10)</f>
        <v>#VALUE!</v>
      </c>
      <c r="D594" t="e" vm="2">
        <f>[1]!GenLognormal($D$9,$D$10)</f>
        <v>#VALUE!</v>
      </c>
      <c r="E594" t="e" vm="2">
        <f>[1]!genNormal($E$9,$E$10)</f>
        <v>#VALUE!</v>
      </c>
      <c r="F594" t="e" vm="1">
        <f t="shared" si="100"/>
        <v>#VALUE!</v>
      </c>
      <c r="G594" t="e" vm="2">
        <f>[1]!GenLognormal($G$9,$G$10)</f>
        <v>#VALUE!</v>
      </c>
      <c r="H594" t="e" vm="2">
        <f>[1]!genBinomial(1,0.593)</f>
        <v>#VALUE!</v>
      </c>
      <c r="I594" s="13" t="e" vm="1">
        <f t="shared" si="99"/>
        <v>#VALUE!</v>
      </c>
      <c r="J594" t="e" vm="2">
        <f>[1]!genUniform($J$9,$J$10)</f>
        <v>#VALUE!</v>
      </c>
      <c r="K594" t="e" vm="1">
        <f t="shared" si="101"/>
        <v>#VALUE!</v>
      </c>
      <c r="L594" s="47" t="e" vm="1">
        <f t="shared" si="102"/>
        <v>#VALUE!</v>
      </c>
      <c r="M594" t="e" vm="1">
        <f t="shared" si="103"/>
        <v>#VALUE!</v>
      </c>
      <c r="N594" t="e" vm="2">
        <f>[1]!genUniform($N$9,$N$10)</f>
        <v>#VALUE!</v>
      </c>
      <c r="O594" t="e" vm="1">
        <f t="shared" si="104"/>
        <v>#VALUE!</v>
      </c>
      <c r="P594" s="47" t="e" vm="1">
        <f t="shared" si="105"/>
        <v>#VALUE!</v>
      </c>
      <c r="Q594" t="e" vm="1">
        <f t="shared" si="106"/>
        <v>#VALUE!</v>
      </c>
      <c r="R594" t="e" vm="2">
        <f>[1]!genUniform($R$9,$R$10)</f>
        <v>#VALUE!</v>
      </c>
      <c r="S594" t="e" vm="1">
        <f t="shared" si="107"/>
        <v>#VALUE!</v>
      </c>
      <c r="T594" s="47" t="e" vm="1">
        <f t="shared" si="108"/>
        <v>#VALUE!</v>
      </c>
      <c r="U594" t="e" vm="1">
        <f t="shared" si="109"/>
        <v>#VALUE!</v>
      </c>
    </row>
    <row r="595" spans="1:21">
      <c r="A595">
        <v>585</v>
      </c>
      <c r="C595" t="e" vm="2">
        <f>[1]!GenLognormal($C$9,$C$10)</f>
        <v>#VALUE!</v>
      </c>
      <c r="D595" t="e" vm="2">
        <f>[1]!GenLognormal($D$9,$D$10)</f>
        <v>#VALUE!</v>
      </c>
      <c r="E595" t="e" vm="2">
        <f>[1]!genNormal($E$9,$E$10)</f>
        <v>#VALUE!</v>
      </c>
      <c r="F595" t="e" vm="1">
        <f t="shared" si="100"/>
        <v>#VALUE!</v>
      </c>
      <c r="G595" t="e" vm="2">
        <f>[1]!GenLognormal($G$9,$G$10)</f>
        <v>#VALUE!</v>
      </c>
      <c r="H595" t="e" vm="2">
        <f>[1]!genBinomial(1,0.593)</f>
        <v>#VALUE!</v>
      </c>
      <c r="I595" s="13" t="e" vm="1">
        <f t="shared" si="99"/>
        <v>#VALUE!</v>
      </c>
      <c r="J595" t="e" vm="2">
        <f>[1]!genUniform($J$9,$J$10)</f>
        <v>#VALUE!</v>
      </c>
      <c r="K595" t="e" vm="1">
        <f t="shared" si="101"/>
        <v>#VALUE!</v>
      </c>
      <c r="L595" s="47" t="e" vm="1">
        <f t="shared" si="102"/>
        <v>#VALUE!</v>
      </c>
      <c r="M595" t="e" vm="1">
        <f t="shared" si="103"/>
        <v>#VALUE!</v>
      </c>
      <c r="N595" t="e" vm="2">
        <f>[1]!genUniform($N$9,$N$10)</f>
        <v>#VALUE!</v>
      </c>
      <c r="O595" t="e" vm="1">
        <f t="shared" si="104"/>
        <v>#VALUE!</v>
      </c>
      <c r="P595" s="47" t="e" vm="1">
        <f t="shared" si="105"/>
        <v>#VALUE!</v>
      </c>
      <c r="Q595" t="e" vm="1">
        <f t="shared" si="106"/>
        <v>#VALUE!</v>
      </c>
      <c r="R595" t="e" vm="2">
        <f>[1]!genUniform($R$9,$R$10)</f>
        <v>#VALUE!</v>
      </c>
      <c r="S595" t="e" vm="1">
        <f t="shared" si="107"/>
        <v>#VALUE!</v>
      </c>
      <c r="T595" s="47" t="e" vm="1">
        <f t="shared" si="108"/>
        <v>#VALUE!</v>
      </c>
      <c r="U595" t="e" vm="1">
        <f t="shared" si="109"/>
        <v>#VALUE!</v>
      </c>
    </row>
    <row r="596" spans="1:21">
      <c r="A596">
        <v>586</v>
      </c>
      <c r="C596" t="e" vm="2">
        <f>[1]!GenLognormal($C$9,$C$10)</f>
        <v>#VALUE!</v>
      </c>
      <c r="D596" t="e" vm="2">
        <f>[1]!GenLognormal($D$9,$D$10)</f>
        <v>#VALUE!</v>
      </c>
      <c r="E596" t="e" vm="2">
        <f>[1]!genNormal($E$9,$E$10)</f>
        <v>#VALUE!</v>
      </c>
      <c r="F596" t="e" vm="1">
        <f t="shared" si="100"/>
        <v>#VALUE!</v>
      </c>
      <c r="G596" t="e" vm="2">
        <f>[1]!GenLognormal($G$9,$G$10)</f>
        <v>#VALUE!</v>
      </c>
      <c r="H596" t="e" vm="2">
        <f>[1]!genBinomial(1,0.593)</f>
        <v>#VALUE!</v>
      </c>
      <c r="I596" s="13" t="e" vm="1">
        <f t="shared" si="99"/>
        <v>#VALUE!</v>
      </c>
      <c r="J596" t="e" vm="2">
        <f>[1]!genUniform($J$9,$J$10)</f>
        <v>#VALUE!</v>
      </c>
      <c r="K596" t="e" vm="1">
        <f t="shared" si="101"/>
        <v>#VALUE!</v>
      </c>
      <c r="L596" s="47" t="e" vm="1">
        <f t="shared" si="102"/>
        <v>#VALUE!</v>
      </c>
      <c r="M596" t="e" vm="1">
        <f t="shared" si="103"/>
        <v>#VALUE!</v>
      </c>
      <c r="N596" t="e" vm="2">
        <f>[1]!genUniform($N$9,$N$10)</f>
        <v>#VALUE!</v>
      </c>
      <c r="O596" t="e" vm="1">
        <f t="shared" si="104"/>
        <v>#VALUE!</v>
      </c>
      <c r="P596" s="47" t="e" vm="1">
        <f t="shared" si="105"/>
        <v>#VALUE!</v>
      </c>
      <c r="Q596" t="e" vm="1">
        <f t="shared" si="106"/>
        <v>#VALUE!</v>
      </c>
      <c r="R596" t="e" vm="2">
        <f>[1]!genUniform($R$9,$R$10)</f>
        <v>#VALUE!</v>
      </c>
      <c r="S596" t="e" vm="1">
        <f t="shared" si="107"/>
        <v>#VALUE!</v>
      </c>
      <c r="T596" s="47" t="e" vm="1">
        <f t="shared" si="108"/>
        <v>#VALUE!</v>
      </c>
      <c r="U596" t="e" vm="1">
        <f t="shared" si="109"/>
        <v>#VALUE!</v>
      </c>
    </row>
    <row r="597" spans="1:21">
      <c r="A597">
        <v>587</v>
      </c>
      <c r="C597" t="e" vm="2">
        <f>[1]!GenLognormal($C$9,$C$10)</f>
        <v>#VALUE!</v>
      </c>
      <c r="D597" t="e" vm="2">
        <f>[1]!GenLognormal($D$9,$D$10)</f>
        <v>#VALUE!</v>
      </c>
      <c r="E597" t="e" vm="2">
        <f>[1]!genNormal($E$9,$E$10)</f>
        <v>#VALUE!</v>
      </c>
      <c r="F597" t="e" vm="1">
        <f t="shared" si="100"/>
        <v>#VALUE!</v>
      </c>
      <c r="G597" t="e" vm="2">
        <f>[1]!GenLognormal($G$9,$G$10)</f>
        <v>#VALUE!</v>
      </c>
      <c r="H597" t="e" vm="2">
        <f>[1]!genBinomial(1,0.593)</f>
        <v>#VALUE!</v>
      </c>
      <c r="I597" s="13" t="e" vm="1">
        <f t="shared" ref="I597:I660" si="110">(266.16-47.17*H597-2.33*G597+0.66*F597+0.017*(F597^2))*113.12/1000000*D597</f>
        <v>#VALUE!</v>
      </c>
      <c r="J597" t="e" vm="2">
        <f>[1]!genUniform($J$9,$J$10)</f>
        <v>#VALUE!</v>
      </c>
      <c r="K597" t="e" vm="1">
        <f t="shared" si="101"/>
        <v>#VALUE!</v>
      </c>
      <c r="L597" s="47" t="e" vm="1">
        <f t="shared" si="102"/>
        <v>#VALUE!</v>
      </c>
      <c r="M597" t="e" vm="1">
        <f t="shared" si="103"/>
        <v>#VALUE!</v>
      </c>
      <c r="N597" t="e" vm="2">
        <f>[1]!genUniform($N$9,$N$10)</f>
        <v>#VALUE!</v>
      </c>
      <c r="O597" t="e" vm="1">
        <f t="shared" si="104"/>
        <v>#VALUE!</v>
      </c>
      <c r="P597" s="47" t="e" vm="1">
        <f t="shared" si="105"/>
        <v>#VALUE!</v>
      </c>
      <c r="Q597" t="e" vm="1">
        <f t="shared" si="106"/>
        <v>#VALUE!</v>
      </c>
      <c r="R597" t="e" vm="2">
        <f>[1]!genUniform($R$9,$R$10)</f>
        <v>#VALUE!</v>
      </c>
      <c r="S597" t="e" vm="1">
        <f t="shared" si="107"/>
        <v>#VALUE!</v>
      </c>
      <c r="T597" s="47" t="e" vm="1">
        <f t="shared" si="108"/>
        <v>#VALUE!</v>
      </c>
      <c r="U597" t="e" vm="1">
        <f t="shared" si="109"/>
        <v>#VALUE!</v>
      </c>
    </row>
    <row r="598" spans="1:21">
      <c r="A598">
        <v>588</v>
      </c>
      <c r="C598" t="e" vm="2">
        <f>[1]!GenLognormal($C$9,$C$10)</f>
        <v>#VALUE!</v>
      </c>
      <c r="D598" t="e" vm="2">
        <f>[1]!GenLognormal($D$9,$D$10)</f>
        <v>#VALUE!</v>
      </c>
      <c r="E598" t="e" vm="2">
        <f>[1]!genNormal($E$9,$E$10)</f>
        <v>#VALUE!</v>
      </c>
      <c r="F598" t="e" vm="1">
        <f t="shared" si="100"/>
        <v>#VALUE!</v>
      </c>
      <c r="G598" t="e" vm="2">
        <f>[1]!GenLognormal($G$9,$G$10)</f>
        <v>#VALUE!</v>
      </c>
      <c r="H598" t="e" vm="2">
        <f>[1]!genBinomial(1,0.593)</f>
        <v>#VALUE!</v>
      </c>
      <c r="I598" s="13" t="e" vm="1">
        <f t="shared" si="110"/>
        <v>#VALUE!</v>
      </c>
      <c r="J598" t="e" vm="2">
        <f>[1]!genUniform($J$9,$J$10)</f>
        <v>#VALUE!</v>
      </c>
      <c r="K598" t="e" vm="1">
        <f t="shared" si="101"/>
        <v>#VALUE!</v>
      </c>
      <c r="L598" s="47" t="e" vm="1">
        <f t="shared" si="102"/>
        <v>#VALUE!</v>
      </c>
      <c r="M598" t="e" vm="1">
        <f t="shared" si="103"/>
        <v>#VALUE!</v>
      </c>
      <c r="N598" t="e" vm="2">
        <f>[1]!genUniform($N$9,$N$10)</f>
        <v>#VALUE!</v>
      </c>
      <c r="O598" t="e" vm="1">
        <f t="shared" si="104"/>
        <v>#VALUE!</v>
      </c>
      <c r="P598" s="47" t="e" vm="1">
        <f t="shared" si="105"/>
        <v>#VALUE!</v>
      </c>
      <c r="Q598" t="e" vm="1">
        <f t="shared" si="106"/>
        <v>#VALUE!</v>
      </c>
      <c r="R598" t="e" vm="2">
        <f>[1]!genUniform($R$9,$R$10)</f>
        <v>#VALUE!</v>
      </c>
      <c r="S598" t="e" vm="1">
        <f t="shared" si="107"/>
        <v>#VALUE!</v>
      </c>
      <c r="T598" s="47" t="e" vm="1">
        <f t="shared" si="108"/>
        <v>#VALUE!</v>
      </c>
      <c r="U598" t="e" vm="1">
        <f t="shared" si="109"/>
        <v>#VALUE!</v>
      </c>
    </row>
    <row r="599" spans="1:21">
      <c r="A599">
        <v>589</v>
      </c>
      <c r="C599" t="e" vm="2">
        <f>[1]!GenLognormal($C$9,$C$10)</f>
        <v>#VALUE!</v>
      </c>
      <c r="D599" t="e" vm="2">
        <f>[1]!GenLognormal($D$9,$D$10)</f>
        <v>#VALUE!</v>
      </c>
      <c r="E599" t="e" vm="2">
        <f>[1]!genNormal($E$9,$E$10)</f>
        <v>#VALUE!</v>
      </c>
      <c r="F599" t="e" vm="1">
        <f t="shared" si="100"/>
        <v>#VALUE!</v>
      </c>
      <c r="G599" t="e" vm="2">
        <f>[1]!GenLognormal($G$9,$G$10)</f>
        <v>#VALUE!</v>
      </c>
      <c r="H599" t="e" vm="2">
        <f>[1]!genBinomial(1,0.593)</f>
        <v>#VALUE!</v>
      </c>
      <c r="I599" s="13" t="e" vm="1">
        <f t="shared" si="110"/>
        <v>#VALUE!</v>
      </c>
      <c r="J599" t="e" vm="2">
        <f>[1]!genUniform($J$9,$J$10)</f>
        <v>#VALUE!</v>
      </c>
      <c r="K599" t="e" vm="1">
        <f t="shared" si="101"/>
        <v>#VALUE!</v>
      </c>
      <c r="L599" s="47" t="e" vm="1">
        <f t="shared" si="102"/>
        <v>#VALUE!</v>
      </c>
      <c r="M599" t="e" vm="1">
        <f t="shared" si="103"/>
        <v>#VALUE!</v>
      </c>
      <c r="N599" t="e" vm="2">
        <f>[1]!genUniform($N$9,$N$10)</f>
        <v>#VALUE!</v>
      </c>
      <c r="O599" t="e" vm="1">
        <f t="shared" si="104"/>
        <v>#VALUE!</v>
      </c>
      <c r="P599" s="47" t="e" vm="1">
        <f t="shared" si="105"/>
        <v>#VALUE!</v>
      </c>
      <c r="Q599" t="e" vm="1">
        <f t="shared" si="106"/>
        <v>#VALUE!</v>
      </c>
      <c r="R599" t="e" vm="2">
        <f>[1]!genUniform($R$9,$R$10)</f>
        <v>#VALUE!</v>
      </c>
      <c r="S599" t="e" vm="1">
        <f t="shared" si="107"/>
        <v>#VALUE!</v>
      </c>
      <c r="T599" s="47" t="e" vm="1">
        <f t="shared" si="108"/>
        <v>#VALUE!</v>
      </c>
      <c r="U599" t="e" vm="1">
        <f t="shared" si="109"/>
        <v>#VALUE!</v>
      </c>
    </row>
    <row r="600" spans="1:21">
      <c r="A600">
        <v>590</v>
      </c>
      <c r="C600" t="e" vm="2">
        <f>[1]!GenLognormal($C$9,$C$10)</f>
        <v>#VALUE!</v>
      </c>
      <c r="D600" t="e" vm="2">
        <f>[1]!GenLognormal($D$9,$D$10)</f>
        <v>#VALUE!</v>
      </c>
      <c r="E600" t="e" vm="2">
        <f>[1]!genNormal($E$9,$E$10)</f>
        <v>#VALUE!</v>
      </c>
      <c r="F600" t="e" vm="1">
        <f t="shared" si="100"/>
        <v>#VALUE!</v>
      </c>
      <c r="G600" t="e" vm="2">
        <f>[1]!GenLognormal($G$9,$G$10)</f>
        <v>#VALUE!</v>
      </c>
      <c r="H600" t="e" vm="2">
        <f>[1]!genBinomial(1,0.593)</f>
        <v>#VALUE!</v>
      </c>
      <c r="I600" s="13" t="e" vm="1">
        <f t="shared" si="110"/>
        <v>#VALUE!</v>
      </c>
      <c r="J600" t="e" vm="2">
        <f>[1]!genUniform($J$9,$J$10)</f>
        <v>#VALUE!</v>
      </c>
      <c r="K600" t="e" vm="1">
        <f t="shared" si="101"/>
        <v>#VALUE!</v>
      </c>
      <c r="L600" s="47" t="e" vm="1">
        <f t="shared" si="102"/>
        <v>#VALUE!</v>
      </c>
      <c r="M600" t="e" vm="1">
        <f t="shared" si="103"/>
        <v>#VALUE!</v>
      </c>
      <c r="N600" t="e" vm="2">
        <f>[1]!genUniform($N$9,$N$10)</f>
        <v>#VALUE!</v>
      </c>
      <c r="O600" t="e" vm="1">
        <f t="shared" si="104"/>
        <v>#VALUE!</v>
      </c>
      <c r="P600" s="47" t="e" vm="1">
        <f t="shared" si="105"/>
        <v>#VALUE!</v>
      </c>
      <c r="Q600" t="e" vm="1">
        <f t="shared" si="106"/>
        <v>#VALUE!</v>
      </c>
      <c r="R600" t="e" vm="2">
        <f>[1]!genUniform($R$9,$R$10)</f>
        <v>#VALUE!</v>
      </c>
      <c r="S600" t="e" vm="1">
        <f t="shared" si="107"/>
        <v>#VALUE!</v>
      </c>
      <c r="T600" s="47" t="e" vm="1">
        <f t="shared" si="108"/>
        <v>#VALUE!</v>
      </c>
      <c r="U600" t="e" vm="1">
        <f t="shared" si="109"/>
        <v>#VALUE!</v>
      </c>
    </row>
    <row r="601" spans="1:21">
      <c r="A601">
        <v>591</v>
      </c>
      <c r="C601" t="e" vm="2">
        <f>[1]!GenLognormal($C$9,$C$10)</f>
        <v>#VALUE!</v>
      </c>
      <c r="D601" t="e" vm="2">
        <f>[1]!GenLognormal($D$9,$D$10)</f>
        <v>#VALUE!</v>
      </c>
      <c r="E601" t="e" vm="2">
        <f>[1]!genNormal($E$9,$E$10)</f>
        <v>#VALUE!</v>
      </c>
      <c r="F601" t="e" vm="1">
        <f t="shared" si="100"/>
        <v>#VALUE!</v>
      </c>
      <c r="G601" t="e" vm="2">
        <f>[1]!GenLognormal($G$9,$G$10)</f>
        <v>#VALUE!</v>
      </c>
      <c r="H601" t="e" vm="2">
        <f>[1]!genBinomial(1,0.593)</f>
        <v>#VALUE!</v>
      </c>
      <c r="I601" s="13" t="e" vm="1">
        <f t="shared" si="110"/>
        <v>#VALUE!</v>
      </c>
      <c r="J601" t="e" vm="2">
        <f>[1]!genUniform($J$9,$J$10)</f>
        <v>#VALUE!</v>
      </c>
      <c r="K601" t="e" vm="1">
        <f t="shared" si="101"/>
        <v>#VALUE!</v>
      </c>
      <c r="L601" s="47" t="e" vm="1">
        <f t="shared" si="102"/>
        <v>#VALUE!</v>
      </c>
      <c r="M601" t="e" vm="1">
        <f t="shared" si="103"/>
        <v>#VALUE!</v>
      </c>
      <c r="N601" t="e" vm="2">
        <f>[1]!genUniform($N$9,$N$10)</f>
        <v>#VALUE!</v>
      </c>
      <c r="O601" t="e" vm="1">
        <f t="shared" si="104"/>
        <v>#VALUE!</v>
      </c>
      <c r="P601" s="47" t="e" vm="1">
        <f t="shared" si="105"/>
        <v>#VALUE!</v>
      </c>
      <c r="Q601" t="e" vm="1">
        <f t="shared" si="106"/>
        <v>#VALUE!</v>
      </c>
      <c r="R601" t="e" vm="2">
        <f>[1]!genUniform($R$9,$R$10)</f>
        <v>#VALUE!</v>
      </c>
      <c r="S601" t="e" vm="1">
        <f t="shared" si="107"/>
        <v>#VALUE!</v>
      </c>
      <c r="T601" s="47" t="e" vm="1">
        <f t="shared" si="108"/>
        <v>#VALUE!</v>
      </c>
      <c r="U601" t="e" vm="1">
        <f t="shared" si="109"/>
        <v>#VALUE!</v>
      </c>
    </row>
    <row r="602" spans="1:21">
      <c r="A602">
        <v>592</v>
      </c>
      <c r="C602" t="e" vm="2">
        <f>[1]!GenLognormal($C$9,$C$10)</f>
        <v>#VALUE!</v>
      </c>
      <c r="D602" t="e" vm="2">
        <f>[1]!GenLognormal($D$9,$D$10)</f>
        <v>#VALUE!</v>
      </c>
      <c r="E602" t="e" vm="2">
        <f>[1]!genNormal($E$9,$E$10)</f>
        <v>#VALUE!</v>
      </c>
      <c r="F602" t="e" vm="1">
        <f t="shared" si="100"/>
        <v>#VALUE!</v>
      </c>
      <c r="G602" t="e" vm="2">
        <f>[1]!GenLognormal($G$9,$G$10)</f>
        <v>#VALUE!</v>
      </c>
      <c r="H602" t="e" vm="2">
        <f>[1]!genBinomial(1,0.593)</f>
        <v>#VALUE!</v>
      </c>
      <c r="I602" s="13" t="e" vm="1">
        <f t="shared" si="110"/>
        <v>#VALUE!</v>
      </c>
      <c r="J602" t="e" vm="2">
        <f>[1]!genUniform($J$9,$J$10)</f>
        <v>#VALUE!</v>
      </c>
      <c r="K602" t="e" vm="1">
        <f t="shared" si="101"/>
        <v>#VALUE!</v>
      </c>
      <c r="L602" s="47" t="e" vm="1">
        <f t="shared" si="102"/>
        <v>#VALUE!</v>
      </c>
      <c r="M602" t="e" vm="1">
        <f t="shared" si="103"/>
        <v>#VALUE!</v>
      </c>
      <c r="N602" t="e" vm="2">
        <f>[1]!genUniform($N$9,$N$10)</f>
        <v>#VALUE!</v>
      </c>
      <c r="O602" t="e" vm="1">
        <f t="shared" si="104"/>
        <v>#VALUE!</v>
      </c>
      <c r="P602" s="47" t="e" vm="1">
        <f t="shared" si="105"/>
        <v>#VALUE!</v>
      </c>
      <c r="Q602" t="e" vm="1">
        <f t="shared" si="106"/>
        <v>#VALUE!</v>
      </c>
      <c r="R602" t="e" vm="2">
        <f>[1]!genUniform($R$9,$R$10)</f>
        <v>#VALUE!</v>
      </c>
      <c r="S602" t="e" vm="1">
        <f t="shared" si="107"/>
        <v>#VALUE!</v>
      </c>
      <c r="T602" s="47" t="e" vm="1">
        <f t="shared" si="108"/>
        <v>#VALUE!</v>
      </c>
      <c r="U602" t="e" vm="1">
        <f t="shared" si="109"/>
        <v>#VALUE!</v>
      </c>
    </row>
    <row r="603" spans="1:21">
      <c r="A603">
        <v>593</v>
      </c>
      <c r="C603" t="e" vm="2">
        <f>[1]!GenLognormal($C$9,$C$10)</f>
        <v>#VALUE!</v>
      </c>
      <c r="D603" t="e" vm="2">
        <f>[1]!GenLognormal($D$9,$D$10)</f>
        <v>#VALUE!</v>
      </c>
      <c r="E603" t="e" vm="2">
        <f>[1]!genNormal($E$9,$E$10)</f>
        <v>#VALUE!</v>
      </c>
      <c r="F603" t="e" vm="1">
        <f t="shared" si="100"/>
        <v>#VALUE!</v>
      </c>
      <c r="G603" t="e" vm="2">
        <f>[1]!GenLognormal($G$9,$G$10)</f>
        <v>#VALUE!</v>
      </c>
      <c r="H603" t="e" vm="2">
        <f>[1]!genBinomial(1,0.593)</f>
        <v>#VALUE!</v>
      </c>
      <c r="I603" s="13" t="e" vm="1">
        <f t="shared" si="110"/>
        <v>#VALUE!</v>
      </c>
      <c r="J603" t="e" vm="2">
        <f>[1]!genUniform($J$9,$J$10)</f>
        <v>#VALUE!</v>
      </c>
      <c r="K603" t="e" vm="1">
        <f t="shared" si="101"/>
        <v>#VALUE!</v>
      </c>
      <c r="L603" s="47" t="e" vm="1">
        <f t="shared" si="102"/>
        <v>#VALUE!</v>
      </c>
      <c r="M603" t="e" vm="1">
        <f t="shared" si="103"/>
        <v>#VALUE!</v>
      </c>
      <c r="N603" t="e" vm="2">
        <f>[1]!genUniform($N$9,$N$10)</f>
        <v>#VALUE!</v>
      </c>
      <c r="O603" t="e" vm="1">
        <f t="shared" si="104"/>
        <v>#VALUE!</v>
      </c>
      <c r="P603" s="47" t="e" vm="1">
        <f t="shared" si="105"/>
        <v>#VALUE!</v>
      </c>
      <c r="Q603" t="e" vm="1">
        <f t="shared" si="106"/>
        <v>#VALUE!</v>
      </c>
      <c r="R603" t="e" vm="2">
        <f>[1]!genUniform($R$9,$R$10)</f>
        <v>#VALUE!</v>
      </c>
      <c r="S603" t="e" vm="1">
        <f t="shared" si="107"/>
        <v>#VALUE!</v>
      </c>
      <c r="T603" s="47" t="e" vm="1">
        <f t="shared" si="108"/>
        <v>#VALUE!</v>
      </c>
      <c r="U603" t="e" vm="1">
        <f t="shared" si="109"/>
        <v>#VALUE!</v>
      </c>
    </row>
    <row r="604" spans="1:21">
      <c r="A604">
        <v>594</v>
      </c>
      <c r="C604" t="e" vm="2">
        <f>[1]!GenLognormal($C$9,$C$10)</f>
        <v>#VALUE!</v>
      </c>
      <c r="D604" t="e" vm="2">
        <f>[1]!GenLognormal($D$9,$D$10)</f>
        <v>#VALUE!</v>
      </c>
      <c r="E604" t="e" vm="2">
        <f>[1]!genNormal($E$9,$E$10)</f>
        <v>#VALUE!</v>
      </c>
      <c r="F604" t="e" vm="1">
        <f t="shared" si="100"/>
        <v>#VALUE!</v>
      </c>
      <c r="G604" t="e" vm="2">
        <f>[1]!GenLognormal($G$9,$G$10)</f>
        <v>#VALUE!</v>
      </c>
      <c r="H604" t="e" vm="2">
        <f>[1]!genBinomial(1,0.593)</f>
        <v>#VALUE!</v>
      </c>
      <c r="I604" s="13" t="e" vm="1">
        <f t="shared" si="110"/>
        <v>#VALUE!</v>
      </c>
      <c r="J604" t="e" vm="2">
        <f>[1]!genUniform($J$9,$J$10)</f>
        <v>#VALUE!</v>
      </c>
      <c r="K604" t="e" vm="1">
        <f t="shared" si="101"/>
        <v>#VALUE!</v>
      </c>
      <c r="L604" s="47" t="e" vm="1">
        <f t="shared" si="102"/>
        <v>#VALUE!</v>
      </c>
      <c r="M604" t="e" vm="1">
        <f t="shared" si="103"/>
        <v>#VALUE!</v>
      </c>
      <c r="N604" t="e" vm="2">
        <f>[1]!genUniform($N$9,$N$10)</f>
        <v>#VALUE!</v>
      </c>
      <c r="O604" t="e" vm="1">
        <f t="shared" si="104"/>
        <v>#VALUE!</v>
      </c>
      <c r="P604" s="47" t="e" vm="1">
        <f t="shared" si="105"/>
        <v>#VALUE!</v>
      </c>
      <c r="Q604" t="e" vm="1">
        <f t="shared" si="106"/>
        <v>#VALUE!</v>
      </c>
      <c r="R604" t="e" vm="2">
        <f>[1]!genUniform($R$9,$R$10)</f>
        <v>#VALUE!</v>
      </c>
      <c r="S604" t="e" vm="1">
        <f t="shared" si="107"/>
        <v>#VALUE!</v>
      </c>
      <c r="T604" s="47" t="e" vm="1">
        <f t="shared" si="108"/>
        <v>#VALUE!</v>
      </c>
      <c r="U604" t="e" vm="1">
        <f t="shared" si="109"/>
        <v>#VALUE!</v>
      </c>
    </row>
    <row r="605" spans="1:21">
      <c r="A605">
        <v>595</v>
      </c>
      <c r="C605" t="e" vm="2">
        <f>[1]!GenLognormal($C$9,$C$10)</f>
        <v>#VALUE!</v>
      </c>
      <c r="D605" t="e" vm="2">
        <f>[1]!GenLognormal($D$9,$D$10)</f>
        <v>#VALUE!</v>
      </c>
      <c r="E605" t="e" vm="2">
        <f>[1]!genNormal($E$9,$E$10)</f>
        <v>#VALUE!</v>
      </c>
      <c r="F605" t="e" vm="1">
        <f t="shared" si="100"/>
        <v>#VALUE!</v>
      </c>
      <c r="G605" t="e" vm="2">
        <f>[1]!GenLognormal($G$9,$G$10)</f>
        <v>#VALUE!</v>
      </c>
      <c r="H605" t="e" vm="2">
        <f>[1]!genBinomial(1,0.593)</f>
        <v>#VALUE!</v>
      </c>
      <c r="I605" s="13" t="e" vm="1">
        <f t="shared" si="110"/>
        <v>#VALUE!</v>
      </c>
      <c r="J605" t="e" vm="2">
        <f>[1]!genUniform($J$9,$J$10)</f>
        <v>#VALUE!</v>
      </c>
      <c r="K605" t="e" vm="1">
        <f t="shared" si="101"/>
        <v>#VALUE!</v>
      </c>
      <c r="L605" s="47" t="e" vm="1">
        <f t="shared" si="102"/>
        <v>#VALUE!</v>
      </c>
      <c r="M605" t="e" vm="1">
        <f t="shared" si="103"/>
        <v>#VALUE!</v>
      </c>
      <c r="N605" t="e" vm="2">
        <f>[1]!genUniform($N$9,$N$10)</f>
        <v>#VALUE!</v>
      </c>
      <c r="O605" t="e" vm="1">
        <f t="shared" si="104"/>
        <v>#VALUE!</v>
      </c>
      <c r="P605" s="47" t="e" vm="1">
        <f t="shared" si="105"/>
        <v>#VALUE!</v>
      </c>
      <c r="Q605" t="e" vm="1">
        <f t="shared" si="106"/>
        <v>#VALUE!</v>
      </c>
      <c r="R605" t="e" vm="2">
        <f>[1]!genUniform($R$9,$R$10)</f>
        <v>#VALUE!</v>
      </c>
      <c r="S605" t="e" vm="1">
        <f t="shared" si="107"/>
        <v>#VALUE!</v>
      </c>
      <c r="T605" s="47" t="e" vm="1">
        <f t="shared" si="108"/>
        <v>#VALUE!</v>
      </c>
      <c r="U605" t="e" vm="1">
        <f t="shared" si="109"/>
        <v>#VALUE!</v>
      </c>
    </row>
    <row r="606" spans="1:21">
      <c r="A606">
        <v>596</v>
      </c>
      <c r="C606" t="e" vm="2">
        <f>[1]!GenLognormal($C$9,$C$10)</f>
        <v>#VALUE!</v>
      </c>
      <c r="D606" t="e" vm="2">
        <f>[1]!GenLognormal($D$9,$D$10)</f>
        <v>#VALUE!</v>
      </c>
      <c r="E606" t="e" vm="2">
        <f>[1]!genNormal($E$9,$E$10)</f>
        <v>#VALUE!</v>
      </c>
      <c r="F606" t="e" vm="1">
        <f t="shared" si="100"/>
        <v>#VALUE!</v>
      </c>
      <c r="G606" t="e" vm="2">
        <f>[1]!GenLognormal($G$9,$G$10)</f>
        <v>#VALUE!</v>
      </c>
      <c r="H606" t="e" vm="2">
        <f>[1]!genBinomial(1,0.593)</f>
        <v>#VALUE!</v>
      </c>
      <c r="I606" s="13" t="e" vm="1">
        <f t="shared" si="110"/>
        <v>#VALUE!</v>
      </c>
      <c r="J606" t="e" vm="2">
        <f>[1]!genUniform($J$9,$J$10)</f>
        <v>#VALUE!</v>
      </c>
      <c r="K606" t="e" vm="1">
        <f t="shared" si="101"/>
        <v>#VALUE!</v>
      </c>
      <c r="L606" s="47" t="e" vm="1">
        <f t="shared" si="102"/>
        <v>#VALUE!</v>
      </c>
      <c r="M606" t="e" vm="1">
        <f t="shared" si="103"/>
        <v>#VALUE!</v>
      </c>
      <c r="N606" t="e" vm="2">
        <f>[1]!genUniform($N$9,$N$10)</f>
        <v>#VALUE!</v>
      </c>
      <c r="O606" t="e" vm="1">
        <f t="shared" si="104"/>
        <v>#VALUE!</v>
      </c>
      <c r="P606" s="47" t="e" vm="1">
        <f t="shared" si="105"/>
        <v>#VALUE!</v>
      </c>
      <c r="Q606" t="e" vm="1">
        <f t="shared" si="106"/>
        <v>#VALUE!</v>
      </c>
      <c r="R606" t="e" vm="2">
        <f>[1]!genUniform($R$9,$R$10)</f>
        <v>#VALUE!</v>
      </c>
      <c r="S606" t="e" vm="1">
        <f t="shared" si="107"/>
        <v>#VALUE!</v>
      </c>
      <c r="T606" s="47" t="e" vm="1">
        <f t="shared" si="108"/>
        <v>#VALUE!</v>
      </c>
      <c r="U606" t="e" vm="1">
        <f t="shared" si="109"/>
        <v>#VALUE!</v>
      </c>
    </row>
    <row r="607" spans="1:21">
      <c r="A607">
        <v>597</v>
      </c>
      <c r="C607" t="e" vm="2">
        <f>[1]!GenLognormal($C$9,$C$10)</f>
        <v>#VALUE!</v>
      </c>
      <c r="D607" t="e" vm="2">
        <f>[1]!GenLognormal($D$9,$D$10)</f>
        <v>#VALUE!</v>
      </c>
      <c r="E607" t="e" vm="2">
        <f>[1]!genNormal($E$9,$E$10)</f>
        <v>#VALUE!</v>
      </c>
      <c r="F607" t="e" vm="1">
        <f t="shared" si="100"/>
        <v>#VALUE!</v>
      </c>
      <c r="G607" t="e" vm="2">
        <f>[1]!GenLognormal($G$9,$G$10)</f>
        <v>#VALUE!</v>
      </c>
      <c r="H607" t="e" vm="2">
        <f>[1]!genBinomial(1,0.593)</f>
        <v>#VALUE!</v>
      </c>
      <c r="I607" s="13" t="e" vm="1">
        <f t="shared" si="110"/>
        <v>#VALUE!</v>
      </c>
      <c r="J607" t="e" vm="2">
        <f>[1]!genUniform($J$9,$J$10)</f>
        <v>#VALUE!</v>
      </c>
      <c r="K607" t="e" vm="1">
        <f t="shared" si="101"/>
        <v>#VALUE!</v>
      </c>
      <c r="L607" s="47" t="e" vm="1">
        <f t="shared" si="102"/>
        <v>#VALUE!</v>
      </c>
      <c r="M607" t="e" vm="1">
        <f t="shared" si="103"/>
        <v>#VALUE!</v>
      </c>
      <c r="N607" t="e" vm="2">
        <f>[1]!genUniform($N$9,$N$10)</f>
        <v>#VALUE!</v>
      </c>
      <c r="O607" t="e" vm="1">
        <f t="shared" si="104"/>
        <v>#VALUE!</v>
      </c>
      <c r="P607" s="47" t="e" vm="1">
        <f t="shared" si="105"/>
        <v>#VALUE!</v>
      </c>
      <c r="Q607" t="e" vm="1">
        <f t="shared" si="106"/>
        <v>#VALUE!</v>
      </c>
      <c r="R607" t="e" vm="2">
        <f>[1]!genUniform($R$9,$R$10)</f>
        <v>#VALUE!</v>
      </c>
      <c r="S607" t="e" vm="1">
        <f t="shared" si="107"/>
        <v>#VALUE!</v>
      </c>
      <c r="T607" s="47" t="e" vm="1">
        <f t="shared" si="108"/>
        <v>#VALUE!</v>
      </c>
      <c r="U607" t="e" vm="1">
        <f t="shared" si="109"/>
        <v>#VALUE!</v>
      </c>
    </row>
    <row r="608" spans="1:21">
      <c r="A608">
        <v>598</v>
      </c>
      <c r="C608" t="e" vm="2">
        <f>[1]!GenLognormal($C$9,$C$10)</f>
        <v>#VALUE!</v>
      </c>
      <c r="D608" t="e" vm="2">
        <f>[1]!GenLognormal($D$9,$D$10)</f>
        <v>#VALUE!</v>
      </c>
      <c r="E608" t="e" vm="2">
        <f>[1]!genNormal($E$9,$E$10)</f>
        <v>#VALUE!</v>
      </c>
      <c r="F608" t="e" vm="1">
        <f t="shared" si="100"/>
        <v>#VALUE!</v>
      </c>
      <c r="G608" t="e" vm="2">
        <f>[1]!GenLognormal($G$9,$G$10)</f>
        <v>#VALUE!</v>
      </c>
      <c r="H608" t="e" vm="2">
        <f>[1]!genBinomial(1,0.593)</f>
        <v>#VALUE!</v>
      </c>
      <c r="I608" s="13" t="e" vm="1">
        <f t="shared" si="110"/>
        <v>#VALUE!</v>
      </c>
      <c r="J608" t="e" vm="2">
        <f>[1]!genUniform($J$9,$J$10)</f>
        <v>#VALUE!</v>
      </c>
      <c r="K608" t="e" vm="1">
        <f t="shared" si="101"/>
        <v>#VALUE!</v>
      </c>
      <c r="L608" s="47" t="e" vm="1">
        <f t="shared" si="102"/>
        <v>#VALUE!</v>
      </c>
      <c r="M608" t="e" vm="1">
        <f t="shared" si="103"/>
        <v>#VALUE!</v>
      </c>
      <c r="N608" t="e" vm="2">
        <f>[1]!genUniform($N$9,$N$10)</f>
        <v>#VALUE!</v>
      </c>
      <c r="O608" t="e" vm="1">
        <f t="shared" si="104"/>
        <v>#VALUE!</v>
      </c>
      <c r="P608" s="47" t="e" vm="1">
        <f t="shared" si="105"/>
        <v>#VALUE!</v>
      </c>
      <c r="Q608" t="e" vm="1">
        <f t="shared" si="106"/>
        <v>#VALUE!</v>
      </c>
      <c r="R608" t="e" vm="2">
        <f>[1]!genUniform($R$9,$R$10)</f>
        <v>#VALUE!</v>
      </c>
      <c r="S608" t="e" vm="1">
        <f t="shared" si="107"/>
        <v>#VALUE!</v>
      </c>
      <c r="T608" s="47" t="e" vm="1">
        <f t="shared" si="108"/>
        <v>#VALUE!</v>
      </c>
      <c r="U608" t="e" vm="1">
        <f t="shared" si="109"/>
        <v>#VALUE!</v>
      </c>
    </row>
    <row r="609" spans="1:21">
      <c r="A609">
        <v>599</v>
      </c>
      <c r="C609" t="e" vm="2">
        <f>[1]!GenLognormal($C$9,$C$10)</f>
        <v>#VALUE!</v>
      </c>
      <c r="D609" t="e" vm="2">
        <f>[1]!GenLognormal($D$9,$D$10)</f>
        <v>#VALUE!</v>
      </c>
      <c r="E609" t="e" vm="2">
        <f>[1]!genNormal($E$9,$E$10)</f>
        <v>#VALUE!</v>
      </c>
      <c r="F609" t="e" vm="1">
        <f t="shared" si="100"/>
        <v>#VALUE!</v>
      </c>
      <c r="G609" t="e" vm="2">
        <f>[1]!GenLognormal($G$9,$G$10)</f>
        <v>#VALUE!</v>
      </c>
      <c r="H609" t="e" vm="2">
        <f>[1]!genBinomial(1,0.593)</f>
        <v>#VALUE!</v>
      </c>
      <c r="I609" s="13" t="e" vm="1">
        <f t="shared" si="110"/>
        <v>#VALUE!</v>
      </c>
      <c r="J609" t="e" vm="2">
        <f>[1]!genUniform($J$9,$J$10)</f>
        <v>#VALUE!</v>
      </c>
      <c r="K609" t="e" vm="1">
        <f t="shared" si="101"/>
        <v>#VALUE!</v>
      </c>
      <c r="L609" s="47" t="e" vm="1">
        <f t="shared" si="102"/>
        <v>#VALUE!</v>
      </c>
      <c r="M609" t="e" vm="1">
        <f t="shared" si="103"/>
        <v>#VALUE!</v>
      </c>
      <c r="N609" t="e" vm="2">
        <f>[1]!genUniform($N$9,$N$10)</f>
        <v>#VALUE!</v>
      </c>
      <c r="O609" t="e" vm="1">
        <f t="shared" si="104"/>
        <v>#VALUE!</v>
      </c>
      <c r="P609" s="47" t="e" vm="1">
        <f t="shared" si="105"/>
        <v>#VALUE!</v>
      </c>
      <c r="Q609" t="e" vm="1">
        <f t="shared" si="106"/>
        <v>#VALUE!</v>
      </c>
      <c r="R609" t="e" vm="2">
        <f>[1]!genUniform($R$9,$R$10)</f>
        <v>#VALUE!</v>
      </c>
      <c r="S609" t="e" vm="1">
        <f t="shared" si="107"/>
        <v>#VALUE!</v>
      </c>
      <c r="T609" s="47" t="e" vm="1">
        <f t="shared" si="108"/>
        <v>#VALUE!</v>
      </c>
      <c r="U609" t="e" vm="1">
        <f t="shared" si="109"/>
        <v>#VALUE!</v>
      </c>
    </row>
    <row r="610" spans="1:21">
      <c r="A610">
        <v>600</v>
      </c>
      <c r="C610" t="e" vm="2">
        <f>[1]!GenLognormal($C$9,$C$10)</f>
        <v>#VALUE!</v>
      </c>
      <c r="D610" t="e" vm="2">
        <f>[1]!GenLognormal($D$9,$D$10)</f>
        <v>#VALUE!</v>
      </c>
      <c r="E610" t="e" vm="2">
        <f>[1]!genNormal($E$9,$E$10)</f>
        <v>#VALUE!</v>
      </c>
      <c r="F610" t="e" vm="1">
        <f t="shared" si="100"/>
        <v>#VALUE!</v>
      </c>
      <c r="G610" t="e" vm="2">
        <f>[1]!GenLognormal($G$9,$G$10)</f>
        <v>#VALUE!</v>
      </c>
      <c r="H610" t="e" vm="2">
        <f>[1]!genBinomial(1,0.593)</f>
        <v>#VALUE!</v>
      </c>
      <c r="I610" s="13" t="e" vm="1">
        <f t="shared" si="110"/>
        <v>#VALUE!</v>
      </c>
      <c r="J610" t="e" vm="2">
        <f>[1]!genUniform($J$9,$J$10)</f>
        <v>#VALUE!</v>
      </c>
      <c r="K610" t="e" vm="1">
        <f t="shared" si="101"/>
        <v>#VALUE!</v>
      </c>
      <c r="L610" s="47" t="e" vm="1">
        <f t="shared" si="102"/>
        <v>#VALUE!</v>
      </c>
      <c r="M610" t="e" vm="1">
        <f t="shared" si="103"/>
        <v>#VALUE!</v>
      </c>
      <c r="N610" t="e" vm="2">
        <f>[1]!genUniform($N$9,$N$10)</f>
        <v>#VALUE!</v>
      </c>
      <c r="O610" t="e" vm="1">
        <f t="shared" si="104"/>
        <v>#VALUE!</v>
      </c>
      <c r="P610" s="47" t="e" vm="1">
        <f t="shared" si="105"/>
        <v>#VALUE!</v>
      </c>
      <c r="Q610" t="e" vm="1">
        <f t="shared" si="106"/>
        <v>#VALUE!</v>
      </c>
      <c r="R610" t="e" vm="2">
        <f>[1]!genUniform($R$9,$R$10)</f>
        <v>#VALUE!</v>
      </c>
      <c r="S610" t="e" vm="1">
        <f t="shared" si="107"/>
        <v>#VALUE!</v>
      </c>
      <c r="T610" s="47" t="e" vm="1">
        <f t="shared" si="108"/>
        <v>#VALUE!</v>
      </c>
      <c r="U610" t="e" vm="1">
        <f t="shared" si="109"/>
        <v>#VALUE!</v>
      </c>
    </row>
    <row r="611" spans="1:21">
      <c r="A611">
        <v>601</v>
      </c>
      <c r="C611" t="e" vm="2">
        <f>[1]!GenLognormal($C$9,$C$10)</f>
        <v>#VALUE!</v>
      </c>
      <c r="D611" t="e" vm="2">
        <f>[1]!GenLognormal($D$9,$D$10)</f>
        <v>#VALUE!</v>
      </c>
      <c r="E611" t="e" vm="2">
        <f>[1]!genNormal($E$9,$E$10)</f>
        <v>#VALUE!</v>
      </c>
      <c r="F611" t="e" vm="1">
        <f t="shared" si="100"/>
        <v>#VALUE!</v>
      </c>
      <c r="G611" t="e" vm="2">
        <f>[1]!GenLognormal($G$9,$G$10)</f>
        <v>#VALUE!</v>
      </c>
      <c r="H611" t="e" vm="2">
        <f>[1]!genBinomial(1,0.593)</f>
        <v>#VALUE!</v>
      </c>
      <c r="I611" s="13" t="e" vm="1">
        <f t="shared" si="110"/>
        <v>#VALUE!</v>
      </c>
      <c r="J611" t="e" vm="2">
        <f>[1]!genUniform($J$9,$J$10)</f>
        <v>#VALUE!</v>
      </c>
      <c r="K611" t="e" vm="1">
        <f t="shared" si="101"/>
        <v>#VALUE!</v>
      </c>
      <c r="L611" s="47" t="e" vm="1">
        <f t="shared" si="102"/>
        <v>#VALUE!</v>
      </c>
      <c r="M611" t="e" vm="1">
        <f t="shared" si="103"/>
        <v>#VALUE!</v>
      </c>
      <c r="N611" t="e" vm="2">
        <f>[1]!genUniform($N$9,$N$10)</f>
        <v>#VALUE!</v>
      </c>
      <c r="O611" t="e" vm="1">
        <f t="shared" si="104"/>
        <v>#VALUE!</v>
      </c>
      <c r="P611" s="47" t="e" vm="1">
        <f t="shared" si="105"/>
        <v>#VALUE!</v>
      </c>
      <c r="Q611" t="e" vm="1">
        <f t="shared" si="106"/>
        <v>#VALUE!</v>
      </c>
      <c r="R611" t="e" vm="2">
        <f>[1]!genUniform($R$9,$R$10)</f>
        <v>#VALUE!</v>
      </c>
      <c r="S611" t="e" vm="1">
        <f t="shared" si="107"/>
        <v>#VALUE!</v>
      </c>
      <c r="T611" s="47" t="e" vm="1">
        <f t="shared" si="108"/>
        <v>#VALUE!</v>
      </c>
      <c r="U611" t="e" vm="1">
        <f t="shared" si="109"/>
        <v>#VALUE!</v>
      </c>
    </row>
    <row r="612" spans="1:21">
      <c r="A612">
        <v>602</v>
      </c>
      <c r="C612" t="e" vm="2">
        <f>[1]!GenLognormal($C$9,$C$10)</f>
        <v>#VALUE!</v>
      </c>
      <c r="D612" t="e" vm="2">
        <f>[1]!GenLognormal($D$9,$D$10)</f>
        <v>#VALUE!</v>
      </c>
      <c r="E612" t="e" vm="2">
        <f>[1]!genNormal($E$9,$E$10)</f>
        <v>#VALUE!</v>
      </c>
      <c r="F612" t="e" vm="1">
        <f t="shared" si="100"/>
        <v>#VALUE!</v>
      </c>
      <c r="G612" t="e" vm="2">
        <f>[1]!GenLognormal($G$9,$G$10)</f>
        <v>#VALUE!</v>
      </c>
      <c r="H612" t="e" vm="2">
        <f>[1]!genBinomial(1,0.593)</f>
        <v>#VALUE!</v>
      </c>
      <c r="I612" s="13" t="e" vm="1">
        <f t="shared" si="110"/>
        <v>#VALUE!</v>
      </c>
      <c r="J612" t="e" vm="2">
        <f>[1]!genUniform($J$9,$J$10)</f>
        <v>#VALUE!</v>
      </c>
      <c r="K612" t="e" vm="1">
        <f t="shared" si="101"/>
        <v>#VALUE!</v>
      </c>
      <c r="L612" s="47" t="e" vm="1">
        <f t="shared" si="102"/>
        <v>#VALUE!</v>
      </c>
      <c r="M612" t="e" vm="1">
        <f t="shared" si="103"/>
        <v>#VALUE!</v>
      </c>
      <c r="N612" t="e" vm="2">
        <f>[1]!genUniform($N$9,$N$10)</f>
        <v>#VALUE!</v>
      </c>
      <c r="O612" t="e" vm="1">
        <f t="shared" si="104"/>
        <v>#VALUE!</v>
      </c>
      <c r="P612" s="47" t="e" vm="1">
        <f t="shared" si="105"/>
        <v>#VALUE!</v>
      </c>
      <c r="Q612" t="e" vm="1">
        <f t="shared" si="106"/>
        <v>#VALUE!</v>
      </c>
      <c r="R612" t="e" vm="2">
        <f>[1]!genUniform($R$9,$R$10)</f>
        <v>#VALUE!</v>
      </c>
      <c r="S612" t="e" vm="1">
        <f t="shared" si="107"/>
        <v>#VALUE!</v>
      </c>
      <c r="T612" s="47" t="e" vm="1">
        <f t="shared" si="108"/>
        <v>#VALUE!</v>
      </c>
      <c r="U612" t="e" vm="1">
        <f t="shared" si="109"/>
        <v>#VALUE!</v>
      </c>
    </row>
    <row r="613" spans="1:21">
      <c r="A613">
        <v>603</v>
      </c>
      <c r="C613" t="e" vm="2">
        <f>[1]!GenLognormal($C$9,$C$10)</f>
        <v>#VALUE!</v>
      </c>
      <c r="D613" t="e" vm="2">
        <f>[1]!GenLognormal($D$9,$D$10)</f>
        <v>#VALUE!</v>
      </c>
      <c r="E613" t="e" vm="2">
        <f>[1]!genNormal($E$9,$E$10)</f>
        <v>#VALUE!</v>
      </c>
      <c r="F613" t="e" vm="1">
        <f t="shared" si="100"/>
        <v>#VALUE!</v>
      </c>
      <c r="G613" t="e" vm="2">
        <f>[1]!GenLognormal($G$9,$G$10)</f>
        <v>#VALUE!</v>
      </c>
      <c r="H613" t="e" vm="2">
        <f>[1]!genBinomial(1,0.593)</f>
        <v>#VALUE!</v>
      </c>
      <c r="I613" s="13" t="e" vm="1">
        <f t="shared" si="110"/>
        <v>#VALUE!</v>
      </c>
      <c r="J613" t="e" vm="2">
        <f>[1]!genUniform($J$9,$J$10)</f>
        <v>#VALUE!</v>
      </c>
      <c r="K613" t="e" vm="1">
        <f t="shared" si="101"/>
        <v>#VALUE!</v>
      </c>
      <c r="L613" s="47" t="e" vm="1">
        <f t="shared" si="102"/>
        <v>#VALUE!</v>
      </c>
      <c r="M613" t="e" vm="1">
        <f t="shared" si="103"/>
        <v>#VALUE!</v>
      </c>
      <c r="N613" t="e" vm="2">
        <f>[1]!genUniform($N$9,$N$10)</f>
        <v>#VALUE!</v>
      </c>
      <c r="O613" t="e" vm="1">
        <f t="shared" si="104"/>
        <v>#VALUE!</v>
      </c>
      <c r="P613" s="47" t="e" vm="1">
        <f t="shared" si="105"/>
        <v>#VALUE!</v>
      </c>
      <c r="Q613" t="e" vm="1">
        <f t="shared" si="106"/>
        <v>#VALUE!</v>
      </c>
      <c r="R613" t="e" vm="2">
        <f>[1]!genUniform($R$9,$R$10)</f>
        <v>#VALUE!</v>
      </c>
      <c r="S613" t="e" vm="1">
        <f t="shared" si="107"/>
        <v>#VALUE!</v>
      </c>
      <c r="T613" s="47" t="e" vm="1">
        <f t="shared" si="108"/>
        <v>#VALUE!</v>
      </c>
      <c r="U613" t="e" vm="1">
        <f t="shared" si="109"/>
        <v>#VALUE!</v>
      </c>
    </row>
    <row r="614" spans="1:21">
      <c r="A614">
        <v>604</v>
      </c>
      <c r="C614" t="e" vm="2">
        <f>[1]!GenLognormal($C$9,$C$10)</f>
        <v>#VALUE!</v>
      </c>
      <c r="D614" t="e" vm="2">
        <f>[1]!GenLognormal($D$9,$D$10)</f>
        <v>#VALUE!</v>
      </c>
      <c r="E614" t="e" vm="2">
        <f>[1]!genNormal($E$9,$E$10)</f>
        <v>#VALUE!</v>
      </c>
      <c r="F614" t="e" vm="1">
        <f t="shared" si="100"/>
        <v>#VALUE!</v>
      </c>
      <c r="G614" t="e" vm="2">
        <f>[1]!GenLognormal($G$9,$G$10)</f>
        <v>#VALUE!</v>
      </c>
      <c r="H614" t="e" vm="2">
        <f>[1]!genBinomial(1,0.593)</f>
        <v>#VALUE!</v>
      </c>
      <c r="I614" s="13" t="e" vm="1">
        <f t="shared" si="110"/>
        <v>#VALUE!</v>
      </c>
      <c r="J614" t="e" vm="2">
        <f>[1]!genUniform($J$9,$J$10)</f>
        <v>#VALUE!</v>
      </c>
      <c r="K614" t="e" vm="1">
        <f t="shared" si="101"/>
        <v>#VALUE!</v>
      </c>
      <c r="L614" s="47" t="e" vm="1">
        <f t="shared" si="102"/>
        <v>#VALUE!</v>
      </c>
      <c r="M614" t="e" vm="1">
        <f t="shared" si="103"/>
        <v>#VALUE!</v>
      </c>
      <c r="N614" t="e" vm="2">
        <f>[1]!genUniform($N$9,$N$10)</f>
        <v>#VALUE!</v>
      </c>
      <c r="O614" t="e" vm="1">
        <f t="shared" si="104"/>
        <v>#VALUE!</v>
      </c>
      <c r="P614" s="47" t="e" vm="1">
        <f t="shared" si="105"/>
        <v>#VALUE!</v>
      </c>
      <c r="Q614" t="e" vm="1">
        <f t="shared" si="106"/>
        <v>#VALUE!</v>
      </c>
      <c r="R614" t="e" vm="2">
        <f>[1]!genUniform($R$9,$R$10)</f>
        <v>#VALUE!</v>
      </c>
      <c r="S614" t="e" vm="1">
        <f t="shared" si="107"/>
        <v>#VALUE!</v>
      </c>
      <c r="T614" s="47" t="e" vm="1">
        <f t="shared" si="108"/>
        <v>#VALUE!</v>
      </c>
      <c r="U614" t="e" vm="1">
        <f t="shared" si="109"/>
        <v>#VALUE!</v>
      </c>
    </row>
    <row r="615" spans="1:21">
      <c r="A615">
        <v>605</v>
      </c>
      <c r="C615" t="e" vm="2">
        <f>[1]!GenLognormal($C$9,$C$10)</f>
        <v>#VALUE!</v>
      </c>
      <c r="D615" t="e" vm="2">
        <f>[1]!GenLognormal($D$9,$D$10)</f>
        <v>#VALUE!</v>
      </c>
      <c r="E615" t="e" vm="2">
        <f>[1]!genNormal($E$9,$E$10)</f>
        <v>#VALUE!</v>
      </c>
      <c r="F615" t="e" vm="1">
        <f t="shared" si="100"/>
        <v>#VALUE!</v>
      </c>
      <c r="G615" t="e" vm="2">
        <f>[1]!GenLognormal($G$9,$G$10)</f>
        <v>#VALUE!</v>
      </c>
      <c r="H615" t="e" vm="2">
        <f>[1]!genBinomial(1,0.593)</f>
        <v>#VALUE!</v>
      </c>
      <c r="I615" s="13" t="e" vm="1">
        <f t="shared" si="110"/>
        <v>#VALUE!</v>
      </c>
      <c r="J615" t="e" vm="2">
        <f>[1]!genUniform($J$9,$J$10)</f>
        <v>#VALUE!</v>
      </c>
      <c r="K615" t="e" vm="1">
        <f t="shared" si="101"/>
        <v>#VALUE!</v>
      </c>
      <c r="L615" s="47" t="e" vm="1">
        <f t="shared" si="102"/>
        <v>#VALUE!</v>
      </c>
      <c r="M615" t="e" vm="1">
        <f t="shared" si="103"/>
        <v>#VALUE!</v>
      </c>
      <c r="N615" t="e" vm="2">
        <f>[1]!genUniform($N$9,$N$10)</f>
        <v>#VALUE!</v>
      </c>
      <c r="O615" t="e" vm="1">
        <f t="shared" si="104"/>
        <v>#VALUE!</v>
      </c>
      <c r="P615" s="47" t="e" vm="1">
        <f t="shared" si="105"/>
        <v>#VALUE!</v>
      </c>
      <c r="Q615" t="e" vm="1">
        <f t="shared" si="106"/>
        <v>#VALUE!</v>
      </c>
      <c r="R615" t="e" vm="2">
        <f>[1]!genUniform($R$9,$R$10)</f>
        <v>#VALUE!</v>
      </c>
      <c r="S615" t="e" vm="1">
        <f t="shared" si="107"/>
        <v>#VALUE!</v>
      </c>
      <c r="T615" s="47" t="e" vm="1">
        <f t="shared" si="108"/>
        <v>#VALUE!</v>
      </c>
      <c r="U615" t="e" vm="1">
        <f t="shared" si="109"/>
        <v>#VALUE!</v>
      </c>
    </row>
    <row r="616" spans="1:21">
      <c r="A616">
        <v>606</v>
      </c>
      <c r="C616" t="e" vm="2">
        <f>[1]!GenLognormal($C$9,$C$10)</f>
        <v>#VALUE!</v>
      </c>
      <c r="D616" t="e" vm="2">
        <f>[1]!GenLognormal($D$9,$D$10)</f>
        <v>#VALUE!</v>
      </c>
      <c r="E616" t="e" vm="2">
        <f>[1]!genNormal($E$9,$E$10)</f>
        <v>#VALUE!</v>
      </c>
      <c r="F616" t="e" vm="1">
        <f t="shared" si="100"/>
        <v>#VALUE!</v>
      </c>
      <c r="G616" t="e" vm="2">
        <f>[1]!GenLognormal($G$9,$G$10)</f>
        <v>#VALUE!</v>
      </c>
      <c r="H616" t="e" vm="2">
        <f>[1]!genBinomial(1,0.593)</f>
        <v>#VALUE!</v>
      </c>
      <c r="I616" s="13" t="e" vm="1">
        <f t="shared" si="110"/>
        <v>#VALUE!</v>
      </c>
      <c r="J616" t="e" vm="2">
        <f>[1]!genUniform($J$9,$J$10)</f>
        <v>#VALUE!</v>
      </c>
      <c r="K616" t="e" vm="1">
        <f t="shared" si="101"/>
        <v>#VALUE!</v>
      </c>
      <c r="L616" s="47" t="e" vm="1">
        <f t="shared" si="102"/>
        <v>#VALUE!</v>
      </c>
      <c r="M616" t="e" vm="1">
        <f t="shared" si="103"/>
        <v>#VALUE!</v>
      </c>
      <c r="N616" t="e" vm="2">
        <f>[1]!genUniform($N$9,$N$10)</f>
        <v>#VALUE!</v>
      </c>
      <c r="O616" t="e" vm="1">
        <f t="shared" si="104"/>
        <v>#VALUE!</v>
      </c>
      <c r="P616" s="47" t="e" vm="1">
        <f t="shared" si="105"/>
        <v>#VALUE!</v>
      </c>
      <c r="Q616" t="e" vm="1">
        <f t="shared" si="106"/>
        <v>#VALUE!</v>
      </c>
      <c r="R616" t="e" vm="2">
        <f>[1]!genUniform($R$9,$R$10)</f>
        <v>#VALUE!</v>
      </c>
      <c r="S616" t="e" vm="1">
        <f t="shared" si="107"/>
        <v>#VALUE!</v>
      </c>
      <c r="T616" s="47" t="e" vm="1">
        <f t="shared" si="108"/>
        <v>#VALUE!</v>
      </c>
      <c r="U616" t="e" vm="1">
        <f t="shared" si="109"/>
        <v>#VALUE!</v>
      </c>
    </row>
    <row r="617" spans="1:21">
      <c r="A617">
        <v>607</v>
      </c>
      <c r="C617" t="e" vm="2">
        <f>[1]!GenLognormal($C$9,$C$10)</f>
        <v>#VALUE!</v>
      </c>
      <c r="D617" t="e" vm="2">
        <f>[1]!GenLognormal($D$9,$D$10)</f>
        <v>#VALUE!</v>
      </c>
      <c r="E617" t="e" vm="2">
        <f>[1]!genNormal($E$9,$E$10)</f>
        <v>#VALUE!</v>
      </c>
      <c r="F617" t="e" vm="1">
        <f t="shared" si="100"/>
        <v>#VALUE!</v>
      </c>
      <c r="G617" t="e" vm="2">
        <f>[1]!GenLognormal($G$9,$G$10)</f>
        <v>#VALUE!</v>
      </c>
      <c r="H617" t="e" vm="2">
        <f>[1]!genBinomial(1,0.593)</f>
        <v>#VALUE!</v>
      </c>
      <c r="I617" s="13" t="e" vm="1">
        <f t="shared" si="110"/>
        <v>#VALUE!</v>
      </c>
      <c r="J617" t="e" vm="2">
        <f>[1]!genUniform($J$9,$J$10)</f>
        <v>#VALUE!</v>
      </c>
      <c r="K617" t="e" vm="1">
        <f t="shared" si="101"/>
        <v>#VALUE!</v>
      </c>
      <c r="L617" s="47" t="e" vm="1">
        <f t="shared" si="102"/>
        <v>#VALUE!</v>
      </c>
      <c r="M617" t="e" vm="1">
        <f t="shared" si="103"/>
        <v>#VALUE!</v>
      </c>
      <c r="N617" t="e" vm="2">
        <f>[1]!genUniform($N$9,$N$10)</f>
        <v>#VALUE!</v>
      </c>
      <c r="O617" t="e" vm="1">
        <f t="shared" si="104"/>
        <v>#VALUE!</v>
      </c>
      <c r="P617" s="47" t="e" vm="1">
        <f t="shared" si="105"/>
        <v>#VALUE!</v>
      </c>
      <c r="Q617" t="e" vm="1">
        <f t="shared" si="106"/>
        <v>#VALUE!</v>
      </c>
      <c r="R617" t="e" vm="2">
        <f>[1]!genUniform($R$9,$R$10)</f>
        <v>#VALUE!</v>
      </c>
      <c r="S617" t="e" vm="1">
        <f t="shared" si="107"/>
        <v>#VALUE!</v>
      </c>
      <c r="T617" s="47" t="e" vm="1">
        <f t="shared" si="108"/>
        <v>#VALUE!</v>
      </c>
      <c r="U617" t="e" vm="1">
        <f t="shared" si="109"/>
        <v>#VALUE!</v>
      </c>
    </row>
    <row r="618" spans="1:21">
      <c r="A618">
        <v>608</v>
      </c>
      <c r="C618" t="e" vm="2">
        <f>[1]!GenLognormal($C$9,$C$10)</f>
        <v>#VALUE!</v>
      </c>
      <c r="D618" t="e" vm="2">
        <f>[1]!GenLognormal($D$9,$D$10)</f>
        <v>#VALUE!</v>
      </c>
      <c r="E618" t="e" vm="2">
        <f>[1]!genNormal($E$9,$E$10)</f>
        <v>#VALUE!</v>
      </c>
      <c r="F618" t="e" vm="1">
        <f t="shared" si="100"/>
        <v>#VALUE!</v>
      </c>
      <c r="G618" t="e" vm="2">
        <f>[1]!GenLognormal($G$9,$G$10)</f>
        <v>#VALUE!</v>
      </c>
      <c r="H618" t="e" vm="2">
        <f>[1]!genBinomial(1,0.593)</f>
        <v>#VALUE!</v>
      </c>
      <c r="I618" s="13" t="e" vm="1">
        <f t="shared" si="110"/>
        <v>#VALUE!</v>
      </c>
      <c r="J618" t="e" vm="2">
        <f>[1]!genUniform($J$9,$J$10)</f>
        <v>#VALUE!</v>
      </c>
      <c r="K618" t="e" vm="1">
        <f t="shared" si="101"/>
        <v>#VALUE!</v>
      </c>
      <c r="L618" s="47" t="e" vm="1">
        <f t="shared" si="102"/>
        <v>#VALUE!</v>
      </c>
      <c r="M618" t="e" vm="1">
        <f t="shared" si="103"/>
        <v>#VALUE!</v>
      </c>
      <c r="N618" t="e" vm="2">
        <f>[1]!genUniform($N$9,$N$10)</f>
        <v>#VALUE!</v>
      </c>
      <c r="O618" t="e" vm="1">
        <f t="shared" si="104"/>
        <v>#VALUE!</v>
      </c>
      <c r="P618" s="47" t="e" vm="1">
        <f t="shared" si="105"/>
        <v>#VALUE!</v>
      </c>
      <c r="Q618" t="e" vm="1">
        <f t="shared" si="106"/>
        <v>#VALUE!</v>
      </c>
      <c r="R618" t="e" vm="2">
        <f>[1]!genUniform($R$9,$R$10)</f>
        <v>#VALUE!</v>
      </c>
      <c r="S618" t="e" vm="1">
        <f t="shared" si="107"/>
        <v>#VALUE!</v>
      </c>
      <c r="T618" s="47" t="e" vm="1">
        <f t="shared" si="108"/>
        <v>#VALUE!</v>
      </c>
      <c r="U618" t="e" vm="1">
        <f t="shared" si="109"/>
        <v>#VALUE!</v>
      </c>
    </row>
    <row r="619" spans="1:21">
      <c r="A619">
        <v>609</v>
      </c>
      <c r="C619" t="e" vm="2">
        <f>[1]!GenLognormal($C$9,$C$10)</f>
        <v>#VALUE!</v>
      </c>
      <c r="D619" t="e" vm="2">
        <f>[1]!GenLognormal($D$9,$D$10)</f>
        <v>#VALUE!</v>
      </c>
      <c r="E619" t="e" vm="2">
        <f>[1]!genNormal($E$9,$E$10)</f>
        <v>#VALUE!</v>
      </c>
      <c r="F619" t="e" vm="1">
        <f t="shared" si="100"/>
        <v>#VALUE!</v>
      </c>
      <c r="G619" t="e" vm="2">
        <f>[1]!GenLognormal($G$9,$G$10)</f>
        <v>#VALUE!</v>
      </c>
      <c r="H619" t="e" vm="2">
        <f>[1]!genBinomial(1,0.593)</f>
        <v>#VALUE!</v>
      </c>
      <c r="I619" s="13" t="e" vm="1">
        <f t="shared" si="110"/>
        <v>#VALUE!</v>
      </c>
      <c r="J619" t="e" vm="2">
        <f>[1]!genUniform($J$9,$J$10)</f>
        <v>#VALUE!</v>
      </c>
      <c r="K619" t="e" vm="1">
        <f t="shared" si="101"/>
        <v>#VALUE!</v>
      </c>
      <c r="L619" s="47" t="e" vm="1">
        <f t="shared" si="102"/>
        <v>#VALUE!</v>
      </c>
      <c r="M619" t="e" vm="1">
        <f t="shared" si="103"/>
        <v>#VALUE!</v>
      </c>
      <c r="N619" t="e" vm="2">
        <f>[1]!genUniform($N$9,$N$10)</f>
        <v>#VALUE!</v>
      </c>
      <c r="O619" t="e" vm="1">
        <f t="shared" si="104"/>
        <v>#VALUE!</v>
      </c>
      <c r="P619" s="47" t="e" vm="1">
        <f t="shared" si="105"/>
        <v>#VALUE!</v>
      </c>
      <c r="Q619" t="e" vm="1">
        <f t="shared" si="106"/>
        <v>#VALUE!</v>
      </c>
      <c r="R619" t="e" vm="2">
        <f>[1]!genUniform($R$9,$R$10)</f>
        <v>#VALUE!</v>
      </c>
      <c r="S619" t="e" vm="1">
        <f t="shared" si="107"/>
        <v>#VALUE!</v>
      </c>
      <c r="T619" s="47" t="e" vm="1">
        <f t="shared" si="108"/>
        <v>#VALUE!</v>
      </c>
      <c r="U619" t="e" vm="1">
        <f t="shared" si="109"/>
        <v>#VALUE!</v>
      </c>
    </row>
    <row r="620" spans="1:21">
      <c r="A620">
        <v>610</v>
      </c>
      <c r="C620" t="e" vm="2">
        <f>[1]!GenLognormal($C$9,$C$10)</f>
        <v>#VALUE!</v>
      </c>
      <c r="D620" t="e" vm="2">
        <f>[1]!GenLognormal($D$9,$D$10)</f>
        <v>#VALUE!</v>
      </c>
      <c r="E620" t="e" vm="2">
        <f>[1]!genNormal($E$9,$E$10)</f>
        <v>#VALUE!</v>
      </c>
      <c r="F620" t="e" vm="1">
        <f t="shared" si="100"/>
        <v>#VALUE!</v>
      </c>
      <c r="G620" t="e" vm="2">
        <f>[1]!GenLognormal($G$9,$G$10)</f>
        <v>#VALUE!</v>
      </c>
      <c r="H620" t="e" vm="2">
        <f>[1]!genBinomial(1,0.593)</f>
        <v>#VALUE!</v>
      </c>
      <c r="I620" s="13" t="e" vm="1">
        <f t="shared" si="110"/>
        <v>#VALUE!</v>
      </c>
      <c r="J620" t="e" vm="2">
        <f>[1]!genUniform($J$9,$J$10)</f>
        <v>#VALUE!</v>
      </c>
      <c r="K620" t="e" vm="1">
        <f t="shared" si="101"/>
        <v>#VALUE!</v>
      </c>
      <c r="L620" s="47" t="e" vm="1">
        <f t="shared" si="102"/>
        <v>#VALUE!</v>
      </c>
      <c r="M620" t="e" vm="1">
        <f t="shared" si="103"/>
        <v>#VALUE!</v>
      </c>
      <c r="N620" t="e" vm="2">
        <f>[1]!genUniform($N$9,$N$10)</f>
        <v>#VALUE!</v>
      </c>
      <c r="O620" t="e" vm="1">
        <f t="shared" si="104"/>
        <v>#VALUE!</v>
      </c>
      <c r="P620" s="47" t="e" vm="1">
        <f t="shared" si="105"/>
        <v>#VALUE!</v>
      </c>
      <c r="Q620" t="e" vm="1">
        <f t="shared" si="106"/>
        <v>#VALUE!</v>
      </c>
      <c r="R620" t="e" vm="2">
        <f>[1]!genUniform($R$9,$R$10)</f>
        <v>#VALUE!</v>
      </c>
      <c r="S620" t="e" vm="1">
        <f t="shared" si="107"/>
        <v>#VALUE!</v>
      </c>
      <c r="T620" s="47" t="e" vm="1">
        <f t="shared" si="108"/>
        <v>#VALUE!</v>
      </c>
      <c r="U620" t="e" vm="1">
        <f t="shared" si="109"/>
        <v>#VALUE!</v>
      </c>
    </row>
    <row r="621" spans="1:21">
      <c r="A621">
        <v>611</v>
      </c>
      <c r="C621" t="e" vm="2">
        <f>[1]!GenLognormal($C$9,$C$10)</f>
        <v>#VALUE!</v>
      </c>
      <c r="D621" t="e" vm="2">
        <f>[1]!GenLognormal($D$9,$D$10)</f>
        <v>#VALUE!</v>
      </c>
      <c r="E621" t="e" vm="2">
        <f>[1]!genNormal($E$9,$E$10)</f>
        <v>#VALUE!</v>
      </c>
      <c r="F621" t="e" vm="1">
        <f t="shared" si="100"/>
        <v>#VALUE!</v>
      </c>
      <c r="G621" t="e" vm="2">
        <f>[1]!GenLognormal($G$9,$G$10)</f>
        <v>#VALUE!</v>
      </c>
      <c r="H621" t="e" vm="2">
        <f>[1]!genBinomial(1,0.593)</f>
        <v>#VALUE!</v>
      </c>
      <c r="I621" s="13" t="e" vm="1">
        <f t="shared" si="110"/>
        <v>#VALUE!</v>
      </c>
      <c r="J621" t="e" vm="2">
        <f>[1]!genUniform($J$9,$J$10)</f>
        <v>#VALUE!</v>
      </c>
      <c r="K621" t="e" vm="1">
        <f t="shared" si="101"/>
        <v>#VALUE!</v>
      </c>
      <c r="L621" s="47" t="e" vm="1">
        <f t="shared" si="102"/>
        <v>#VALUE!</v>
      </c>
      <c r="M621" t="e" vm="1">
        <f t="shared" si="103"/>
        <v>#VALUE!</v>
      </c>
      <c r="N621" t="e" vm="2">
        <f>[1]!genUniform($N$9,$N$10)</f>
        <v>#VALUE!</v>
      </c>
      <c r="O621" t="e" vm="1">
        <f t="shared" si="104"/>
        <v>#VALUE!</v>
      </c>
      <c r="P621" s="47" t="e" vm="1">
        <f t="shared" si="105"/>
        <v>#VALUE!</v>
      </c>
      <c r="Q621" t="e" vm="1">
        <f t="shared" si="106"/>
        <v>#VALUE!</v>
      </c>
      <c r="R621" t="e" vm="2">
        <f>[1]!genUniform($R$9,$R$10)</f>
        <v>#VALUE!</v>
      </c>
      <c r="S621" t="e" vm="1">
        <f t="shared" si="107"/>
        <v>#VALUE!</v>
      </c>
      <c r="T621" s="47" t="e" vm="1">
        <f t="shared" si="108"/>
        <v>#VALUE!</v>
      </c>
      <c r="U621" t="e" vm="1">
        <f t="shared" si="109"/>
        <v>#VALUE!</v>
      </c>
    </row>
    <row r="622" spans="1:21">
      <c r="A622">
        <v>612</v>
      </c>
      <c r="C622" t="e" vm="2">
        <f>[1]!GenLognormal($C$9,$C$10)</f>
        <v>#VALUE!</v>
      </c>
      <c r="D622" t="e" vm="2">
        <f>[1]!GenLognormal($D$9,$D$10)</f>
        <v>#VALUE!</v>
      </c>
      <c r="E622" t="e" vm="2">
        <f>[1]!genNormal($E$9,$E$10)</f>
        <v>#VALUE!</v>
      </c>
      <c r="F622" t="e" vm="1">
        <f t="shared" si="100"/>
        <v>#VALUE!</v>
      </c>
      <c r="G622" t="e" vm="2">
        <f>[1]!GenLognormal($G$9,$G$10)</f>
        <v>#VALUE!</v>
      </c>
      <c r="H622" t="e" vm="2">
        <f>[1]!genBinomial(1,0.593)</f>
        <v>#VALUE!</v>
      </c>
      <c r="I622" s="13" t="e" vm="1">
        <f t="shared" si="110"/>
        <v>#VALUE!</v>
      </c>
      <c r="J622" t="e" vm="2">
        <f>[1]!genUniform($J$9,$J$10)</f>
        <v>#VALUE!</v>
      </c>
      <c r="K622" t="e" vm="1">
        <f t="shared" si="101"/>
        <v>#VALUE!</v>
      </c>
      <c r="L622" s="47" t="e" vm="1">
        <f t="shared" si="102"/>
        <v>#VALUE!</v>
      </c>
      <c r="M622" t="e" vm="1">
        <f t="shared" si="103"/>
        <v>#VALUE!</v>
      </c>
      <c r="N622" t="e" vm="2">
        <f>[1]!genUniform($N$9,$N$10)</f>
        <v>#VALUE!</v>
      </c>
      <c r="O622" t="e" vm="1">
        <f t="shared" si="104"/>
        <v>#VALUE!</v>
      </c>
      <c r="P622" s="47" t="e" vm="1">
        <f t="shared" si="105"/>
        <v>#VALUE!</v>
      </c>
      <c r="Q622" t="e" vm="1">
        <f t="shared" si="106"/>
        <v>#VALUE!</v>
      </c>
      <c r="R622" t="e" vm="2">
        <f>[1]!genUniform($R$9,$R$10)</f>
        <v>#VALUE!</v>
      </c>
      <c r="S622" t="e" vm="1">
        <f t="shared" si="107"/>
        <v>#VALUE!</v>
      </c>
      <c r="T622" s="47" t="e" vm="1">
        <f t="shared" si="108"/>
        <v>#VALUE!</v>
      </c>
      <c r="U622" t="e" vm="1">
        <f t="shared" si="109"/>
        <v>#VALUE!</v>
      </c>
    </row>
    <row r="623" spans="1:21">
      <c r="A623">
        <v>613</v>
      </c>
      <c r="C623" t="e" vm="2">
        <f>[1]!GenLognormal($C$9,$C$10)</f>
        <v>#VALUE!</v>
      </c>
      <c r="D623" t="e" vm="2">
        <f>[1]!GenLognormal($D$9,$D$10)</f>
        <v>#VALUE!</v>
      </c>
      <c r="E623" t="e" vm="2">
        <f>[1]!genNormal($E$9,$E$10)</f>
        <v>#VALUE!</v>
      </c>
      <c r="F623" t="e" vm="1">
        <f t="shared" si="100"/>
        <v>#VALUE!</v>
      </c>
      <c r="G623" t="e" vm="2">
        <f>[1]!GenLognormal($G$9,$G$10)</f>
        <v>#VALUE!</v>
      </c>
      <c r="H623" t="e" vm="2">
        <f>[1]!genBinomial(1,0.593)</f>
        <v>#VALUE!</v>
      </c>
      <c r="I623" s="13" t="e" vm="1">
        <f t="shared" si="110"/>
        <v>#VALUE!</v>
      </c>
      <c r="J623" t="e" vm="2">
        <f>[1]!genUniform($J$9,$J$10)</f>
        <v>#VALUE!</v>
      </c>
      <c r="K623" t="e" vm="1">
        <f t="shared" si="101"/>
        <v>#VALUE!</v>
      </c>
      <c r="L623" s="47" t="e" vm="1">
        <f t="shared" si="102"/>
        <v>#VALUE!</v>
      </c>
      <c r="M623" t="e" vm="1">
        <f t="shared" si="103"/>
        <v>#VALUE!</v>
      </c>
      <c r="N623" t="e" vm="2">
        <f>[1]!genUniform($N$9,$N$10)</f>
        <v>#VALUE!</v>
      </c>
      <c r="O623" t="e" vm="1">
        <f t="shared" si="104"/>
        <v>#VALUE!</v>
      </c>
      <c r="P623" s="47" t="e" vm="1">
        <f t="shared" si="105"/>
        <v>#VALUE!</v>
      </c>
      <c r="Q623" t="e" vm="1">
        <f t="shared" si="106"/>
        <v>#VALUE!</v>
      </c>
      <c r="R623" t="e" vm="2">
        <f>[1]!genUniform($R$9,$R$10)</f>
        <v>#VALUE!</v>
      </c>
      <c r="S623" t="e" vm="1">
        <f t="shared" si="107"/>
        <v>#VALUE!</v>
      </c>
      <c r="T623" s="47" t="e" vm="1">
        <f t="shared" si="108"/>
        <v>#VALUE!</v>
      </c>
      <c r="U623" t="e" vm="1">
        <f t="shared" si="109"/>
        <v>#VALUE!</v>
      </c>
    </row>
    <row r="624" spans="1:21">
      <c r="A624">
        <v>614</v>
      </c>
      <c r="C624" t="e" vm="2">
        <f>[1]!GenLognormal($C$9,$C$10)</f>
        <v>#VALUE!</v>
      </c>
      <c r="D624" t="e" vm="2">
        <f>[1]!GenLognormal($D$9,$D$10)</f>
        <v>#VALUE!</v>
      </c>
      <c r="E624" t="e" vm="2">
        <f>[1]!genNormal($E$9,$E$10)</f>
        <v>#VALUE!</v>
      </c>
      <c r="F624" t="e" vm="1">
        <f t="shared" si="100"/>
        <v>#VALUE!</v>
      </c>
      <c r="G624" t="e" vm="2">
        <f>[1]!GenLognormal($G$9,$G$10)</f>
        <v>#VALUE!</v>
      </c>
      <c r="H624" t="e" vm="2">
        <f>[1]!genBinomial(1,0.593)</f>
        <v>#VALUE!</v>
      </c>
      <c r="I624" s="13" t="e" vm="1">
        <f t="shared" si="110"/>
        <v>#VALUE!</v>
      </c>
      <c r="J624" t="e" vm="2">
        <f>[1]!genUniform($J$9,$J$10)</f>
        <v>#VALUE!</v>
      </c>
      <c r="K624" t="e" vm="1">
        <f t="shared" si="101"/>
        <v>#VALUE!</v>
      </c>
      <c r="L624" s="47" t="e" vm="1">
        <f t="shared" si="102"/>
        <v>#VALUE!</v>
      </c>
      <c r="M624" t="e" vm="1">
        <f t="shared" si="103"/>
        <v>#VALUE!</v>
      </c>
      <c r="N624" t="e" vm="2">
        <f>[1]!genUniform($N$9,$N$10)</f>
        <v>#VALUE!</v>
      </c>
      <c r="O624" t="e" vm="1">
        <f t="shared" si="104"/>
        <v>#VALUE!</v>
      </c>
      <c r="P624" s="47" t="e" vm="1">
        <f t="shared" si="105"/>
        <v>#VALUE!</v>
      </c>
      <c r="Q624" t="e" vm="1">
        <f t="shared" si="106"/>
        <v>#VALUE!</v>
      </c>
      <c r="R624" t="e" vm="2">
        <f>[1]!genUniform($R$9,$R$10)</f>
        <v>#VALUE!</v>
      </c>
      <c r="S624" t="e" vm="1">
        <f t="shared" si="107"/>
        <v>#VALUE!</v>
      </c>
      <c r="T624" s="47" t="e" vm="1">
        <f t="shared" si="108"/>
        <v>#VALUE!</v>
      </c>
      <c r="U624" t="e" vm="1">
        <f t="shared" si="109"/>
        <v>#VALUE!</v>
      </c>
    </row>
    <row r="625" spans="1:21">
      <c r="A625">
        <v>615</v>
      </c>
      <c r="C625" t="e" vm="2">
        <f>[1]!GenLognormal($C$9,$C$10)</f>
        <v>#VALUE!</v>
      </c>
      <c r="D625" t="e" vm="2">
        <f>[1]!GenLognormal($D$9,$D$10)</f>
        <v>#VALUE!</v>
      </c>
      <c r="E625" t="e" vm="2">
        <f>[1]!genNormal($E$9,$E$10)</f>
        <v>#VALUE!</v>
      </c>
      <c r="F625" t="e" vm="1">
        <f t="shared" si="100"/>
        <v>#VALUE!</v>
      </c>
      <c r="G625" t="e" vm="2">
        <f>[1]!GenLognormal($G$9,$G$10)</f>
        <v>#VALUE!</v>
      </c>
      <c r="H625" t="e" vm="2">
        <f>[1]!genBinomial(1,0.593)</f>
        <v>#VALUE!</v>
      </c>
      <c r="I625" s="13" t="e" vm="1">
        <f t="shared" si="110"/>
        <v>#VALUE!</v>
      </c>
      <c r="J625" t="e" vm="2">
        <f>[1]!genUniform($J$9,$J$10)</f>
        <v>#VALUE!</v>
      </c>
      <c r="K625" t="e" vm="1">
        <f t="shared" si="101"/>
        <v>#VALUE!</v>
      </c>
      <c r="L625" s="47" t="e" vm="1">
        <f t="shared" si="102"/>
        <v>#VALUE!</v>
      </c>
      <c r="M625" t="e" vm="1">
        <f t="shared" si="103"/>
        <v>#VALUE!</v>
      </c>
      <c r="N625" t="e" vm="2">
        <f>[1]!genUniform($N$9,$N$10)</f>
        <v>#VALUE!</v>
      </c>
      <c r="O625" t="e" vm="1">
        <f t="shared" si="104"/>
        <v>#VALUE!</v>
      </c>
      <c r="P625" s="47" t="e" vm="1">
        <f t="shared" si="105"/>
        <v>#VALUE!</v>
      </c>
      <c r="Q625" t="e" vm="1">
        <f t="shared" si="106"/>
        <v>#VALUE!</v>
      </c>
      <c r="R625" t="e" vm="2">
        <f>[1]!genUniform($R$9,$R$10)</f>
        <v>#VALUE!</v>
      </c>
      <c r="S625" t="e" vm="1">
        <f t="shared" si="107"/>
        <v>#VALUE!</v>
      </c>
      <c r="T625" s="47" t="e" vm="1">
        <f t="shared" si="108"/>
        <v>#VALUE!</v>
      </c>
      <c r="U625" t="e" vm="1">
        <f t="shared" si="109"/>
        <v>#VALUE!</v>
      </c>
    </row>
    <row r="626" spans="1:21">
      <c r="A626">
        <v>616</v>
      </c>
      <c r="C626" t="e" vm="2">
        <f>[1]!GenLognormal($C$9,$C$10)</f>
        <v>#VALUE!</v>
      </c>
      <c r="D626" t="e" vm="2">
        <f>[1]!GenLognormal($D$9,$D$10)</f>
        <v>#VALUE!</v>
      </c>
      <c r="E626" t="e" vm="2">
        <f>[1]!genNormal($E$9,$E$10)</f>
        <v>#VALUE!</v>
      </c>
      <c r="F626" t="e" vm="1">
        <f t="shared" si="100"/>
        <v>#VALUE!</v>
      </c>
      <c r="G626" t="e" vm="2">
        <f>[1]!GenLognormal($G$9,$G$10)</f>
        <v>#VALUE!</v>
      </c>
      <c r="H626" t="e" vm="2">
        <f>[1]!genBinomial(1,0.593)</f>
        <v>#VALUE!</v>
      </c>
      <c r="I626" s="13" t="e" vm="1">
        <f t="shared" si="110"/>
        <v>#VALUE!</v>
      </c>
      <c r="J626" t="e" vm="2">
        <f>[1]!genUniform($J$9,$J$10)</f>
        <v>#VALUE!</v>
      </c>
      <c r="K626" t="e" vm="1">
        <f t="shared" si="101"/>
        <v>#VALUE!</v>
      </c>
      <c r="L626" s="47" t="e" vm="1">
        <f t="shared" si="102"/>
        <v>#VALUE!</v>
      </c>
      <c r="M626" t="e" vm="1">
        <f t="shared" si="103"/>
        <v>#VALUE!</v>
      </c>
      <c r="N626" t="e" vm="2">
        <f>[1]!genUniform($N$9,$N$10)</f>
        <v>#VALUE!</v>
      </c>
      <c r="O626" t="e" vm="1">
        <f t="shared" si="104"/>
        <v>#VALUE!</v>
      </c>
      <c r="P626" s="47" t="e" vm="1">
        <f t="shared" si="105"/>
        <v>#VALUE!</v>
      </c>
      <c r="Q626" t="e" vm="1">
        <f t="shared" si="106"/>
        <v>#VALUE!</v>
      </c>
      <c r="R626" t="e" vm="2">
        <f>[1]!genUniform($R$9,$R$10)</f>
        <v>#VALUE!</v>
      </c>
      <c r="S626" t="e" vm="1">
        <f t="shared" si="107"/>
        <v>#VALUE!</v>
      </c>
      <c r="T626" s="47" t="e" vm="1">
        <f t="shared" si="108"/>
        <v>#VALUE!</v>
      </c>
      <c r="U626" t="e" vm="1">
        <f t="shared" si="109"/>
        <v>#VALUE!</v>
      </c>
    </row>
    <row r="627" spans="1:21">
      <c r="A627">
        <v>617</v>
      </c>
      <c r="C627" t="e" vm="2">
        <f>[1]!GenLognormal($C$9,$C$10)</f>
        <v>#VALUE!</v>
      </c>
      <c r="D627" t="e" vm="2">
        <f>[1]!GenLognormal($D$9,$D$10)</f>
        <v>#VALUE!</v>
      </c>
      <c r="E627" t="e" vm="2">
        <f>[1]!genNormal($E$9,$E$10)</f>
        <v>#VALUE!</v>
      </c>
      <c r="F627" t="e" vm="1">
        <f t="shared" si="100"/>
        <v>#VALUE!</v>
      </c>
      <c r="G627" t="e" vm="2">
        <f>[1]!GenLognormal($G$9,$G$10)</f>
        <v>#VALUE!</v>
      </c>
      <c r="H627" t="e" vm="2">
        <f>[1]!genBinomial(1,0.593)</f>
        <v>#VALUE!</v>
      </c>
      <c r="I627" s="13" t="e" vm="1">
        <f t="shared" si="110"/>
        <v>#VALUE!</v>
      </c>
      <c r="J627" t="e" vm="2">
        <f>[1]!genUniform($J$9,$J$10)</f>
        <v>#VALUE!</v>
      </c>
      <c r="K627" t="e" vm="1">
        <f t="shared" si="101"/>
        <v>#VALUE!</v>
      </c>
      <c r="L627" s="47" t="e" vm="1">
        <f t="shared" si="102"/>
        <v>#VALUE!</v>
      </c>
      <c r="M627" t="e" vm="1">
        <f t="shared" si="103"/>
        <v>#VALUE!</v>
      </c>
      <c r="N627" t="e" vm="2">
        <f>[1]!genUniform($N$9,$N$10)</f>
        <v>#VALUE!</v>
      </c>
      <c r="O627" t="e" vm="1">
        <f t="shared" si="104"/>
        <v>#VALUE!</v>
      </c>
      <c r="P627" s="47" t="e" vm="1">
        <f t="shared" si="105"/>
        <v>#VALUE!</v>
      </c>
      <c r="Q627" t="e" vm="1">
        <f t="shared" si="106"/>
        <v>#VALUE!</v>
      </c>
      <c r="R627" t="e" vm="2">
        <f>[1]!genUniform($R$9,$R$10)</f>
        <v>#VALUE!</v>
      </c>
      <c r="S627" t="e" vm="1">
        <f t="shared" si="107"/>
        <v>#VALUE!</v>
      </c>
      <c r="T627" s="47" t="e" vm="1">
        <f t="shared" si="108"/>
        <v>#VALUE!</v>
      </c>
      <c r="U627" t="e" vm="1">
        <f t="shared" si="109"/>
        <v>#VALUE!</v>
      </c>
    </row>
    <row r="628" spans="1:21">
      <c r="A628">
        <v>618</v>
      </c>
      <c r="C628" t="e" vm="2">
        <f>[1]!GenLognormal($C$9,$C$10)</f>
        <v>#VALUE!</v>
      </c>
      <c r="D628" t="e" vm="2">
        <f>[1]!GenLognormal($D$9,$D$10)</f>
        <v>#VALUE!</v>
      </c>
      <c r="E628" t="e" vm="2">
        <f>[1]!genNormal($E$9,$E$10)</f>
        <v>#VALUE!</v>
      </c>
      <c r="F628" t="e" vm="1">
        <f t="shared" si="100"/>
        <v>#VALUE!</v>
      </c>
      <c r="G628" t="e" vm="2">
        <f>[1]!GenLognormal($G$9,$G$10)</f>
        <v>#VALUE!</v>
      </c>
      <c r="H628" t="e" vm="2">
        <f>[1]!genBinomial(1,0.593)</f>
        <v>#VALUE!</v>
      </c>
      <c r="I628" s="13" t="e" vm="1">
        <f t="shared" si="110"/>
        <v>#VALUE!</v>
      </c>
      <c r="J628" t="e" vm="2">
        <f>[1]!genUniform($J$9,$J$10)</f>
        <v>#VALUE!</v>
      </c>
      <c r="K628" t="e" vm="1">
        <f t="shared" si="101"/>
        <v>#VALUE!</v>
      </c>
      <c r="L628" s="47" t="e" vm="1">
        <f t="shared" si="102"/>
        <v>#VALUE!</v>
      </c>
      <c r="M628" t="e" vm="1">
        <f t="shared" si="103"/>
        <v>#VALUE!</v>
      </c>
      <c r="N628" t="e" vm="2">
        <f>[1]!genUniform($N$9,$N$10)</f>
        <v>#VALUE!</v>
      </c>
      <c r="O628" t="e" vm="1">
        <f t="shared" si="104"/>
        <v>#VALUE!</v>
      </c>
      <c r="P628" s="47" t="e" vm="1">
        <f t="shared" si="105"/>
        <v>#VALUE!</v>
      </c>
      <c r="Q628" t="e" vm="1">
        <f t="shared" si="106"/>
        <v>#VALUE!</v>
      </c>
      <c r="R628" t="e" vm="2">
        <f>[1]!genUniform($R$9,$R$10)</f>
        <v>#VALUE!</v>
      </c>
      <c r="S628" t="e" vm="1">
        <f t="shared" si="107"/>
        <v>#VALUE!</v>
      </c>
      <c r="T628" s="47" t="e" vm="1">
        <f t="shared" si="108"/>
        <v>#VALUE!</v>
      </c>
      <c r="U628" t="e" vm="1">
        <f t="shared" si="109"/>
        <v>#VALUE!</v>
      </c>
    </row>
    <row r="629" spans="1:21">
      <c r="A629">
        <v>619</v>
      </c>
      <c r="C629" t="e" vm="2">
        <f>[1]!GenLognormal($C$9,$C$10)</f>
        <v>#VALUE!</v>
      </c>
      <c r="D629" t="e" vm="2">
        <f>[1]!GenLognormal($D$9,$D$10)</f>
        <v>#VALUE!</v>
      </c>
      <c r="E629" t="e" vm="2">
        <f>[1]!genNormal($E$9,$E$10)</f>
        <v>#VALUE!</v>
      </c>
      <c r="F629" t="e" vm="1">
        <f t="shared" si="100"/>
        <v>#VALUE!</v>
      </c>
      <c r="G629" t="e" vm="2">
        <f>[1]!GenLognormal($G$9,$G$10)</f>
        <v>#VALUE!</v>
      </c>
      <c r="H629" t="e" vm="2">
        <f>[1]!genBinomial(1,0.593)</f>
        <v>#VALUE!</v>
      </c>
      <c r="I629" s="13" t="e" vm="1">
        <f t="shared" si="110"/>
        <v>#VALUE!</v>
      </c>
      <c r="J629" t="e" vm="2">
        <f>[1]!genUniform($J$9,$J$10)</f>
        <v>#VALUE!</v>
      </c>
      <c r="K629" t="e" vm="1">
        <f t="shared" si="101"/>
        <v>#VALUE!</v>
      </c>
      <c r="L629" s="47" t="e" vm="1">
        <f t="shared" si="102"/>
        <v>#VALUE!</v>
      </c>
      <c r="M629" t="e" vm="1">
        <f t="shared" si="103"/>
        <v>#VALUE!</v>
      </c>
      <c r="N629" t="e" vm="2">
        <f>[1]!genUniform($N$9,$N$10)</f>
        <v>#VALUE!</v>
      </c>
      <c r="O629" t="e" vm="1">
        <f t="shared" si="104"/>
        <v>#VALUE!</v>
      </c>
      <c r="P629" s="47" t="e" vm="1">
        <f t="shared" si="105"/>
        <v>#VALUE!</v>
      </c>
      <c r="Q629" t="e" vm="1">
        <f t="shared" si="106"/>
        <v>#VALUE!</v>
      </c>
      <c r="R629" t="e" vm="2">
        <f>[1]!genUniform($R$9,$R$10)</f>
        <v>#VALUE!</v>
      </c>
      <c r="S629" t="e" vm="1">
        <f t="shared" si="107"/>
        <v>#VALUE!</v>
      </c>
      <c r="T629" s="47" t="e" vm="1">
        <f t="shared" si="108"/>
        <v>#VALUE!</v>
      </c>
      <c r="U629" t="e" vm="1">
        <f t="shared" si="109"/>
        <v>#VALUE!</v>
      </c>
    </row>
    <row r="630" spans="1:21">
      <c r="A630">
        <v>620</v>
      </c>
      <c r="C630" t="e" vm="2">
        <f>[1]!GenLognormal($C$9,$C$10)</f>
        <v>#VALUE!</v>
      </c>
      <c r="D630" t="e" vm="2">
        <f>[1]!GenLognormal($D$9,$D$10)</f>
        <v>#VALUE!</v>
      </c>
      <c r="E630" t="e" vm="2">
        <f>[1]!genNormal($E$9,$E$10)</f>
        <v>#VALUE!</v>
      </c>
      <c r="F630" t="e" vm="1">
        <f t="shared" si="100"/>
        <v>#VALUE!</v>
      </c>
      <c r="G630" t="e" vm="2">
        <f>[1]!GenLognormal($G$9,$G$10)</f>
        <v>#VALUE!</v>
      </c>
      <c r="H630" t="e" vm="2">
        <f>[1]!genBinomial(1,0.593)</f>
        <v>#VALUE!</v>
      </c>
      <c r="I630" s="13" t="e" vm="1">
        <f t="shared" si="110"/>
        <v>#VALUE!</v>
      </c>
      <c r="J630" t="e" vm="2">
        <f>[1]!genUniform($J$9,$J$10)</f>
        <v>#VALUE!</v>
      </c>
      <c r="K630" t="e" vm="1">
        <f t="shared" si="101"/>
        <v>#VALUE!</v>
      </c>
      <c r="L630" s="47" t="e" vm="1">
        <f t="shared" si="102"/>
        <v>#VALUE!</v>
      </c>
      <c r="M630" t="e" vm="1">
        <f t="shared" si="103"/>
        <v>#VALUE!</v>
      </c>
      <c r="N630" t="e" vm="2">
        <f>[1]!genUniform($N$9,$N$10)</f>
        <v>#VALUE!</v>
      </c>
      <c r="O630" t="e" vm="1">
        <f t="shared" si="104"/>
        <v>#VALUE!</v>
      </c>
      <c r="P630" s="47" t="e" vm="1">
        <f t="shared" si="105"/>
        <v>#VALUE!</v>
      </c>
      <c r="Q630" t="e" vm="1">
        <f t="shared" si="106"/>
        <v>#VALUE!</v>
      </c>
      <c r="R630" t="e" vm="2">
        <f>[1]!genUniform($R$9,$R$10)</f>
        <v>#VALUE!</v>
      </c>
      <c r="S630" t="e" vm="1">
        <f t="shared" si="107"/>
        <v>#VALUE!</v>
      </c>
      <c r="T630" s="47" t="e" vm="1">
        <f t="shared" si="108"/>
        <v>#VALUE!</v>
      </c>
      <c r="U630" t="e" vm="1">
        <f t="shared" si="109"/>
        <v>#VALUE!</v>
      </c>
    </row>
    <row r="631" spans="1:21">
      <c r="A631">
        <v>621</v>
      </c>
      <c r="C631" t="e" vm="2">
        <f>[1]!GenLognormal($C$9,$C$10)</f>
        <v>#VALUE!</v>
      </c>
      <c r="D631" t="e" vm="2">
        <f>[1]!GenLognormal($D$9,$D$10)</f>
        <v>#VALUE!</v>
      </c>
      <c r="E631" t="e" vm="2">
        <f>[1]!genNormal($E$9,$E$10)</f>
        <v>#VALUE!</v>
      </c>
      <c r="F631" t="e" vm="1">
        <f t="shared" si="100"/>
        <v>#VALUE!</v>
      </c>
      <c r="G631" t="e" vm="2">
        <f>[1]!GenLognormal($G$9,$G$10)</f>
        <v>#VALUE!</v>
      </c>
      <c r="H631" t="e" vm="2">
        <f>[1]!genBinomial(1,0.593)</f>
        <v>#VALUE!</v>
      </c>
      <c r="I631" s="13" t="e" vm="1">
        <f t="shared" si="110"/>
        <v>#VALUE!</v>
      </c>
      <c r="J631" t="e" vm="2">
        <f>[1]!genUniform($J$9,$J$10)</f>
        <v>#VALUE!</v>
      </c>
      <c r="K631" t="e" vm="1">
        <f t="shared" si="101"/>
        <v>#VALUE!</v>
      </c>
      <c r="L631" s="47" t="e" vm="1">
        <f t="shared" si="102"/>
        <v>#VALUE!</v>
      </c>
      <c r="M631" t="e" vm="1">
        <f t="shared" si="103"/>
        <v>#VALUE!</v>
      </c>
      <c r="N631" t="e" vm="2">
        <f>[1]!genUniform($N$9,$N$10)</f>
        <v>#VALUE!</v>
      </c>
      <c r="O631" t="e" vm="1">
        <f t="shared" si="104"/>
        <v>#VALUE!</v>
      </c>
      <c r="P631" s="47" t="e" vm="1">
        <f t="shared" si="105"/>
        <v>#VALUE!</v>
      </c>
      <c r="Q631" t="e" vm="1">
        <f t="shared" si="106"/>
        <v>#VALUE!</v>
      </c>
      <c r="R631" t="e" vm="2">
        <f>[1]!genUniform($R$9,$R$10)</f>
        <v>#VALUE!</v>
      </c>
      <c r="S631" t="e" vm="1">
        <f t="shared" si="107"/>
        <v>#VALUE!</v>
      </c>
      <c r="T631" s="47" t="e" vm="1">
        <f t="shared" si="108"/>
        <v>#VALUE!</v>
      </c>
      <c r="U631" t="e" vm="1">
        <f t="shared" si="109"/>
        <v>#VALUE!</v>
      </c>
    </row>
    <row r="632" spans="1:21">
      <c r="A632">
        <v>622</v>
      </c>
      <c r="C632" t="e" vm="2">
        <f>[1]!GenLognormal($C$9,$C$10)</f>
        <v>#VALUE!</v>
      </c>
      <c r="D632" t="e" vm="2">
        <f>[1]!GenLognormal($D$9,$D$10)</f>
        <v>#VALUE!</v>
      </c>
      <c r="E632" t="e" vm="2">
        <f>[1]!genNormal($E$9,$E$10)</f>
        <v>#VALUE!</v>
      </c>
      <c r="F632" t="e" vm="1">
        <f t="shared" si="100"/>
        <v>#VALUE!</v>
      </c>
      <c r="G632" t="e" vm="2">
        <f>[1]!GenLognormal($G$9,$G$10)</f>
        <v>#VALUE!</v>
      </c>
      <c r="H632" t="e" vm="2">
        <f>[1]!genBinomial(1,0.593)</f>
        <v>#VALUE!</v>
      </c>
      <c r="I632" s="13" t="e" vm="1">
        <f t="shared" si="110"/>
        <v>#VALUE!</v>
      </c>
      <c r="J632" t="e" vm="2">
        <f>[1]!genUniform($J$9,$J$10)</f>
        <v>#VALUE!</v>
      </c>
      <c r="K632" t="e" vm="1">
        <f t="shared" si="101"/>
        <v>#VALUE!</v>
      </c>
      <c r="L632" s="47" t="e" vm="1">
        <f t="shared" si="102"/>
        <v>#VALUE!</v>
      </c>
      <c r="M632" t="e" vm="1">
        <f t="shared" si="103"/>
        <v>#VALUE!</v>
      </c>
      <c r="N632" t="e" vm="2">
        <f>[1]!genUniform($N$9,$N$10)</f>
        <v>#VALUE!</v>
      </c>
      <c r="O632" t="e" vm="1">
        <f t="shared" si="104"/>
        <v>#VALUE!</v>
      </c>
      <c r="P632" s="47" t="e" vm="1">
        <f t="shared" si="105"/>
        <v>#VALUE!</v>
      </c>
      <c r="Q632" t="e" vm="1">
        <f t="shared" si="106"/>
        <v>#VALUE!</v>
      </c>
      <c r="R632" t="e" vm="2">
        <f>[1]!genUniform($R$9,$R$10)</f>
        <v>#VALUE!</v>
      </c>
      <c r="S632" t="e" vm="1">
        <f t="shared" si="107"/>
        <v>#VALUE!</v>
      </c>
      <c r="T632" s="47" t="e" vm="1">
        <f t="shared" si="108"/>
        <v>#VALUE!</v>
      </c>
      <c r="U632" t="e" vm="1">
        <f t="shared" si="109"/>
        <v>#VALUE!</v>
      </c>
    </row>
    <row r="633" spans="1:21">
      <c r="A633">
        <v>623</v>
      </c>
      <c r="C633" t="e" vm="2">
        <f>[1]!GenLognormal($C$9,$C$10)</f>
        <v>#VALUE!</v>
      </c>
      <c r="D633" t="e" vm="2">
        <f>[1]!GenLognormal($D$9,$D$10)</f>
        <v>#VALUE!</v>
      </c>
      <c r="E633" t="e" vm="2">
        <f>[1]!genNormal($E$9,$E$10)</f>
        <v>#VALUE!</v>
      </c>
      <c r="F633" t="e" vm="1">
        <f t="shared" si="100"/>
        <v>#VALUE!</v>
      </c>
      <c r="G633" t="e" vm="2">
        <f>[1]!GenLognormal($G$9,$G$10)</f>
        <v>#VALUE!</v>
      </c>
      <c r="H633" t="e" vm="2">
        <f>[1]!genBinomial(1,0.593)</f>
        <v>#VALUE!</v>
      </c>
      <c r="I633" s="13" t="e" vm="1">
        <f t="shared" si="110"/>
        <v>#VALUE!</v>
      </c>
      <c r="J633" t="e" vm="2">
        <f>[1]!genUniform($J$9,$J$10)</f>
        <v>#VALUE!</v>
      </c>
      <c r="K633" t="e" vm="1">
        <f t="shared" si="101"/>
        <v>#VALUE!</v>
      </c>
      <c r="L633" s="47" t="e" vm="1">
        <f t="shared" si="102"/>
        <v>#VALUE!</v>
      </c>
      <c r="M633" t="e" vm="1">
        <f t="shared" si="103"/>
        <v>#VALUE!</v>
      </c>
      <c r="N633" t="e" vm="2">
        <f>[1]!genUniform($N$9,$N$10)</f>
        <v>#VALUE!</v>
      </c>
      <c r="O633" t="e" vm="1">
        <f t="shared" si="104"/>
        <v>#VALUE!</v>
      </c>
      <c r="P633" s="47" t="e" vm="1">
        <f t="shared" si="105"/>
        <v>#VALUE!</v>
      </c>
      <c r="Q633" t="e" vm="1">
        <f t="shared" si="106"/>
        <v>#VALUE!</v>
      </c>
      <c r="R633" t="e" vm="2">
        <f>[1]!genUniform($R$9,$R$10)</f>
        <v>#VALUE!</v>
      </c>
      <c r="S633" t="e" vm="1">
        <f t="shared" si="107"/>
        <v>#VALUE!</v>
      </c>
      <c r="T633" s="47" t="e" vm="1">
        <f t="shared" si="108"/>
        <v>#VALUE!</v>
      </c>
      <c r="U633" t="e" vm="1">
        <f t="shared" si="109"/>
        <v>#VALUE!</v>
      </c>
    </row>
    <row r="634" spans="1:21">
      <c r="A634">
        <v>624</v>
      </c>
      <c r="C634" t="e" vm="2">
        <f>[1]!GenLognormal($C$9,$C$10)</f>
        <v>#VALUE!</v>
      </c>
      <c r="D634" t="e" vm="2">
        <f>[1]!GenLognormal($D$9,$D$10)</f>
        <v>#VALUE!</v>
      </c>
      <c r="E634" t="e" vm="2">
        <f>[1]!genNormal($E$9,$E$10)</f>
        <v>#VALUE!</v>
      </c>
      <c r="F634" t="e" vm="1">
        <f t="shared" si="100"/>
        <v>#VALUE!</v>
      </c>
      <c r="G634" t="e" vm="2">
        <f>[1]!GenLognormal($G$9,$G$10)</f>
        <v>#VALUE!</v>
      </c>
      <c r="H634" t="e" vm="2">
        <f>[1]!genBinomial(1,0.593)</f>
        <v>#VALUE!</v>
      </c>
      <c r="I634" s="13" t="e" vm="1">
        <f t="shared" si="110"/>
        <v>#VALUE!</v>
      </c>
      <c r="J634" t="e" vm="2">
        <f>[1]!genUniform($J$9,$J$10)</f>
        <v>#VALUE!</v>
      </c>
      <c r="K634" t="e" vm="1">
        <f t="shared" si="101"/>
        <v>#VALUE!</v>
      </c>
      <c r="L634" s="47" t="e" vm="1">
        <f t="shared" si="102"/>
        <v>#VALUE!</v>
      </c>
      <c r="M634" t="e" vm="1">
        <f t="shared" si="103"/>
        <v>#VALUE!</v>
      </c>
      <c r="N634" t="e" vm="2">
        <f>[1]!genUniform($N$9,$N$10)</f>
        <v>#VALUE!</v>
      </c>
      <c r="O634" t="e" vm="1">
        <f t="shared" si="104"/>
        <v>#VALUE!</v>
      </c>
      <c r="P634" s="47" t="e" vm="1">
        <f t="shared" si="105"/>
        <v>#VALUE!</v>
      </c>
      <c r="Q634" t="e" vm="1">
        <f t="shared" si="106"/>
        <v>#VALUE!</v>
      </c>
      <c r="R634" t="e" vm="2">
        <f>[1]!genUniform($R$9,$R$10)</f>
        <v>#VALUE!</v>
      </c>
      <c r="S634" t="e" vm="1">
        <f t="shared" si="107"/>
        <v>#VALUE!</v>
      </c>
      <c r="T634" s="47" t="e" vm="1">
        <f t="shared" si="108"/>
        <v>#VALUE!</v>
      </c>
      <c r="U634" t="e" vm="1">
        <f t="shared" si="109"/>
        <v>#VALUE!</v>
      </c>
    </row>
    <row r="635" spans="1:21">
      <c r="A635">
        <v>625</v>
      </c>
      <c r="C635" t="e" vm="2">
        <f>[1]!GenLognormal($C$9,$C$10)</f>
        <v>#VALUE!</v>
      </c>
      <c r="D635" t="e" vm="2">
        <f>[1]!GenLognormal($D$9,$D$10)</f>
        <v>#VALUE!</v>
      </c>
      <c r="E635" t="e" vm="2">
        <f>[1]!genNormal($E$9,$E$10)</f>
        <v>#VALUE!</v>
      </c>
      <c r="F635" t="e" vm="1">
        <f t="shared" si="100"/>
        <v>#VALUE!</v>
      </c>
      <c r="G635" t="e" vm="2">
        <f>[1]!GenLognormal($G$9,$G$10)</f>
        <v>#VALUE!</v>
      </c>
      <c r="H635" t="e" vm="2">
        <f>[1]!genBinomial(1,0.593)</f>
        <v>#VALUE!</v>
      </c>
      <c r="I635" s="13" t="e" vm="1">
        <f t="shared" si="110"/>
        <v>#VALUE!</v>
      </c>
      <c r="J635" t="e" vm="2">
        <f>[1]!genUniform($J$9,$J$10)</f>
        <v>#VALUE!</v>
      </c>
      <c r="K635" t="e" vm="1">
        <f t="shared" si="101"/>
        <v>#VALUE!</v>
      </c>
      <c r="L635" s="47" t="e" vm="1">
        <f t="shared" si="102"/>
        <v>#VALUE!</v>
      </c>
      <c r="M635" t="e" vm="1">
        <f t="shared" si="103"/>
        <v>#VALUE!</v>
      </c>
      <c r="N635" t="e" vm="2">
        <f>[1]!genUniform($N$9,$N$10)</f>
        <v>#VALUE!</v>
      </c>
      <c r="O635" t="e" vm="1">
        <f t="shared" si="104"/>
        <v>#VALUE!</v>
      </c>
      <c r="P635" s="47" t="e" vm="1">
        <f t="shared" si="105"/>
        <v>#VALUE!</v>
      </c>
      <c r="Q635" t="e" vm="1">
        <f t="shared" si="106"/>
        <v>#VALUE!</v>
      </c>
      <c r="R635" t="e" vm="2">
        <f>[1]!genUniform($R$9,$R$10)</f>
        <v>#VALUE!</v>
      </c>
      <c r="S635" t="e" vm="1">
        <f t="shared" si="107"/>
        <v>#VALUE!</v>
      </c>
      <c r="T635" s="47" t="e" vm="1">
        <f t="shared" si="108"/>
        <v>#VALUE!</v>
      </c>
      <c r="U635" t="e" vm="1">
        <f t="shared" si="109"/>
        <v>#VALUE!</v>
      </c>
    </row>
    <row r="636" spans="1:21">
      <c r="A636">
        <v>626</v>
      </c>
      <c r="C636" t="e" vm="2">
        <f>[1]!GenLognormal($C$9,$C$10)</f>
        <v>#VALUE!</v>
      </c>
      <c r="D636" t="e" vm="2">
        <f>[1]!GenLognormal($D$9,$D$10)</f>
        <v>#VALUE!</v>
      </c>
      <c r="E636" t="e" vm="2">
        <f>[1]!genNormal($E$9,$E$10)</f>
        <v>#VALUE!</v>
      </c>
      <c r="F636" t="e" vm="1">
        <f t="shared" si="100"/>
        <v>#VALUE!</v>
      </c>
      <c r="G636" t="e" vm="2">
        <f>[1]!GenLognormal($G$9,$G$10)</f>
        <v>#VALUE!</v>
      </c>
      <c r="H636" t="e" vm="2">
        <f>[1]!genBinomial(1,0.593)</f>
        <v>#VALUE!</v>
      </c>
      <c r="I636" s="13" t="e" vm="1">
        <f t="shared" si="110"/>
        <v>#VALUE!</v>
      </c>
      <c r="J636" t="e" vm="2">
        <f>[1]!genUniform($J$9,$J$10)</f>
        <v>#VALUE!</v>
      </c>
      <c r="K636" t="e" vm="1">
        <f t="shared" si="101"/>
        <v>#VALUE!</v>
      </c>
      <c r="L636" s="47" t="e" vm="1">
        <f t="shared" si="102"/>
        <v>#VALUE!</v>
      </c>
      <c r="M636" t="e" vm="1">
        <f t="shared" si="103"/>
        <v>#VALUE!</v>
      </c>
      <c r="N636" t="e" vm="2">
        <f>[1]!genUniform($N$9,$N$10)</f>
        <v>#VALUE!</v>
      </c>
      <c r="O636" t="e" vm="1">
        <f t="shared" si="104"/>
        <v>#VALUE!</v>
      </c>
      <c r="P636" s="47" t="e" vm="1">
        <f t="shared" si="105"/>
        <v>#VALUE!</v>
      </c>
      <c r="Q636" t="e" vm="1">
        <f t="shared" si="106"/>
        <v>#VALUE!</v>
      </c>
      <c r="R636" t="e" vm="2">
        <f>[1]!genUniform($R$9,$R$10)</f>
        <v>#VALUE!</v>
      </c>
      <c r="S636" t="e" vm="1">
        <f t="shared" si="107"/>
        <v>#VALUE!</v>
      </c>
      <c r="T636" s="47" t="e" vm="1">
        <f t="shared" si="108"/>
        <v>#VALUE!</v>
      </c>
      <c r="U636" t="e" vm="1">
        <f t="shared" si="109"/>
        <v>#VALUE!</v>
      </c>
    </row>
    <row r="637" spans="1:21">
      <c r="A637">
        <v>627</v>
      </c>
      <c r="C637" t="e" vm="2">
        <f>[1]!GenLognormal($C$9,$C$10)</f>
        <v>#VALUE!</v>
      </c>
      <c r="D637" t="e" vm="2">
        <f>[1]!GenLognormal($D$9,$D$10)</f>
        <v>#VALUE!</v>
      </c>
      <c r="E637" t="e" vm="2">
        <f>[1]!genNormal($E$9,$E$10)</f>
        <v>#VALUE!</v>
      </c>
      <c r="F637" t="e" vm="1">
        <f t="shared" si="100"/>
        <v>#VALUE!</v>
      </c>
      <c r="G637" t="e" vm="2">
        <f>[1]!GenLognormal($G$9,$G$10)</f>
        <v>#VALUE!</v>
      </c>
      <c r="H637" t="e" vm="2">
        <f>[1]!genBinomial(1,0.593)</f>
        <v>#VALUE!</v>
      </c>
      <c r="I637" s="13" t="e" vm="1">
        <f t="shared" si="110"/>
        <v>#VALUE!</v>
      </c>
      <c r="J637" t="e" vm="2">
        <f>[1]!genUniform($J$9,$J$10)</f>
        <v>#VALUE!</v>
      </c>
      <c r="K637" t="e" vm="1">
        <f t="shared" si="101"/>
        <v>#VALUE!</v>
      </c>
      <c r="L637" s="47" t="e" vm="1">
        <f t="shared" si="102"/>
        <v>#VALUE!</v>
      </c>
      <c r="M637" t="e" vm="1">
        <f t="shared" si="103"/>
        <v>#VALUE!</v>
      </c>
      <c r="N637" t="e" vm="2">
        <f>[1]!genUniform($N$9,$N$10)</f>
        <v>#VALUE!</v>
      </c>
      <c r="O637" t="e" vm="1">
        <f t="shared" si="104"/>
        <v>#VALUE!</v>
      </c>
      <c r="P637" s="47" t="e" vm="1">
        <f t="shared" si="105"/>
        <v>#VALUE!</v>
      </c>
      <c r="Q637" t="e" vm="1">
        <f t="shared" si="106"/>
        <v>#VALUE!</v>
      </c>
      <c r="R637" t="e" vm="2">
        <f>[1]!genUniform($R$9,$R$10)</f>
        <v>#VALUE!</v>
      </c>
      <c r="S637" t="e" vm="1">
        <f t="shared" si="107"/>
        <v>#VALUE!</v>
      </c>
      <c r="T637" s="47" t="e" vm="1">
        <f t="shared" si="108"/>
        <v>#VALUE!</v>
      </c>
      <c r="U637" t="e" vm="1">
        <f t="shared" si="109"/>
        <v>#VALUE!</v>
      </c>
    </row>
    <row r="638" spans="1:21">
      <c r="A638">
        <v>628</v>
      </c>
      <c r="C638" t="e" vm="2">
        <f>[1]!GenLognormal($C$9,$C$10)</f>
        <v>#VALUE!</v>
      </c>
      <c r="D638" t="e" vm="2">
        <f>[1]!GenLognormal($D$9,$D$10)</f>
        <v>#VALUE!</v>
      </c>
      <c r="E638" t="e" vm="2">
        <f>[1]!genNormal($E$9,$E$10)</f>
        <v>#VALUE!</v>
      </c>
      <c r="F638" t="e" vm="1">
        <f t="shared" si="100"/>
        <v>#VALUE!</v>
      </c>
      <c r="G638" t="e" vm="2">
        <f>[1]!GenLognormal($G$9,$G$10)</f>
        <v>#VALUE!</v>
      </c>
      <c r="H638" t="e" vm="2">
        <f>[1]!genBinomial(1,0.593)</f>
        <v>#VALUE!</v>
      </c>
      <c r="I638" s="13" t="e" vm="1">
        <f t="shared" si="110"/>
        <v>#VALUE!</v>
      </c>
      <c r="J638" t="e" vm="2">
        <f>[1]!genUniform($J$9,$J$10)</f>
        <v>#VALUE!</v>
      </c>
      <c r="K638" t="e" vm="1">
        <f t="shared" si="101"/>
        <v>#VALUE!</v>
      </c>
      <c r="L638" s="47" t="e" vm="1">
        <f t="shared" si="102"/>
        <v>#VALUE!</v>
      </c>
      <c r="M638" t="e" vm="1">
        <f t="shared" si="103"/>
        <v>#VALUE!</v>
      </c>
      <c r="N638" t="e" vm="2">
        <f>[1]!genUniform($N$9,$N$10)</f>
        <v>#VALUE!</v>
      </c>
      <c r="O638" t="e" vm="1">
        <f t="shared" si="104"/>
        <v>#VALUE!</v>
      </c>
      <c r="P638" s="47" t="e" vm="1">
        <f t="shared" si="105"/>
        <v>#VALUE!</v>
      </c>
      <c r="Q638" t="e" vm="1">
        <f t="shared" si="106"/>
        <v>#VALUE!</v>
      </c>
      <c r="R638" t="e" vm="2">
        <f>[1]!genUniform($R$9,$R$10)</f>
        <v>#VALUE!</v>
      </c>
      <c r="S638" t="e" vm="1">
        <f t="shared" si="107"/>
        <v>#VALUE!</v>
      </c>
      <c r="T638" s="47" t="e" vm="1">
        <f t="shared" si="108"/>
        <v>#VALUE!</v>
      </c>
      <c r="U638" t="e" vm="1">
        <f t="shared" si="109"/>
        <v>#VALUE!</v>
      </c>
    </row>
    <row r="639" spans="1:21">
      <c r="A639">
        <v>629</v>
      </c>
      <c r="C639" t="e" vm="2">
        <f>[1]!GenLognormal($C$9,$C$10)</f>
        <v>#VALUE!</v>
      </c>
      <c r="D639" t="e" vm="2">
        <f>[1]!GenLognormal($D$9,$D$10)</f>
        <v>#VALUE!</v>
      </c>
      <c r="E639" t="e" vm="2">
        <f>[1]!genNormal($E$9,$E$10)</f>
        <v>#VALUE!</v>
      </c>
      <c r="F639" t="e" vm="1">
        <f t="shared" si="100"/>
        <v>#VALUE!</v>
      </c>
      <c r="G639" t="e" vm="2">
        <f>[1]!GenLognormal($G$9,$G$10)</f>
        <v>#VALUE!</v>
      </c>
      <c r="H639" t="e" vm="2">
        <f>[1]!genBinomial(1,0.593)</f>
        <v>#VALUE!</v>
      </c>
      <c r="I639" s="13" t="e" vm="1">
        <f t="shared" si="110"/>
        <v>#VALUE!</v>
      </c>
      <c r="J639" t="e" vm="2">
        <f>[1]!genUniform($J$9,$J$10)</f>
        <v>#VALUE!</v>
      </c>
      <c r="K639" t="e" vm="1">
        <f t="shared" si="101"/>
        <v>#VALUE!</v>
      </c>
      <c r="L639" s="47" t="e" vm="1">
        <f t="shared" si="102"/>
        <v>#VALUE!</v>
      </c>
      <c r="M639" t="e" vm="1">
        <f t="shared" si="103"/>
        <v>#VALUE!</v>
      </c>
      <c r="N639" t="e" vm="2">
        <f>[1]!genUniform($N$9,$N$10)</f>
        <v>#VALUE!</v>
      </c>
      <c r="O639" t="e" vm="1">
        <f t="shared" si="104"/>
        <v>#VALUE!</v>
      </c>
      <c r="P639" s="47" t="e" vm="1">
        <f t="shared" si="105"/>
        <v>#VALUE!</v>
      </c>
      <c r="Q639" t="e" vm="1">
        <f t="shared" si="106"/>
        <v>#VALUE!</v>
      </c>
      <c r="R639" t="e" vm="2">
        <f>[1]!genUniform($R$9,$R$10)</f>
        <v>#VALUE!</v>
      </c>
      <c r="S639" t="e" vm="1">
        <f t="shared" si="107"/>
        <v>#VALUE!</v>
      </c>
      <c r="T639" s="47" t="e" vm="1">
        <f t="shared" si="108"/>
        <v>#VALUE!</v>
      </c>
      <c r="U639" t="e" vm="1">
        <f t="shared" si="109"/>
        <v>#VALUE!</v>
      </c>
    </row>
    <row r="640" spans="1:21">
      <c r="A640">
        <v>630</v>
      </c>
      <c r="C640" t="e" vm="2">
        <f>[1]!GenLognormal($C$9,$C$10)</f>
        <v>#VALUE!</v>
      </c>
      <c r="D640" t="e" vm="2">
        <f>[1]!GenLognormal($D$9,$D$10)</f>
        <v>#VALUE!</v>
      </c>
      <c r="E640" t="e" vm="2">
        <f>[1]!genNormal($E$9,$E$10)</f>
        <v>#VALUE!</v>
      </c>
      <c r="F640" t="e" vm="1">
        <f t="shared" si="100"/>
        <v>#VALUE!</v>
      </c>
      <c r="G640" t="e" vm="2">
        <f>[1]!GenLognormal($G$9,$G$10)</f>
        <v>#VALUE!</v>
      </c>
      <c r="H640" t="e" vm="2">
        <f>[1]!genBinomial(1,0.593)</f>
        <v>#VALUE!</v>
      </c>
      <c r="I640" s="13" t="e" vm="1">
        <f t="shared" si="110"/>
        <v>#VALUE!</v>
      </c>
      <c r="J640" t="e" vm="2">
        <f>[1]!genUniform($J$9,$J$10)</f>
        <v>#VALUE!</v>
      </c>
      <c r="K640" t="e" vm="1">
        <f t="shared" si="101"/>
        <v>#VALUE!</v>
      </c>
      <c r="L640" s="47" t="e" vm="1">
        <f t="shared" si="102"/>
        <v>#VALUE!</v>
      </c>
      <c r="M640" t="e" vm="1">
        <f t="shared" si="103"/>
        <v>#VALUE!</v>
      </c>
      <c r="N640" t="e" vm="2">
        <f>[1]!genUniform($N$9,$N$10)</f>
        <v>#VALUE!</v>
      </c>
      <c r="O640" t="e" vm="1">
        <f t="shared" si="104"/>
        <v>#VALUE!</v>
      </c>
      <c r="P640" s="47" t="e" vm="1">
        <f t="shared" si="105"/>
        <v>#VALUE!</v>
      </c>
      <c r="Q640" t="e" vm="1">
        <f t="shared" si="106"/>
        <v>#VALUE!</v>
      </c>
      <c r="R640" t="e" vm="2">
        <f>[1]!genUniform($R$9,$R$10)</f>
        <v>#VALUE!</v>
      </c>
      <c r="S640" t="e" vm="1">
        <f t="shared" si="107"/>
        <v>#VALUE!</v>
      </c>
      <c r="T640" s="47" t="e" vm="1">
        <f t="shared" si="108"/>
        <v>#VALUE!</v>
      </c>
      <c r="U640" t="e" vm="1">
        <f t="shared" si="109"/>
        <v>#VALUE!</v>
      </c>
    </row>
    <row r="641" spans="1:21">
      <c r="A641">
        <v>631</v>
      </c>
      <c r="C641" t="e" vm="2">
        <f>[1]!GenLognormal($C$9,$C$10)</f>
        <v>#VALUE!</v>
      </c>
      <c r="D641" t="e" vm="2">
        <f>[1]!GenLognormal($D$9,$D$10)</f>
        <v>#VALUE!</v>
      </c>
      <c r="E641" t="e" vm="2">
        <f>[1]!genNormal($E$9,$E$10)</f>
        <v>#VALUE!</v>
      </c>
      <c r="F641" t="e" vm="1">
        <f t="shared" si="100"/>
        <v>#VALUE!</v>
      </c>
      <c r="G641" t="e" vm="2">
        <f>[1]!GenLognormal($G$9,$G$10)</f>
        <v>#VALUE!</v>
      </c>
      <c r="H641" t="e" vm="2">
        <f>[1]!genBinomial(1,0.593)</f>
        <v>#VALUE!</v>
      </c>
      <c r="I641" s="13" t="e" vm="1">
        <f t="shared" si="110"/>
        <v>#VALUE!</v>
      </c>
      <c r="J641" t="e" vm="2">
        <f>[1]!genUniform($J$9,$J$10)</f>
        <v>#VALUE!</v>
      </c>
      <c r="K641" t="e" vm="1">
        <f t="shared" si="101"/>
        <v>#VALUE!</v>
      </c>
      <c r="L641" s="47" t="e" vm="1">
        <f t="shared" si="102"/>
        <v>#VALUE!</v>
      </c>
      <c r="M641" t="e" vm="1">
        <f t="shared" si="103"/>
        <v>#VALUE!</v>
      </c>
      <c r="N641" t="e" vm="2">
        <f>[1]!genUniform($N$9,$N$10)</f>
        <v>#VALUE!</v>
      </c>
      <c r="O641" t="e" vm="1">
        <f t="shared" si="104"/>
        <v>#VALUE!</v>
      </c>
      <c r="P641" s="47" t="e" vm="1">
        <f t="shared" si="105"/>
        <v>#VALUE!</v>
      </c>
      <c r="Q641" t="e" vm="1">
        <f t="shared" si="106"/>
        <v>#VALUE!</v>
      </c>
      <c r="R641" t="e" vm="2">
        <f>[1]!genUniform($R$9,$R$10)</f>
        <v>#VALUE!</v>
      </c>
      <c r="S641" t="e" vm="1">
        <f t="shared" si="107"/>
        <v>#VALUE!</v>
      </c>
      <c r="T641" s="47" t="e" vm="1">
        <f t="shared" si="108"/>
        <v>#VALUE!</v>
      </c>
      <c r="U641" t="e" vm="1">
        <f t="shared" si="109"/>
        <v>#VALUE!</v>
      </c>
    </row>
    <row r="642" spans="1:21">
      <c r="A642">
        <v>632</v>
      </c>
      <c r="C642" t="e" vm="2">
        <f>[1]!GenLognormal($C$9,$C$10)</f>
        <v>#VALUE!</v>
      </c>
      <c r="D642" t="e" vm="2">
        <f>[1]!GenLognormal($D$9,$D$10)</f>
        <v>#VALUE!</v>
      </c>
      <c r="E642" t="e" vm="2">
        <f>[1]!genNormal($E$9,$E$10)</f>
        <v>#VALUE!</v>
      </c>
      <c r="F642" t="e" vm="1">
        <f t="shared" si="100"/>
        <v>#VALUE!</v>
      </c>
      <c r="G642" t="e" vm="2">
        <f>[1]!GenLognormal($G$9,$G$10)</f>
        <v>#VALUE!</v>
      </c>
      <c r="H642" t="e" vm="2">
        <f>[1]!genBinomial(1,0.593)</f>
        <v>#VALUE!</v>
      </c>
      <c r="I642" s="13" t="e" vm="1">
        <f t="shared" si="110"/>
        <v>#VALUE!</v>
      </c>
      <c r="J642" t="e" vm="2">
        <f>[1]!genUniform($J$9,$J$10)</f>
        <v>#VALUE!</v>
      </c>
      <c r="K642" t="e" vm="1">
        <f t="shared" si="101"/>
        <v>#VALUE!</v>
      </c>
      <c r="L642" s="47" t="e" vm="1">
        <f t="shared" si="102"/>
        <v>#VALUE!</v>
      </c>
      <c r="M642" t="e" vm="1">
        <f t="shared" si="103"/>
        <v>#VALUE!</v>
      </c>
      <c r="N642" t="e" vm="2">
        <f>[1]!genUniform($N$9,$N$10)</f>
        <v>#VALUE!</v>
      </c>
      <c r="O642" t="e" vm="1">
        <f t="shared" si="104"/>
        <v>#VALUE!</v>
      </c>
      <c r="P642" s="47" t="e" vm="1">
        <f t="shared" si="105"/>
        <v>#VALUE!</v>
      </c>
      <c r="Q642" t="e" vm="1">
        <f t="shared" si="106"/>
        <v>#VALUE!</v>
      </c>
      <c r="R642" t="e" vm="2">
        <f>[1]!genUniform($R$9,$R$10)</f>
        <v>#VALUE!</v>
      </c>
      <c r="S642" t="e" vm="1">
        <f t="shared" si="107"/>
        <v>#VALUE!</v>
      </c>
      <c r="T642" s="47" t="e" vm="1">
        <f t="shared" si="108"/>
        <v>#VALUE!</v>
      </c>
      <c r="U642" t="e" vm="1">
        <f t="shared" si="109"/>
        <v>#VALUE!</v>
      </c>
    </row>
    <row r="643" spans="1:21">
      <c r="A643">
        <v>633</v>
      </c>
      <c r="C643" t="e" vm="2">
        <f>[1]!GenLognormal($C$9,$C$10)</f>
        <v>#VALUE!</v>
      </c>
      <c r="D643" t="e" vm="2">
        <f>[1]!GenLognormal($D$9,$D$10)</f>
        <v>#VALUE!</v>
      </c>
      <c r="E643" t="e" vm="2">
        <f>[1]!genNormal($E$9,$E$10)</f>
        <v>#VALUE!</v>
      </c>
      <c r="F643" t="e" vm="1">
        <f t="shared" si="100"/>
        <v>#VALUE!</v>
      </c>
      <c r="G643" t="e" vm="2">
        <f>[1]!GenLognormal($G$9,$G$10)</f>
        <v>#VALUE!</v>
      </c>
      <c r="H643" t="e" vm="2">
        <f>[1]!genBinomial(1,0.593)</f>
        <v>#VALUE!</v>
      </c>
      <c r="I643" s="13" t="e" vm="1">
        <f t="shared" si="110"/>
        <v>#VALUE!</v>
      </c>
      <c r="J643" t="e" vm="2">
        <f>[1]!genUniform($J$9,$J$10)</f>
        <v>#VALUE!</v>
      </c>
      <c r="K643" t="e" vm="1">
        <f t="shared" si="101"/>
        <v>#VALUE!</v>
      </c>
      <c r="L643" s="47" t="e" vm="1">
        <f t="shared" si="102"/>
        <v>#VALUE!</v>
      </c>
      <c r="M643" t="e" vm="1">
        <f t="shared" si="103"/>
        <v>#VALUE!</v>
      </c>
      <c r="N643" t="e" vm="2">
        <f>[1]!genUniform($N$9,$N$10)</f>
        <v>#VALUE!</v>
      </c>
      <c r="O643" t="e" vm="1">
        <f t="shared" si="104"/>
        <v>#VALUE!</v>
      </c>
      <c r="P643" s="47" t="e" vm="1">
        <f t="shared" si="105"/>
        <v>#VALUE!</v>
      </c>
      <c r="Q643" t="e" vm="1">
        <f t="shared" si="106"/>
        <v>#VALUE!</v>
      </c>
      <c r="R643" t="e" vm="2">
        <f>[1]!genUniform($R$9,$R$10)</f>
        <v>#VALUE!</v>
      </c>
      <c r="S643" t="e" vm="1">
        <f t="shared" si="107"/>
        <v>#VALUE!</v>
      </c>
      <c r="T643" s="47" t="e" vm="1">
        <f t="shared" si="108"/>
        <v>#VALUE!</v>
      </c>
      <c r="U643" t="e" vm="1">
        <f t="shared" si="109"/>
        <v>#VALUE!</v>
      </c>
    </row>
    <row r="644" spans="1:21">
      <c r="A644">
        <v>634</v>
      </c>
      <c r="C644" t="e" vm="2">
        <f>[1]!GenLognormal($C$9,$C$10)</f>
        <v>#VALUE!</v>
      </c>
      <c r="D644" t="e" vm="2">
        <f>[1]!GenLognormal($D$9,$D$10)</f>
        <v>#VALUE!</v>
      </c>
      <c r="E644" t="e" vm="2">
        <f>[1]!genNormal($E$9,$E$10)</f>
        <v>#VALUE!</v>
      </c>
      <c r="F644" t="e" vm="1">
        <f t="shared" si="100"/>
        <v>#VALUE!</v>
      </c>
      <c r="G644" t="e" vm="2">
        <f>[1]!GenLognormal($G$9,$G$10)</f>
        <v>#VALUE!</v>
      </c>
      <c r="H644" t="e" vm="2">
        <f>[1]!genBinomial(1,0.593)</f>
        <v>#VALUE!</v>
      </c>
      <c r="I644" s="13" t="e" vm="1">
        <f t="shared" si="110"/>
        <v>#VALUE!</v>
      </c>
      <c r="J644" t="e" vm="2">
        <f>[1]!genUniform($J$9,$J$10)</f>
        <v>#VALUE!</v>
      </c>
      <c r="K644" t="e" vm="1">
        <f t="shared" si="101"/>
        <v>#VALUE!</v>
      </c>
      <c r="L644" s="47" t="e" vm="1">
        <f t="shared" si="102"/>
        <v>#VALUE!</v>
      </c>
      <c r="M644" t="e" vm="1">
        <f t="shared" si="103"/>
        <v>#VALUE!</v>
      </c>
      <c r="N644" t="e" vm="2">
        <f>[1]!genUniform($N$9,$N$10)</f>
        <v>#VALUE!</v>
      </c>
      <c r="O644" t="e" vm="1">
        <f t="shared" si="104"/>
        <v>#VALUE!</v>
      </c>
      <c r="P644" s="47" t="e" vm="1">
        <f t="shared" si="105"/>
        <v>#VALUE!</v>
      </c>
      <c r="Q644" t="e" vm="1">
        <f t="shared" si="106"/>
        <v>#VALUE!</v>
      </c>
      <c r="R644" t="e" vm="2">
        <f>[1]!genUniform($R$9,$R$10)</f>
        <v>#VALUE!</v>
      </c>
      <c r="S644" t="e" vm="1">
        <f t="shared" si="107"/>
        <v>#VALUE!</v>
      </c>
      <c r="T644" s="47" t="e" vm="1">
        <f t="shared" si="108"/>
        <v>#VALUE!</v>
      </c>
      <c r="U644" t="e" vm="1">
        <f t="shared" si="109"/>
        <v>#VALUE!</v>
      </c>
    </row>
    <row r="645" spans="1:21">
      <c r="A645">
        <v>635</v>
      </c>
      <c r="C645" t="e" vm="2">
        <f>[1]!GenLognormal($C$9,$C$10)</f>
        <v>#VALUE!</v>
      </c>
      <c r="D645" t="e" vm="2">
        <f>[1]!GenLognormal($D$9,$D$10)</f>
        <v>#VALUE!</v>
      </c>
      <c r="E645" t="e" vm="2">
        <f>[1]!genNormal($E$9,$E$10)</f>
        <v>#VALUE!</v>
      </c>
      <c r="F645" t="e" vm="1">
        <f t="shared" si="100"/>
        <v>#VALUE!</v>
      </c>
      <c r="G645" t="e" vm="2">
        <f>[1]!GenLognormal($G$9,$G$10)</f>
        <v>#VALUE!</v>
      </c>
      <c r="H645" t="e" vm="2">
        <f>[1]!genBinomial(1,0.593)</f>
        <v>#VALUE!</v>
      </c>
      <c r="I645" s="13" t="e" vm="1">
        <f t="shared" si="110"/>
        <v>#VALUE!</v>
      </c>
      <c r="J645" t="e" vm="2">
        <f>[1]!genUniform($J$9,$J$10)</f>
        <v>#VALUE!</v>
      </c>
      <c r="K645" t="e" vm="1">
        <f t="shared" si="101"/>
        <v>#VALUE!</v>
      </c>
      <c r="L645" s="47" t="e" vm="1">
        <f t="shared" si="102"/>
        <v>#VALUE!</v>
      </c>
      <c r="M645" t="e" vm="1">
        <f t="shared" si="103"/>
        <v>#VALUE!</v>
      </c>
      <c r="N645" t="e" vm="2">
        <f>[1]!genUniform($N$9,$N$10)</f>
        <v>#VALUE!</v>
      </c>
      <c r="O645" t="e" vm="1">
        <f t="shared" si="104"/>
        <v>#VALUE!</v>
      </c>
      <c r="P645" s="47" t="e" vm="1">
        <f t="shared" si="105"/>
        <v>#VALUE!</v>
      </c>
      <c r="Q645" t="e" vm="1">
        <f t="shared" si="106"/>
        <v>#VALUE!</v>
      </c>
      <c r="R645" t="e" vm="2">
        <f>[1]!genUniform($R$9,$R$10)</f>
        <v>#VALUE!</v>
      </c>
      <c r="S645" t="e" vm="1">
        <f t="shared" si="107"/>
        <v>#VALUE!</v>
      </c>
      <c r="T645" s="47" t="e" vm="1">
        <f t="shared" si="108"/>
        <v>#VALUE!</v>
      </c>
      <c r="U645" t="e" vm="1">
        <f t="shared" si="109"/>
        <v>#VALUE!</v>
      </c>
    </row>
    <row r="646" spans="1:21">
      <c r="A646">
        <v>636</v>
      </c>
      <c r="C646" t="e" vm="2">
        <f>[1]!GenLognormal($C$9,$C$10)</f>
        <v>#VALUE!</v>
      </c>
      <c r="D646" t="e" vm="2">
        <f>[1]!GenLognormal($D$9,$D$10)</f>
        <v>#VALUE!</v>
      </c>
      <c r="E646" t="e" vm="2">
        <f>[1]!genNormal($E$9,$E$10)</f>
        <v>#VALUE!</v>
      </c>
      <c r="F646" t="e" vm="1">
        <f t="shared" si="100"/>
        <v>#VALUE!</v>
      </c>
      <c r="G646" t="e" vm="2">
        <f>[1]!GenLognormal($G$9,$G$10)</f>
        <v>#VALUE!</v>
      </c>
      <c r="H646" t="e" vm="2">
        <f>[1]!genBinomial(1,0.593)</f>
        <v>#VALUE!</v>
      </c>
      <c r="I646" s="13" t="e" vm="1">
        <f t="shared" si="110"/>
        <v>#VALUE!</v>
      </c>
      <c r="J646" t="e" vm="2">
        <f>[1]!genUniform($J$9,$J$10)</f>
        <v>#VALUE!</v>
      </c>
      <c r="K646" t="e" vm="1">
        <f t="shared" si="101"/>
        <v>#VALUE!</v>
      </c>
      <c r="L646" s="47" t="e" vm="1">
        <f t="shared" si="102"/>
        <v>#VALUE!</v>
      </c>
      <c r="M646" t="e" vm="1">
        <f t="shared" si="103"/>
        <v>#VALUE!</v>
      </c>
      <c r="N646" t="e" vm="2">
        <f>[1]!genUniform($N$9,$N$10)</f>
        <v>#VALUE!</v>
      </c>
      <c r="O646" t="e" vm="1">
        <f t="shared" si="104"/>
        <v>#VALUE!</v>
      </c>
      <c r="P646" s="47" t="e" vm="1">
        <f t="shared" si="105"/>
        <v>#VALUE!</v>
      </c>
      <c r="Q646" t="e" vm="1">
        <f t="shared" si="106"/>
        <v>#VALUE!</v>
      </c>
      <c r="R646" t="e" vm="2">
        <f>[1]!genUniform($R$9,$R$10)</f>
        <v>#VALUE!</v>
      </c>
      <c r="S646" t="e" vm="1">
        <f t="shared" si="107"/>
        <v>#VALUE!</v>
      </c>
      <c r="T646" s="47" t="e" vm="1">
        <f t="shared" si="108"/>
        <v>#VALUE!</v>
      </c>
      <c r="U646" t="e" vm="1">
        <f t="shared" si="109"/>
        <v>#VALUE!</v>
      </c>
    </row>
    <row r="647" spans="1:21">
      <c r="A647">
        <v>637</v>
      </c>
      <c r="C647" t="e" vm="2">
        <f>[1]!GenLognormal($C$9,$C$10)</f>
        <v>#VALUE!</v>
      </c>
      <c r="D647" t="e" vm="2">
        <f>[1]!GenLognormal($D$9,$D$10)</f>
        <v>#VALUE!</v>
      </c>
      <c r="E647" t="e" vm="2">
        <f>[1]!genNormal($E$9,$E$10)</f>
        <v>#VALUE!</v>
      </c>
      <c r="F647" t="e" vm="1">
        <f t="shared" si="100"/>
        <v>#VALUE!</v>
      </c>
      <c r="G647" t="e" vm="2">
        <f>[1]!GenLognormal($G$9,$G$10)</f>
        <v>#VALUE!</v>
      </c>
      <c r="H647" t="e" vm="2">
        <f>[1]!genBinomial(1,0.593)</f>
        <v>#VALUE!</v>
      </c>
      <c r="I647" s="13" t="e" vm="1">
        <f t="shared" si="110"/>
        <v>#VALUE!</v>
      </c>
      <c r="J647" t="e" vm="2">
        <f>[1]!genUniform($J$9,$J$10)</f>
        <v>#VALUE!</v>
      </c>
      <c r="K647" t="e" vm="1">
        <f t="shared" si="101"/>
        <v>#VALUE!</v>
      </c>
      <c r="L647" s="47" t="e" vm="1">
        <f t="shared" si="102"/>
        <v>#VALUE!</v>
      </c>
      <c r="M647" t="e" vm="1">
        <f t="shared" si="103"/>
        <v>#VALUE!</v>
      </c>
      <c r="N647" t="e" vm="2">
        <f>[1]!genUniform($N$9,$N$10)</f>
        <v>#VALUE!</v>
      </c>
      <c r="O647" t="e" vm="1">
        <f t="shared" si="104"/>
        <v>#VALUE!</v>
      </c>
      <c r="P647" s="47" t="e" vm="1">
        <f t="shared" si="105"/>
        <v>#VALUE!</v>
      </c>
      <c r="Q647" t="e" vm="1">
        <f t="shared" si="106"/>
        <v>#VALUE!</v>
      </c>
      <c r="R647" t="e" vm="2">
        <f>[1]!genUniform($R$9,$R$10)</f>
        <v>#VALUE!</v>
      </c>
      <c r="S647" t="e" vm="1">
        <f t="shared" si="107"/>
        <v>#VALUE!</v>
      </c>
      <c r="T647" s="47" t="e" vm="1">
        <f t="shared" si="108"/>
        <v>#VALUE!</v>
      </c>
      <c r="U647" t="e" vm="1">
        <f t="shared" si="109"/>
        <v>#VALUE!</v>
      </c>
    </row>
    <row r="648" spans="1:21">
      <c r="A648">
        <v>638</v>
      </c>
      <c r="C648" t="e" vm="2">
        <f>[1]!GenLognormal($C$9,$C$10)</f>
        <v>#VALUE!</v>
      </c>
      <c r="D648" t="e" vm="2">
        <f>[1]!GenLognormal($D$9,$D$10)</f>
        <v>#VALUE!</v>
      </c>
      <c r="E648" t="e" vm="2">
        <f>[1]!genNormal($E$9,$E$10)</f>
        <v>#VALUE!</v>
      </c>
      <c r="F648" t="e" vm="1">
        <f t="shared" si="100"/>
        <v>#VALUE!</v>
      </c>
      <c r="G648" t="e" vm="2">
        <f>[1]!GenLognormal($G$9,$G$10)</f>
        <v>#VALUE!</v>
      </c>
      <c r="H648" t="e" vm="2">
        <f>[1]!genBinomial(1,0.593)</f>
        <v>#VALUE!</v>
      </c>
      <c r="I648" s="13" t="e" vm="1">
        <f t="shared" si="110"/>
        <v>#VALUE!</v>
      </c>
      <c r="J648" t="e" vm="2">
        <f>[1]!genUniform($J$9,$J$10)</f>
        <v>#VALUE!</v>
      </c>
      <c r="K648" t="e" vm="1">
        <f t="shared" si="101"/>
        <v>#VALUE!</v>
      </c>
      <c r="L648" s="47" t="e" vm="1">
        <f t="shared" si="102"/>
        <v>#VALUE!</v>
      </c>
      <c r="M648" t="e" vm="1">
        <f t="shared" si="103"/>
        <v>#VALUE!</v>
      </c>
      <c r="N648" t="e" vm="2">
        <f>[1]!genUniform($N$9,$N$10)</f>
        <v>#VALUE!</v>
      </c>
      <c r="O648" t="e" vm="1">
        <f t="shared" si="104"/>
        <v>#VALUE!</v>
      </c>
      <c r="P648" s="47" t="e" vm="1">
        <f t="shared" si="105"/>
        <v>#VALUE!</v>
      </c>
      <c r="Q648" t="e" vm="1">
        <f t="shared" si="106"/>
        <v>#VALUE!</v>
      </c>
      <c r="R648" t="e" vm="2">
        <f>[1]!genUniform($R$9,$R$10)</f>
        <v>#VALUE!</v>
      </c>
      <c r="S648" t="e" vm="1">
        <f t="shared" si="107"/>
        <v>#VALUE!</v>
      </c>
      <c r="T648" s="47" t="e" vm="1">
        <f t="shared" si="108"/>
        <v>#VALUE!</v>
      </c>
      <c r="U648" t="e" vm="1">
        <f t="shared" si="109"/>
        <v>#VALUE!</v>
      </c>
    </row>
    <row r="649" spans="1:21">
      <c r="A649">
        <v>639</v>
      </c>
      <c r="C649" t="e" vm="2">
        <f>[1]!GenLognormal($C$9,$C$10)</f>
        <v>#VALUE!</v>
      </c>
      <c r="D649" t="e" vm="2">
        <f>[1]!GenLognormal($D$9,$D$10)</f>
        <v>#VALUE!</v>
      </c>
      <c r="E649" t="e" vm="2">
        <f>[1]!genNormal($E$9,$E$10)</f>
        <v>#VALUE!</v>
      </c>
      <c r="F649" t="e" vm="1">
        <f t="shared" si="100"/>
        <v>#VALUE!</v>
      </c>
      <c r="G649" t="e" vm="2">
        <f>[1]!GenLognormal($G$9,$G$10)</f>
        <v>#VALUE!</v>
      </c>
      <c r="H649" t="e" vm="2">
        <f>[1]!genBinomial(1,0.593)</f>
        <v>#VALUE!</v>
      </c>
      <c r="I649" s="13" t="e" vm="1">
        <f t="shared" si="110"/>
        <v>#VALUE!</v>
      </c>
      <c r="J649" t="e" vm="2">
        <f>[1]!genUniform($J$9,$J$10)</f>
        <v>#VALUE!</v>
      </c>
      <c r="K649" t="e" vm="1">
        <f t="shared" si="101"/>
        <v>#VALUE!</v>
      </c>
      <c r="L649" s="47" t="e" vm="1">
        <f t="shared" si="102"/>
        <v>#VALUE!</v>
      </c>
      <c r="M649" t="e" vm="1">
        <f t="shared" si="103"/>
        <v>#VALUE!</v>
      </c>
      <c r="N649" t="e" vm="2">
        <f>[1]!genUniform($N$9,$N$10)</f>
        <v>#VALUE!</v>
      </c>
      <c r="O649" t="e" vm="1">
        <f t="shared" si="104"/>
        <v>#VALUE!</v>
      </c>
      <c r="P649" s="47" t="e" vm="1">
        <f t="shared" si="105"/>
        <v>#VALUE!</v>
      </c>
      <c r="Q649" t="e" vm="1">
        <f t="shared" si="106"/>
        <v>#VALUE!</v>
      </c>
      <c r="R649" t="e" vm="2">
        <f>[1]!genUniform($R$9,$R$10)</f>
        <v>#VALUE!</v>
      </c>
      <c r="S649" t="e" vm="1">
        <f t="shared" si="107"/>
        <v>#VALUE!</v>
      </c>
      <c r="T649" s="47" t="e" vm="1">
        <f t="shared" si="108"/>
        <v>#VALUE!</v>
      </c>
      <c r="U649" t="e" vm="1">
        <f t="shared" si="109"/>
        <v>#VALUE!</v>
      </c>
    </row>
    <row r="650" spans="1:21">
      <c r="A650">
        <v>640</v>
      </c>
      <c r="C650" t="e" vm="2">
        <f>[1]!GenLognormal($C$9,$C$10)</f>
        <v>#VALUE!</v>
      </c>
      <c r="D650" t="e" vm="2">
        <f>[1]!GenLognormal($D$9,$D$10)</f>
        <v>#VALUE!</v>
      </c>
      <c r="E650" t="e" vm="2">
        <f>[1]!genNormal($E$9,$E$10)</f>
        <v>#VALUE!</v>
      </c>
      <c r="F650" t="e" vm="1">
        <f t="shared" si="100"/>
        <v>#VALUE!</v>
      </c>
      <c r="G650" t="e" vm="2">
        <f>[1]!GenLognormal($G$9,$G$10)</f>
        <v>#VALUE!</v>
      </c>
      <c r="H650" t="e" vm="2">
        <f>[1]!genBinomial(1,0.593)</f>
        <v>#VALUE!</v>
      </c>
      <c r="I650" s="13" t="e" vm="1">
        <f t="shared" si="110"/>
        <v>#VALUE!</v>
      </c>
      <c r="J650" t="e" vm="2">
        <f>[1]!genUniform($J$9,$J$10)</f>
        <v>#VALUE!</v>
      </c>
      <c r="K650" t="e" vm="1">
        <f t="shared" si="101"/>
        <v>#VALUE!</v>
      </c>
      <c r="L650" s="47" t="e" vm="1">
        <f t="shared" si="102"/>
        <v>#VALUE!</v>
      </c>
      <c r="M650" t="e" vm="1">
        <f t="shared" si="103"/>
        <v>#VALUE!</v>
      </c>
      <c r="N650" t="e" vm="2">
        <f>[1]!genUniform($N$9,$N$10)</f>
        <v>#VALUE!</v>
      </c>
      <c r="O650" t="e" vm="1">
        <f t="shared" si="104"/>
        <v>#VALUE!</v>
      </c>
      <c r="P650" s="47" t="e" vm="1">
        <f t="shared" si="105"/>
        <v>#VALUE!</v>
      </c>
      <c r="Q650" t="e" vm="1">
        <f t="shared" si="106"/>
        <v>#VALUE!</v>
      </c>
      <c r="R650" t="e" vm="2">
        <f>[1]!genUniform($R$9,$R$10)</f>
        <v>#VALUE!</v>
      </c>
      <c r="S650" t="e" vm="1">
        <f t="shared" si="107"/>
        <v>#VALUE!</v>
      </c>
      <c r="T650" s="47" t="e" vm="1">
        <f t="shared" si="108"/>
        <v>#VALUE!</v>
      </c>
      <c r="U650" t="e" vm="1">
        <f t="shared" si="109"/>
        <v>#VALUE!</v>
      </c>
    </row>
    <row r="651" spans="1:21">
      <c r="A651">
        <v>641</v>
      </c>
      <c r="C651" t="e" vm="2">
        <f>[1]!GenLognormal($C$9,$C$10)</f>
        <v>#VALUE!</v>
      </c>
      <c r="D651" t="e" vm="2">
        <f>[1]!GenLognormal($D$9,$D$10)</f>
        <v>#VALUE!</v>
      </c>
      <c r="E651" t="e" vm="2">
        <f>[1]!genNormal($E$9,$E$10)</f>
        <v>#VALUE!</v>
      </c>
      <c r="F651" t="e" vm="1">
        <f t="shared" si="100"/>
        <v>#VALUE!</v>
      </c>
      <c r="G651" t="e" vm="2">
        <f>[1]!GenLognormal($G$9,$G$10)</f>
        <v>#VALUE!</v>
      </c>
      <c r="H651" t="e" vm="2">
        <f>[1]!genBinomial(1,0.593)</f>
        <v>#VALUE!</v>
      </c>
      <c r="I651" s="13" t="e" vm="1">
        <f t="shared" si="110"/>
        <v>#VALUE!</v>
      </c>
      <c r="J651" t="e" vm="2">
        <f>[1]!genUniform($J$9,$J$10)</f>
        <v>#VALUE!</v>
      </c>
      <c r="K651" t="e" vm="1">
        <f t="shared" si="101"/>
        <v>#VALUE!</v>
      </c>
      <c r="L651" s="47" t="e" vm="1">
        <f t="shared" si="102"/>
        <v>#VALUE!</v>
      </c>
      <c r="M651" t="e" vm="1">
        <f t="shared" si="103"/>
        <v>#VALUE!</v>
      </c>
      <c r="N651" t="e" vm="2">
        <f>[1]!genUniform($N$9,$N$10)</f>
        <v>#VALUE!</v>
      </c>
      <c r="O651" t="e" vm="1">
        <f t="shared" si="104"/>
        <v>#VALUE!</v>
      </c>
      <c r="P651" s="47" t="e" vm="1">
        <f t="shared" si="105"/>
        <v>#VALUE!</v>
      </c>
      <c r="Q651" t="e" vm="1">
        <f t="shared" si="106"/>
        <v>#VALUE!</v>
      </c>
      <c r="R651" t="e" vm="2">
        <f>[1]!genUniform($R$9,$R$10)</f>
        <v>#VALUE!</v>
      </c>
      <c r="S651" t="e" vm="1">
        <f t="shared" si="107"/>
        <v>#VALUE!</v>
      </c>
      <c r="T651" s="47" t="e" vm="1">
        <f t="shared" si="108"/>
        <v>#VALUE!</v>
      </c>
      <c r="U651" t="e" vm="1">
        <f t="shared" si="109"/>
        <v>#VALUE!</v>
      </c>
    </row>
    <row r="652" spans="1:21">
      <c r="A652">
        <v>642</v>
      </c>
      <c r="C652" t="e" vm="2">
        <f>[1]!GenLognormal($C$9,$C$10)</f>
        <v>#VALUE!</v>
      </c>
      <c r="D652" t="e" vm="2">
        <f>[1]!GenLognormal($D$9,$D$10)</f>
        <v>#VALUE!</v>
      </c>
      <c r="E652" t="e" vm="2">
        <f>[1]!genNormal($E$9,$E$10)</f>
        <v>#VALUE!</v>
      </c>
      <c r="F652" t="e" vm="1">
        <f t="shared" ref="F652:F715" si="111">IF(E652&gt;45,E652,45)</f>
        <v>#VALUE!</v>
      </c>
      <c r="G652" t="e" vm="2">
        <f>[1]!GenLognormal($G$9,$G$10)</f>
        <v>#VALUE!</v>
      </c>
      <c r="H652" t="e" vm="2">
        <f>[1]!genBinomial(1,0.593)</f>
        <v>#VALUE!</v>
      </c>
      <c r="I652" s="13" t="e" vm="1">
        <f t="shared" si="110"/>
        <v>#VALUE!</v>
      </c>
      <c r="J652" t="e" vm="2">
        <f>[1]!genUniform($J$9,$J$10)</f>
        <v>#VALUE!</v>
      </c>
      <c r="K652" t="e" vm="1">
        <f t="shared" ref="K652:K715" si="112">_xlfn.LOGNORM.INV($J652,$K$9,$K$10)</f>
        <v>#VALUE!</v>
      </c>
      <c r="L652" s="47" t="e" vm="1">
        <f t="shared" ref="L652:L715" si="113">K652*$I652/24/60</f>
        <v>#VALUE!</v>
      </c>
      <c r="M652" t="e" vm="1">
        <f t="shared" ref="M652:M715" si="114">L652*24*60/$D652</f>
        <v>#VALUE!</v>
      </c>
      <c r="N652" t="e" vm="2">
        <f>[1]!genUniform($N$9,$N$10)</f>
        <v>#VALUE!</v>
      </c>
      <c r="O652" t="e" vm="1">
        <f t="shared" ref="O652:O715" si="115">_xlfn.LOGNORM.INV($N652,$O$9,$O$10)</f>
        <v>#VALUE!</v>
      </c>
      <c r="P652" s="47" t="e" vm="1">
        <f t="shared" ref="P652:P715" si="116">O652*$I652/24/60</f>
        <v>#VALUE!</v>
      </c>
      <c r="Q652" t="e" vm="1">
        <f t="shared" ref="Q652:Q715" si="117">P652*24*60/$D652</f>
        <v>#VALUE!</v>
      </c>
      <c r="R652" t="e" vm="2">
        <f>[1]!genUniform($R$9,$R$10)</f>
        <v>#VALUE!</v>
      </c>
      <c r="S652" t="e" vm="1">
        <f t="shared" ref="S652:S715" si="118">_xlfn.LOGNORM.INV($R652,$S$9,$S$10)</f>
        <v>#VALUE!</v>
      </c>
      <c r="T652" s="47" t="e" vm="1">
        <f t="shared" ref="T652:T715" si="119">S652*$I652/24/60</f>
        <v>#VALUE!</v>
      </c>
      <c r="U652" t="e" vm="1">
        <f t="shared" ref="U652:U715" si="120">T652*24*60/$D652</f>
        <v>#VALUE!</v>
      </c>
    </row>
    <row r="653" spans="1:21">
      <c r="A653">
        <v>643</v>
      </c>
      <c r="C653" t="e" vm="2">
        <f>[1]!GenLognormal($C$9,$C$10)</f>
        <v>#VALUE!</v>
      </c>
      <c r="D653" t="e" vm="2">
        <f>[1]!GenLognormal($D$9,$D$10)</f>
        <v>#VALUE!</v>
      </c>
      <c r="E653" t="e" vm="2">
        <f>[1]!genNormal($E$9,$E$10)</f>
        <v>#VALUE!</v>
      </c>
      <c r="F653" t="e" vm="1">
        <f t="shared" si="111"/>
        <v>#VALUE!</v>
      </c>
      <c r="G653" t="e" vm="2">
        <f>[1]!GenLognormal($G$9,$G$10)</f>
        <v>#VALUE!</v>
      </c>
      <c r="H653" t="e" vm="2">
        <f>[1]!genBinomial(1,0.593)</f>
        <v>#VALUE!</v>
      </c>
      <c r="I653" s="13" t="e" vm="1">
        <f t="shared" si="110"/>
        <v>#VALUE!</v>
      </c>
      <c r="J653" t="e" vm="2">
        <f>[1]!genUniform($J$9,$J$10)</f>
        <v>#VALUE!</v>
      </c>
      <c r="K653" t="e" vm="1">
        <f t="shared" si="112"/>
        <v>#VALUE!</v>
      </c>
      <c r="L653" s="47" t="e" vm="1">
        <f t="shared" si="113"/>
        <v>#VALUE!</v>
      </c>
      <c r="M653" t="e" vm="1">
        <f t="shared" si="114"/>
        <v>#VALUE!</v>
      </c>
      <c r="N653" t="e" vm="2">
        <f>[1]!genUniform($N$9,$N$10)</f>
        <v>#VALUE!</v>
      </c>
      <c r="O653" t="e" vm="1">
        <f t="shared" si="115"/>
        <v>#VALUE!</v>
      </c>
      <c r="P653" s="47" t="e" vm="1">
        <f t="shared" si="116"/>
        <v>#VALUE!</v>
      </c>
      <c r="Q653" t="e" vm="1">
        <f t="shared" si="117"/>
        <v>#VALUE!</v>
      </c>
      <c r="R653" t="e" vm="2">
        <f>[1]!genUniform($R$9,$R$10)</f>
        <v>#VALUE!</v>
      </c>
      <c r="S653" t="e" vm="1">
        <f t="shared" si="118"/>
        <v>#VALUE!</v>
      </c>
      <c r="T653" s="47" t="e" vm="1">
        <f t="shared" si="119"/>
        <v>#VALUE!</v>
      </c>
      <c r="U653" t="e" vm="1">
        <f t="shared" si="120"/>
        <v>#VALUE!</v>
      </c>
    </row>
    <row r="654" spans="1:21">
      <c r="A654">
        <v>644</v>
      </c>
      <c r="C654" t="e" vm="2">
        <f>[1]!GenLognormal($C$9,$C$10)</f>
        <v>#VALUE!</v>
      </c>
      <c r="D654" t="e" vm="2">
        <f>[1]!GenLognormal($D$9,$D$10)</f>
        <v>#VALUE!</v>
      </c>
      <c r="E654" t="e" vm="2">
        <f>[1]!genNormal($E$9,$E$10)</f>
        <v>#VALUE!</v>
      </c>
      <c r="F654" t="e" vm="1">
        <f t="shared" si="111"/>
        <v>#VALUE!</v>
      </c>
      <c r="G654" t="e" vm="2">
        <f>[1]!GenLognormal($G$9,$G$10)</f>
        <v>#VALUE!</v>
      </c>
      <c r="H654" t="e" vm="2">
        <f>[1]!genBinomial(1,0.593)</f>
        <v>#VALUE!</v>
      </c>
      <c r="I654" s="13" t="e" vm="1">
        <f t="shared" si="110"/>
        <v>#VALUE!</v>
      </c>
      <c r="J654" t="e" vm="2">
        <f>[1]!genUniform($J$9,$J$10)</f>
        <v>#VALUE!</v>
      </c>
      <c r="K654" t="e" vm="1">
        <f t="shared" si="112"/>
        <v>#VALUE!</v>
      </c>
      <c r="L654" s="47" t="e" vm="1">
        <f t="shared" si="113"/>
        <v>#VALUE!</v>
      </c>
      <c r="M654" t="e" vm="1">
        <f t="shared" si="114"/>
        <v>#VALUE!</v>
      </c>
      <c r="N654" t="e" vm="2">
        <f>[1]!genUniform($N$9,$N$10)</f>
        <v>#VALUE!</v>
      </c>
      <c r="O654" t="e" vm="1">
        <f t="shared" si="115"/>
        <v>#VALUE!</v>
      </c>
      <c r="P654" s="47" t="e" vm="1">
        <f t="shared" si="116"/>
        <v>#VALUE!</v>
      </c>
      <c r="Q654" t="e" vm="1">
        <f t="shared" si="117"/>
        <v>#VALUE!</v>
      </c>
      <c r="R654" t="e" vm="2">
        <f>[1]!genUniform($R$9,$R$10)</f>
        <v>#VALUE!</v>
      </c>
      <c r="S654" t="e" vm="1">
        <f t="shared" si="118"/>
        <v>#VALUE!</v>
      </c>
      <c r="T654" s="47" t="e" vm="1">
        <f t="shared" si="119"/>
        <v>#VALUE!</v>
      </c>
      <c r="U654" t="e" vm="1">
        <f t="shared" si="120"/>
        <v>#VALUE!</v>
      </c>
    </row>
    <row r="655" spans="1:21">
      <c r="A655">
        <v>645</v>
      </c>
      <c r="C655" t="e" vm="2">
        <f>[1]!GenLognormal($C$9,$C$10)</f>
        <v>#VALUE!</v>
      </c>
      <c r="D655" t="e" vm="2">
        <f>[1]!GenLognormal($D$9,$D$10)</f>
        <v>#VALUE!</v>
      </c>
      <c r="E655" t="e" vm="2">
        <f>[1]!genNormal($E$9,$E$10)</f>
        <v>#VALUE!</v>
      </c>
      <c r="F655" t="e" vm="1">
        <f t="shared" si="111"/>
        <v>#VALUE!</v>
      </c>
      <c r="G655" t="e" vm="2">
        <f>[1]!GenLognormal($G$9,$G$10)</f>
        <v>#VALUE!</v>
      </c>
      <c r="H655" t="e" vm="2">
        <f>[1]!genBinomial(1,0.593)</f>
        <v>#VALUE!</v>
      </c>
      <c r="I655" s="13" t="e" vm="1">
        <f t="shared" si="110"/>
        <v>#VALUE!</v>
      </c>
      <c r="J655" t="e" vm="2">
        <f>[1]!genUniform($J$9,$J$10)</f>
        <v>#VALUE!</v>
      </c>
      <c r="K655" t="e" vm="1">
        <f t="shared" si="112"/>
        <v>#VALUE!</v>
      </c>
      <c r="L655" s="47" t="e" vm="1">
        <f t="shared" si="113"/>
        <v>#VALUE!</v>
      </c>
      <c r="M655" t="e" vm="1">
        <f t="shared" si="114"/>
        <v>#VALUE!</v>
      </c>
      <c r="N655" t="e" vm="2">
        <f>[1]!genUniform($N$9,$N$10)</f>
        <v>#VALUE!</v>
      </c>
      <c r="O655" t="e" vm="1">
        <f t="shared" si="115"/>
        <v>#VALUE!</v>
      </c>
      <c r="P655" s="47" t="e" vm="1">
        <f t="shared" si="116"/>
        <v>#VALUE!</v>
      </c>
      <c r="Q655" t="e" vm="1">
        <f t="shared" si="117"/>
        <v>#VALUE!</v>
      </c>
      <c r="R655" t="e" vm="2">
        <f>[1]!genUniform($R$9,$R$10)</f>
        <v>#VALUE!</v>
      </c>
      <c r="S655" t="e" vm="1">
        <f t="shared" si="118"/>
        <v>#VALUE!</v>
      </c>
      <c r="T655" s="47" t="e" vm="1">
        <f t="shared" si="119"/>
        <v>#VALUE!</v>
      </c>
      <c r="U655" t="e" vm="1">
        <f t="shared" si="120"/>
        <v>#VALUE!</v>
      </c>
    </row>
    <row r="656" spans="1:21">
      <c r="A656">
        <v>646</v>
      </c>
      <c r="C656" t="e" vm="2">
        <f>[1]!GenLognormal($C$9,$C$10)</f>
        <v>#VALUE!</v>
      </c>
      <c r="D656" t="e" vm="2">
        <f>[1]!GenLognormal($D$9,$D$10)</f>
        <v>#VALUE!</v>
      </c>
      <c r="E656" t="e" vm="2">
        <f>[1]!genNormal($E$9,$E$10)</f>
        <v>#VALUE!</v>
      </c>
      <c r="F656" t="e" vm="1">
        <f t="shared" si="111"/>
        <v>#VALUE!</v>
      </c>
      <c r="G656" t="e" vm="2">
        <f>[1]!GenLognormal($G$9,$G$10)</f>
        <v>#VALUE!</v>
      </c>
      <c r="H656" t="e" vm="2">
        <f>[1]!genBinomial(1,0.593)</f>
        <v>#VALUE!</v>
      </c>
      <c r="I656" s="13" t="e" vm="1">
        <f t="shared" si="110"/>
        <v>#VALUE!</v>
      </c>
      <c r="J656" t="e" vm="2">
        <f>[1]!genUniform($J$9,$J$10)</f>
        <v>#VALUE!</v>
      </c>
      <c r="K656" t="e" vm="1">
        <f t="shared" si="112"/>
        <v>#VALUE!</v>
      </c>
      <c r="L656" s="47" t="e" vm="1">
        <f t="shared" si="113"/>
        <v>#VALUE!</v>
      </c>
      <c r="M656" t="e" vm="1">
        <f t="shared" si="114"/>
        <v>#VALUE!</v>
      </c>
      <c r="N656" t="e" vm="2">
        <f>[1]!genUniform($N$9,$N$10)</f>
        <v>#VALUE!</v>
      </c>
      <c r="O656" t="e" vm="1">
        <f t="shared" si="115"/>
        <v>#VALUE!</v>
      </c>
      <c r="P656" s="47" t="e" vm="1">
        <f t="shared" si="116"/>
        <v>#VALUE!</v>
      </c>
      <c r="Q656" t="e" vm="1">
        <f t="shared" si="117"/>
        <v>#VALUE!</v>
      </c>
      <c r="R656" t="e" vm="2">
        <f>[1]!genUniform($R$9,$R$10)</f>
        <v>#VALUE!</v>
      </c>
      <c r="S656" t="e" vm="1">
        <f t="shared" si="118"/>
        <v>#VALUE!</v>
      </c>
      <c r="T656" s="47" t="e" vm="1">
        <f t="shared" si="119"/>
        <v>#VALUE!</v>
      </c>
      <c r="U656" t="e" vm="1">
        <f t="shared" si="120"/>
        <v>#VALUE!</v>
      </c>
    </row>
    <row r="657" spans="1:21">
      <c r="A657">
        <v>647</v>
      </c>
      <c r="C657" t="e" vm="2">
        <f>[1]!GenLognormal($C$9,$C$10)</f>
        <v>#VALUE!</v>
      </c>
      <c r="D657" t="e" vm="2">
        <f>[1]!GenLognormal($D$9,$D$10)</f>
        <v>#VALUE!</v>
      </c>
      <c r="E657" t="e" vm="2">
        <f>[1]!genNormal($E$9,$E$10)</f>
        <v>#VALUE!</v>
      </c>
      <c r="F657" t="e" vm="1">
        <f t="shared" si="111"/>
        <v>#VALUE!</v>
      </c>
      <c r="G657" t="e" vm="2">
        <f>[1]!GenLognormal($G$9,$G$10)</f>
        <v>#VALUE!</v>
      </c>
      <c r="H657" t="e" vm="2">
        <f>[1]!genBinomial(1,0.593)</f>
        <v>#VALUE!</v>
      </c>
      <c r="I657" s="13" t="e" vm="1">
        <f t="shared" si="110"/>
        <v>#VALUE!</v>
      </c>
      <c r="J657" t="e" vm="2">
        <f>[1]!genUniform($J$9,$J$10)</f>
        <v>#VALUE!</v>
      </c>
      <c r="K657" t="e" vm="1">
        <f t="shared" si="112"/>
        <v>#VALUE!</v>
      </c>
      <c r="L657" s="47" t="e" vm="1">
        <f t="shared" si="113"/>
        <v>#VALUE!</v>
      </c>
      <c r="M657" t="e" vm="1">
        <f t="shared" si="114"/>
        <v>#VALUE!</v>
      </c>
      <c r="N657" t="e" vm="2">
        <f>[1]!genUniform($N$9,$N$10)</f>
        <v>#VALUE!</v>
      </c>
      <c r="O657" t="e" vm="1">
        <f t="shared" si="115"/>
        <v>#VALUE!</v>
      </c>
      <c r="P657" s="47" t="e" vm="1">
        <f t="shared" si="116"/>
        <v>#VALUE!</v>
      </c>
      <c r="Q657" t="e" vm="1">
        <f t="shared" si="117"/>
        <v>#VALUE!</v>
      </c>
      <c r="R657" t="e" vm="2">
        <f>[1]!genUniform($R$9,$R$10)</f>
        <v>#VALUE!</v>
      </c>
      <c r="S657" t="e" vm="1">
        <f t="shared" si="118"/>
        <v>#VALUE!</v>
      </c>
      <c r="T657" s="47" t="e" vm="1">
        <f t="shared" si="119"/>
        <v>#VALUE!</v>
      </c>
      <c r="U657" t="e" vm="1">
        <f t="shared" si="120"/>
        <v>#VALUE!</v>
      </c>
    </row>
    <row r="658" spans="1:21">
      <c r="A658">
        <v>648</v>
      </c>
      <c r="C658" t="e" vm="2">
        <f>[1]!GenLognormal($C$9,$C$10)</f>
        <v>#VALUE!</v>
      </c>
      <c r="D658" t="e" vm="2">
        <f>[1]!GenLognormal($D$9,$D$10)</f>
        <v>#VALUE!</v>
      </c>
      <c r="E658" t="e" vm="2">
        <f>[1]!genNormal($E$9,$E$10)</f>
        <v>#VALUE!</v>
      </c>
      <c r="F658" t="e" vm="1">
        <f t="shared" si="111"/>
        <v>#VALUE!</v>
      </c>
      <c r="G658" t="e" vm="2">
        <f>[1]!GenLognormal($G$9,$G$10)</f>
        <v>#VALUE!</v>
      </c>
      <c r="H658" t="e" vm="2">
        <f>[1]!genBinomial(1,0.593)</f>
        <v>#VALUE!</v>
      </c>
      <c r="I658" s="13" t="e" vm="1">
        <f t="shared" si="110"/>
        <v>#VALUE!</v>
      </c>
      <c r="J658" t="e" vm="2">
        <f>[1]!genUniform($J$9,$J$10)</f>
        <v>#VALUE!</v>
      </c>
      <c r="K658" t="e" vm="1">
        <f t="shared" si="112"/>
        <v>#VALUE!</v>
      </c>
      <c r="L658" s="47" t="e" vm="1">
        <f t="shared" si="113"/>
        <v>#VALUE!</v>
      </c>
      <c r="M658" t="e" vm="1">
        <f t="shared" si="114"/>
        <v>#VALUE!</v>
      </c>
      <c r="N658" t="e" vm="2">
        <f>[1]!genUniform($N$9,$N$10)</f>
        <v>#VALUE!</v>
      </c>
      <c r="O658" t="e" vm="1">
        <f t="shared" si="115"/>
        <v>#VALUE!</v>
      </c>
      <c r="P658" s="47" t="e" vm="1">
        <f t="shared" si="116"/>
        <v>#VALUE!</v>
      </c>
      <c r="Q658" t="e" vm="1">
        <f t="shared" si="117"/>
        <v>#VALUE!</v>
      </c>
      <c r="R658" t="e" vm="2">
        <f>[1]!genUniform($R$9,$R$10)</f>
        <v>#VALUE!</v>
      </c>
      <c r="S658" t="e" vm="1">
        <f t="shared" si="118"/>
        <v>#VALUE!</v>
      </c>
      <c r="T658" s="47" t="e" vm="1">
        <f t="shared" si="119"/>
        <v>#VALUE!</v>
      </c>
      <c r="U658" t="e" vm="1">
        <f t="shared" si="120"/>
        <v>#VALUE!</v>
      </c>
    </row>
    <row r="659" spans="1:21">
      <c r="A659">
        <v>649</v>
      </c>
      <c r="C659" t="e" vm="2">
        <f>[1]!GenLognormal($C$9,$C$10)</f>
        <v>#VALUE!</v>
      </c>
      <c r="D659" t="e" vm="2">
        <f>[1]!GenLognormal($D$9,$D$10)</f>
        <v>#VALUE!</v>
      </c>
      <c r="E659" t="e" vm="2">
        <f>[1]!genNormal($E$9,$E$10)</f>
        <v>#VALUE!</v>
      </c>
      <c r="F659" t="e" vm="1">
        <f t="shared" si="111"/>
        <v>#VALUE!</v>
      </c>
      <c r="G659" t="e" vm="2">
        <f>[1]!GenLognormal($G$9,$G$10)</f>
        <v>#VALUE!</v>
      </c>
      <c r="H659" t="e" vm="2">
        <f>[1]!genBinomial(1,0.593)</f>
        <v>#VALUE!</v>
      </c>
      <c r="I659" s="13" t="e" vm="1">
        <f t="shared" si="110"/>
        <v>#VALUE!</v>
      </c>
      <c r="J659" t="e" vm="2">
        <f>[1]!genUniform($J$9,$J$10)</f>
        <v>#VALUE!</v>
      </c>
      <c r="K659" t="e" vm="1">
        <f t="shared" si="112"/>
        <v>#VALUE!</v>
      </c>
      <c r="L659" s="47" t="e" vm="1">
        <f t="shared" si="113"/>
        <v>#VALUE!</v>
      </c>
      <c r="M659" t="e" vm="1">
        <f t="shared" si="114"/>
        <v>#VALUE!</v>
      </c>
      <c r="N659" t="e" vm="2">
        <f>[1]!genUniform($N$9,$N$10)</f>
        <v>#VALUE!</v>
      </c>
      <c r="O659" t="e" vm="1">
        <f t="shared" si="115"/>
        <v>#VALUE!</v>
      </c>
      <c r="P659" s="47" t="e" vm="1">
        <f t="shared" si="116"/>
        <v>#VALUE!</v>
      </c>
      <c r="Q659" t="e" vm="1">
        <f t="shared" si="117"/>
        <v>#VALUE!</v>
      </c>
      <c r="R659" t="e" vm="2">
        <f>[1]!genUniform($R$9,$R$10)</f>
        <v>#VALUE!</v>
      </c>
      <c r="S659" t="e" vm="1">
        <f t="shared" si="118"/>
        <v>#VALUE!</v>
      </c>
      <c r="T659" s="47" t="e" vm="1">
        <f t="shared" si="119"/>
        <v>#VALUE!</v>
      </c>
      <c r="U659" t="e" vm="1">
        <f t="shared" si="120"/>
        <v>#VALUE!</v>
      </c>
    </row>
    <row r="660" spans="1:21">
      <c r="A660">
        <v>650</v>
      </c>
      <c r="C660" t="e" vm="2">
        <f>[1]!GenLognormal($C$9,$C$10)</f>
        <v>#VALUE!</v>
      </c>
      <c r="D660" t="e" vm="2">
        <f>[1]!GenLognormal($D$9,$D$10)</f>
        <v>#VALUE!</v>
      </c>
      <c r="E660" t="e" vm="2">
        <f>[1]!genNormal($E$9,$E$10)</f>
        <v>#VALUE!</v>
      </c>
      <c r="F660" t="e" vm="1">
        <f t="shared" si="111"/>
        <v>#VALUE!</v>
      </c>
      <c r="G660" t="e" vm="2">
        <f>[1]!GenLognormal($G$9,$G$10)</f>
        <v>#VALUE!</v>
      </c>
      <c r="H660" t="e" vm="2">
        <f>[1]!genBinomial(1,0.593)</f>
        <v>#VALUE!</v>
      </c>
      <c r="I660" s="13" t="e" vm="1">
        <f t="shared" si="110"/>
        <v>#VALUE!</v>
      </c>
      <c r="J660" t="e" vm="2">
        <f>[1]!genUniform($J$9,$J$10)</f>
        <v>#VALUE!</v>
      </c>
      <c r="K660" t="e" vm="1">
        <f t="shared" si="112"/>
        <v>#VALUE!</v>
      </c>
      <c r="L660" s="47" t="e" vm="1">
        <f t="shared" si="113"/>
        <v>#VALUE!</v>
      </c>
      <c r="M660" t="e" vm="1">
        <f t="shared" si="114"/>
        <v>#VALUE!</v>
      </c>
      <c r="N660" t="e" vm="2">
        <f>[1]!genUniform($N$9,$N$10)</f>
        <v>#VALUE!</v>
      </c>
      <c r="O660" t="e" vm="1">
        <f t="shared" si="115"/>
        <v>#VALUE!</v>
      </c>
      <c r="P660" s="47" t="e" vm="1">
        <f t="shared" si="116"/>
        <v>#VALUE!</v>
      </c>
      <c r="Q660" t="e" vm="1">
        <f t="shared" si="117"/>
        <v>#VALUE!</v>
      </c>
      <c r="R660" t="e" vm="2">
        <f>[1]!genUniform($R$9,$R$10)</f>
        <v>#VALUE!</v>
      </c>
      <c r="S660" t="e" vm="1">
        <f t="shared" si="118"/>
        <v>#VALUE!</v>
      </c>
      <c r="T660" s="47" t="e" vm="1">
        <f t="shared" si="119"/>
        <v>#VALUE!</v>
      </c>
      <c r="U660" t="e" vm="1">
        <f t="shared" si="120"/>
        <v>#VALUE!</v>
      </c>
    </row>
    <row r="661" spans="1:21">
      <c r="A661">
        <v>651</v>
      </c>
      <c r="C661" t="e" vm="2">
        <f>[1]!GenLognormal($C$9,$C$10)</f>
        <v>#VALUE!</v>
      </c>
      <c r="D661" t="e" vm="2">
        <f>[1]!GenLognormal($D$9,$D$10)</f>
        <v>#VALUE!</v>
      </c>
      <c r="E661" t="e" vm="2">
        <f>[1]!genNormal($E$9,$E$10)</f>
        <v>#VALUE!</v>
      </c>
      <c r="F661" t="e" vm="1">
        <f t="shared" si="111"/>
        <v>#VALUE!</v>
      </c>
      <c r="G661" t="e" vm="2">
        <f>[1]!GenLognormal($G$9,$G$10)</f>
        <v>#VALUE!</v>
      </c>
      <c r="H661" t="e" vm="2">
        <f>[1]!genBinomial(1,0.593)</f>
        <v>#VALUE!</v>
      </c>
      <c r="I661" s="13" t="e" vm="1">
        <f t="shared" ref="I661:I724" si="121">(266.16-47.17*H661-2.33*G661+0.66*F661+0.017*(F661^2))*113.12/1000000*D661</f>
        <v>#VALUE!</v>
      </c>
      <c r="J661" t="e" vm="2">
        <f>[1]!genUniform($J$9,$J$10)</f>
        <v>#VALUE!</v>
      </c>
      <c r="K661" t="e" vm="1">
        <f t="shared" si="112"/>
        <v>#VALUE!</v>
      </c>
      <c r="L661" s="47" t="e" vm="1">
        <f t="shared" si="113"/>
        <v>#VALUE!</v>
      </c>
      <c r="M661" t="e" vm="1">
        <f t="shared" si="114"/>
        <v>#VALUE!</v>
      </c>
      <c r="N661" t="e" vm="2">
        <f>[1]!genUniform($N$9,$N$10)</f>
        <v>#VALUE!</v>
      </c>
      <c r="O661" t="e" vm="1">
        <f t="shared" si="115"/>
        <v>#VALUE!</v>
      </c>
      <c r="P661" s="47" t="e" vm="1">
        <f t="shared" si="116"/>
        <v>#VALUE!</v>
      </c>
      <c r="Q661" t="e" vm="1">
        <f t="shared" si="117"/>
        <v>#VALUE!</v>
      </c>
      <c r="R661" t="e" vm="2">
        <f>[1]!genUniform($R$9,$R$10)</f>
        <v>#VALUE!</v>
      </c>
      <c r="S661" t="e" vm="1">
        <f t="shared" si="118"/>
        <v>#VALUE!</v>
      </c>
      <c r="T661" s="47" t="e" vm="1">
        <f t="shared" si="119"/>
        <v>#VALUE!</v>
      </c>
      <c r="U661" t="e" vm="1">
        <f t="shared" si="120"/>
        <v>#VALUE!</v>
      </c>
    </row>
    <row r="662" spans="1:21">
      <c r="A662">
        <v>652</v>
      </c>
      <c r="C662" t="e" vm="2">
        <f>[1]!GenLognormal($C$9,$C$10)</f>
        <v>#VALUE!</v>
      </c>
      <c r="D662" t="e" vm="2">
        <f>[1]!GenLognormal($D$9,$D$10)</f>
        <v>#VALUE!</v>
      </c>
      <c r="E662" t="e" vm="2">
        <f>[1]!genNormal($E$9,$E$10)</f>
        <v>#VALUE!</v>
      </c>
      <c r="F662" t="e" vm="1">
        <f t="shared" si="111"/>
        <v>#VALUE!</v>
      </c>
      <c r="G662" t="e" vm="2">
        <f>[1]!GenLognormal($G$9,$G$10)</f>
        <v>#VALUE!</v>
      </c>
      <c r="H662" t="e" vm="2">
        <f>[1]!genBinomial(1,0.593)</f>
        <v>#VALUE!</v>
      </c>
      <c r="I662" s="13" t="e" vm="1">
        <f t="shared" si="121"/>
        <v>#VALUE!</v>
      </c>
      <c r="J662" t="e" vm="2">
        <f>[1]!genUniform($J$9,$J$10)</f>
        <v>#VALUE!</v>
      </c>
      <c r="K662" t="e" vm="1">
        <f t="shared" si="112"/>
        <v>#VALUE!</v>
      </c>
      <c r="L662" s="47" t="e" vm="1">
        <f t="shared" si="113"/>
        <v>#VALUE!</v>
      </c>
      <c r="M662" t="e" vm="1">
        <f t="shared" si="114"/>
        <v>#VALUE!</v>
      </c>
      <c r="N662" t="e" vm="2">
        <f>[1]!genUniform($N$9,$N$10)</f>
        <v>#VALUE!</v>
      </c>
      <c r="O662" t="e" vm="1">
        <f t="shared" si="115"/>
        <v>#VALUE!</v>
      </c>
      <c r="P662" s="47" t="e" vm="1">
        <f t="shared" si="116"/>
        <v>#VALUE!</v>
      </c>
      <c r="Q662" t="e" vm="1">
        <f t="shared" si="117"/>
        <v>#VALUE!</v>
      </c>
      <c r="R662" t="e" vm="2">
        <f>[1]!genUniform($R$9,$R$10)</f>
        <v>#VALUE!</v>
      </c>
      <c r="S662" t="e" vm="1">
        <f t="shared" si="118"/>
        <v>#VALUE!</v>
      </c>
      <c r="T662" s="47" t="e" vm="1">
        <f t="shared" si="119"/>
        <v>#VALUE!</v>
      </c>
      <c r="U662" t="e" vm="1">
        <f t="shared" si="120"/>
        <v>#VALUE!</v>
      </c>
    </row>
    <row r="663" spans="1:21">
      <c r="A663">
        <v>653</v>
      </c>
      <c r="C663" t="e" vm="2">
        <f>[1]!GenLognormal($C$9,$C$10)</f>
        <v>#VALUE!</v>
      </c>
      <c r="D663" t="e" vm="2">
        <f>[1]!GenLognormal($D$9,$D$10)</f>
        <v>#VALUE!</v>
      </c>
      <c r="E663" t="e" vm="2">
        <f>[1]!genNormal($E$9,$E$10)</f>
        <v>#VALUE!</v>
      </c>
      <c r="F663" t="e" vm="1">
        <f t="shared" si="111"/>
        <v>#VALUE!</v>
      </c>
      <c r="G663" t="e" vm="2">
        <f>[1]!GenLognormal($G$9,$G$10)</f>
        <v>#VALUE!</v>
      </c>
      <c r="H663" t="e" vm="2">
        <f>[1]!genBinomial(1,0.593)</f>
        <v>#VALUE!</v>
      </c>
      <c r="I663" s="13" t="e" vm="1">
        <f t="shared" si="121"/>
        <v>#VALUE!</v>
      </c>
      <c r="J663" t="e" vm="2">
        <f>[1]!genUniform($J$9,$J$10)</f>
        <v>#VALUE!</v>
      </c>
      <c r="K663" t="e" vm="1">
        <f t="shared" si="112"/>
        <v>#VALUE!</v>
      </c>
      <c r="L663" s="47" t="e" vm="1">
        <f t="shared" si="113"/>
        <v>#VALUE!</v>
      </c>
      <c r="M663" t="e" vm="1">
        <f t="shared" si="114"/>
        <v>#VALUE!</v>
      </c>
      <c r="N663" t="e" vm="2">
        <f>[1]!genUniform($N$9,$N$10)</f>
        <v>#VALUE!</v>
      </c>
      <c r="O663" t="e" vm="1">
        <f t="shared" si="115"/>
        <v>#VALUE!</v>
      </c>
      <c r="P663" s="47" t="e" vm="1">
        <f t="shared" si="116"/>
        <v>#VALUE!</v>
      </c>
      <c r="Q663" t="e" vm="1">
        <f t="shared" si="117"/>
        <v>#VALUE!</v>
      </c>
      <c r="R663" t="e" vm="2">
        <f>[1]!genUniform($R$9,$R$10)</f>
        <v>#VALUE!</v>
      </c>
      <c r="S663" t="e" vm="1">
        <f t="shared" si="118"/>
        <v>#VALUE!</v>
      </c>
      <c r="T663" s="47" t="e" vm="1">
        <f t="shared" si="119"/>
        <v>#VALUE!</v>
      </c>
      <c r="U663" t="e" vm="1">
        <f t="shared" si="120"/>
        <v>#VALUE!</v>
      </c>
    </row>
    <row r="664" spans="1:21">
      <c r="A664">
        <v>654</v>
      </c>
      <c r="C664" t="e" vm="2">
        <f>[1]!GenLognormal($C$9,$C$10)</f>
        <v>#VALUE!</v>
      </c>
      <c r="D664" t="e" vm="2">
        <f>[1]!GenLognormal($D$9,$D$10)</f>
        <v>#VALUE!</v>
      </c>
      <c r="E664" t="e" vm="2">
        <f>[1]!genNormal($E$9,$E$10)</f>
        <v>#VALUE!</v>
      </c>
      <c r="F664" t="e" vm="1">
        <f t="shared" si="111"/>
        <v>#VALUE!</v>
      </c>
      <c r="G664" t="e" vm="2">
        <f>[1]!GenLognormal($G$9,$G$10)</f>
        <v>#VALUE!</v>
      </c>
      <c r="H664" t="e" vm="2">
        <f>[1]!genBinomial(1,0.593)</f>
        <v>#VALUE!</v>
      </c>
      <c r="I664" s="13" t="e" vm="1">
        <f t="shared" si="121"/>
        <v>#VALUE!</v>
      </c>
      <c r="J664" t="e" vm="2">
        <f>[1]!genUniform($J$9,$J$10)</f>
        <v>#VALUE!</v>
      </c>
      <c r="K664" t="e" vm="1">
        <f t="shared" si="112"/>
        <v>#VALUE!</v>
      </c>
      <c r="L664" s="47" t="e" vm="1">
        <f t="shared" si="113"/>
        <v>#VALUE!</v>
      </c>
      <c r="M664" t="e" vm="1">
        <f t="shared" si="114"/>
        <v>#VALUE!</v>
      </c>
      <c r="N664" t="e" vm="2">
        <f>[1]!genUniform($N$9,$N$10)</f>
        <v>#VALUE!</v>
      </c>
      <c r="O664" t="e" vm="1">
        <f t="shared" si="115"/>
        <v>#VALUE!</v>
      </c>
      <c r="P664" s="47" t="e" vm="1">
        <f t="shared" si="116"/>
        <v>#VALUE!</v>
      </c>
      <c r="Q664" t="e" vm="1">
        <f t="shared" si="117"/>
        <v>#VALUE!</v>
      </c>
      <c r="R664" t="e" vm="2">
        <f>[1]!genUniform($R$9,$R$10)</f>
        <v>#VALUE!</v>
      </c>
      <c r="S664" t="e" vm="1">
        <f t="shared" si="118"/>
        <v>#VALUE!</v>
      </c>
      <c r="T664" s="47" t="e" vm="1">
        <f t="shared" si="119"/>
        <v>#VALUE!</v>
      </c>
      <c r="U664" t="e" vm="1">
        <f t="shared" si="120"/>
        <v>#VALUE!</v>
      </c>
    </row>
    <row r="665" spans="1:21">
      <c r="A665">
        <v>655</v>
      </c>
      <c r="C665" t="e" vm="2">
        <f>[1]!GenLognormal($C$9,$C$10)</f>
        <v>#VALUE!</v>
      </c>
      <c r="D665" t="e" vm="2">
        <f>[1]!GenLognormal($D$9,$D$10)</f>
        <v>#VALUE!</v>
      </c>
      <c r="E665" t="e" vm="2">
        <f>[1]!genNormal($E$9,$E$10)</f>
        <v>#VALUE!</v>
      </c>
      <c r="F665" t="e" vm="1">
        <f t="shared" si="111"/>
        <v>#VALUE!</v>
      </c>
      <c r="G665" t="e" vm="2">
        <f>[1]!GenLognormal($G$9,$G$10)</f>
        <v>#VALUE!</v>
      </c>
      <c r="H665" t="e" vm="2">
        <f>[1]!genBinomial(1,0.593)</f>
        <v>#VALUE!</v>
      </c>
      <c r="I665" s="13" t="e" vm="1">
        <f t="shared" si="121"/>
        <v>#VALUE!</v>
      </c>
      <c r="J665" t="e" vm="2">
        <f>[1]!genUniform($J$9,$J$10)</f>
        <v>#VALUE!</v>
      </c>
      <c r="K665" t="e" vm="1">
        <f t="shared" si="112"/>
        <v>#VALUE!</v>
      </c>
      <c r="L665" s="47" t="e" vm="1">
        <f t="shared" si="113"/>
        <v>#VALUE!</v>
      </c>
      <c r="M665" t="e" vm="1">
        <f t="shared" si="114"/>
        <v>#VALUE!</v>
      </c>
      <c r="N665" t="e" vm="2">
        <f>[1]!genUniform($N$9,$N$10)</f>
        <v>#VALUE!</v>
      </c>
      <c r="O665" t="e" vm="1">
        <f t="shared" si="115"/>
        <v>#VALUE!</v>
      </c>
      <c r="P665" s="47" t="e" vm="1">
        <f t="shared" si="116"/>
        <v>#VALUE!</v>
      </c>
      <c r="Q665" t="e" vm="1">
        <f t="shared" si="117"/>
        <v>#VALUE!</v>
      </c>
      <c r="R665" t="e" vm="2">
        <f>[1]!genUniform($R$9,$R$10)</f>
        <v>#VALUE!</v>
      </c>
      <c r="S665" t="e" vm="1">
        <f t="shared" si="118"/>
        <v>#VALUE!</v>
      </c>
      <c r="T665" s="47" t="e" vm="1">
        <f t="shared" si="119"/>
        <v>#VALUE!</v>
      </c>
      <c r="U665" t="e" vm="1">
        <f t="shared" si="120"/>
        <v>#VALUE!</v>
      </c>
    </row>
    <row r="666" spans="1:21">
      <c r="A666">
        <v>656</v>
      </c>
      <c r="C666" t="e" vm="2">
        <f>[1]!GenLognormal($C$9,$C$10)</f>
        <v>#VALUE!</v>
      </c>
      <c r="D666" t="e" vm="2">
        <f>[1]!GenLognormal($D$9,$D$10)</f>
        <v>#VALUE!</v>
      </c>
      <c r="E666" t="e" vm="2">
        <f>[1]!genNormal($E$9,$E$10)</f>
        <v>#VALUE!</v>
      </c>
      <c r="F666" t="e" vm="1">
        <f t="shared" si="111"/>
        <v>#VALUE!</v>
      </c>
      <c r="G666" t="e" vm="2">
        <f>[1]!GenLognormal($G$9,$G$10)</f>
        <v>#VALUE!</v>
      </c>
      <c r="H666" t="e" vm="2">
        <f>[1]!genBinomial(1,0.593)</f>
        <v>#VALUE!</v>
      </c>
      <c r="I666" s="13" t="e" vm="1">
        <f t="shared" si="121"/>
        <v>#VALUE!</v>
      </c>
      <c r="J666" t="e" vm="2">
        <f>[1]!genUniform($J$9,$J$10)</f>
        <v>#VALUE!</v>
      </c>
      <c r="K666" t="e" vm="1">
        <f t="shared" si="112"/>
        <v>#VALUE!</v>
      </c>
      <c r="L666" s="47" t="e" vm="1">
        <f t="shared" si="113"/>
        <v>#VALUE!</v>
      </c>
      <c r="M666" t="e" vm="1">
        <f t="shared" si="114"/>
        <v>#VALUE!</v>
      </c>
      <c r="N666" t="e" vm="2">
        <f>[1]!genUniform($N$9,$N$10)</f>
        <v>#VALUE!</v>
      </c>
      <c r="O666" t="e" vm="1">
        <f t="shared" si="115"/>
        <v>#VALUE!</v>
      </c>
      <c r="P666" s="47" t="e" vm="1">
        <f t="shared" si="116"/>
        <v>#VALUE!</v>
      </c>
      <c r="Q666" t="e" vm="1">
        <f t="shared" si="117"/>
        <v>#VALUE!</v>
      </c>
      <c r="R666" t="e" vm="2">
        <f>[1]!genUniform($R$9,$R$10)</f>
        <v>#VALUE!</v>
      </c>
      <c r="S666" t="e" vm="1">
        <f t="shared" si="118"/>
        <v>#VALUE!</v>
      </c>
      <c r="T666" s="47" t="e" vm="1">
        <f t="shared" si="119"/>
        <v>#VALUE!</v>
      </c>
      <c r="U666" t="e" vm="1">
        <f t="shared" si="120"/>
        <v>#VALUE!</v>
      </c>
    </row>
    <row r="667" spans="1:21">
      <c r="A667">
        <v>657</v>
      </c>
      <c r="C667" t="e" vm="2">
        <f>[1]!GenLognormal($C$9,$C$10)</f>
        <v>#VALUE!</v>
      </c>
      <c r="D667" t="e" vm="2">
        <f>[1]!GenLognormal($D$9,$D$10)</f>
        <v>#VALUE!</v>
      </c>
      <c r="E667" t="e" vm="2">
        <f>[1]!genNormal($E$9,$E$10)</f>
        <v>#VALUE!</v>
      </c>
      <c r="F667" t="e" vm="1">
        <f t="shared" si="111"/>
        <v>#VALUE!</v>
      </c>
      <c r="G667" t="e" vm="2">
        <f>[1]!GenLognormal($G$9,$G$10)</f>
        <v>#VALUE!</v>
      </c>
      <c r="H667" t="e" vm="2">
        <f>[1]!genBinomial(1,0.593)</f>
        <v>#VALUE!</v>
      </c>
      <c r="I667" s="13" t="e" vm="1">
        <f t="shared" si="121"/>
        <v>#VALUE!</v>
      </c>
      <c r="J667" t="e" vm="2">
        <f>[1]!genUniform($J$9,$J$10)</f>
        <v>#VALUE!</v>
      </c>
      <c r="K667" t="e" vm="1">
        <f t="shared" si="112"/>
        <v>#VALUE!</v>
      </c>
      <c r="L667" s="47" t="e" vm="1">
        <f t="shared" si="113"/>
        <v>#VALUE!</v>
      </c>
      <c r="M667" t="e" vm="1">
        <f t="shared" si="114"/>
        <v>#VALUE!</v>
      </c>
      <c r="N667" t="e" vm="2">
        <f>[1]!genUniform($N$9,$N$10)</f>
        <v>#VALUE!</v>
      </c>
      <c r="O667" t="e" vm="1">
        <f t="shared" si="115"/>
        <v>#VALUE!</v>
      </c>
      <c r="P667" s="47" t="e" vm="1">
        <f t="shared" si="116"/>
        <v>#VALUE!</v>
      </c>
      <c r="Q667" t="e" vm="1">
        <f t="shared" si="117"/>
        <v>#VALUE!</v>
      </c>
      <c r="R667" t="e" vm="2">
        <f>[1]!genUniform($R$9,$R$10)</f>
        <v>#VALUE!</v>
      </c>
      <c r="S667" t="e" vm="1">
        <f t="shared" si="118"/>
        <v>#VALUE!</v>
      </c>
      <c r="T667" s="47" t="e" vm="1">
        <f t="shared" si="119"/>
        <v>#VALUE!</v>
      </c>
      <c r="U667" t="e" vm="1">
        <f t="shared" si="120"/>
        <v>#VALUE!</v>
      </c>
    </row>
    <row r="668" spans="1:21">
      <c r="A668">
        <v>658</v>
      </c>
      <c r="C668" t="e" vm="2">
        <f>[1]!GenLognormal($C$9,$C$10)</f>
        <v>#VALUE!</v>
      </c>
      <c r="D668" t="e" vm="2">
        <f>[1]!GenLognormal($D$9,$D$10)</f>
        <v>#VALUE!</v>
      </c>
      <c r="E668" t="e" vm="2">
        <f>[1]!genNormal($E$9,$E$10)</f>
        <v>#VALUE!</v>
      </c>
      <c r="F668" t="e" vm="1">
        <f t="shared" si="111"/>
        <v>#VALUE!</v>
      </c>
      <c r="G668" t="e" vm="2">
        <f>[1]!GenLognormal($G$9,$G$10)</f>
        <v>#VALUE!</v>
      </c>
      <c r="H668" t="e" vm="2">
        <f>[1]!genBinomial(1,0.593)</f>
        <v>#VALUE!</v>
      </c>
      <c r="I668" s="13" t="e" vm="1">
        <f t="shared" si="121"/>
        <v>#VALUE!</v>
      </c>
      <c r="J668" t="e" vm="2">
        <f>[1]!genUniform($J$9,$J$10)</f>
        <v>#VALUE!</v>
      </c>
      <c r="K668" t="e" vm="1">
        <f t="shared" si="112"/>
        <v>#VALUE!</v>
      </c>
      <c r="L668" s="47" t="e" vm="1">
        <f t="shared" si="113"/>
        <v>#VALUE!</v>
      </c>
      <c r="M668" t="e" vm="1">
        <f t="shared" si="114"/>
        <v>#VALUE!</v>
      </c>
      <c r="N668" t="e" vm="2">
        <f>[1]!genUniform($N$9,$N$10)</f>
        <v>#VALUE!</v>
      </c>
      <c r="O668" t="e" vm="1">
        <f t="shared" si="115"/>
        <v>#VALUE!</v>
      </c>
      <c r="P668" s="47" t="e" vm="1">
        <f t="shared" si="116"/>
        <v>#VALUE!</v>
      </c>
      <c r="Q668" t="e" vm="1">
        <f t="shared" si="117"/>
        <v>#VALUE!</v>
      </c>
      <c r="R668" t="e" vm="2">
        <f>[1]!genUniform($R$9,$R$10)</f>
        <v>#VALUE!</v>
      </c>
      <c r="S668" t="e" vm="1">
        <f t="shared" si="118"/>
        <v>#VALUE!</v>
      </c>
      <c r="T668" s="47" t="e" vm="1">
        <f t="shared" si="119"/>
        <v>#VALUE!</v>
      </c>
      <c r="U668" t="e" vm="1">
        <f t="shared" si="120"/>
        <v>#VALUE!</v>
      </c>
    </row>
    <row r="669" spans="1:21">
      <c r="A669">
        <v>659</v>
      </c>
      <c r="C669" t="e" vm="2">
        <f>[1]!GenLognormal($C$9,$C$10)</f>
        <v>#VALUE!</v>
      </c>
      <c r="D669" t="e" vm="2">
        <f>[1]!GenLognormal($D$9,$D$10)</f>
        <v>#VALUE!</v>
      </c>
      <c r="E669" t="e" vm="2">
        <f>[1]!genNormal($E$9,$E$10)</f>
        <v>#VALUE!</v>
      </c>
      <c r="F669" t="e" vm="1">
        <f t="shared" si="111"/>
        <v>#VALUE!</v>
      </c>
      <c r="G669" t="e" vm="2">
        <f>[1]!GenLognormal($G$9,$G$10)</f>
        <v>#VALUE!</v>
      </c>
      <c r="H669" t="e" vm="2">
        <f>[1]!genBinomial(1,0.593)</f>
        <v>#VALUE!</v>
      </c>
      <c r="I669" s="13" t="e" vm="1">
        <f t="shared" si="121"/>
        <v>#VALUE!</v>
      </c>
      <c r="J669" t="e" vm="2">
        <f>[1]!genUniform($J$9,$J$10)</f>
        <v>#VALUE!</v>
      </c>
      <c r="K669" t="e" vm="1">
        <f t="shared" si="112"/>
        <v>#VALUE!</v>
      </c>
      <c r="L669" s="47" t="e" vm="1">
        <f t="shared" si="113"/>
        <v>#VALUE!</v>
      </c>
      <c r="M669" t="e" vm="1">
        <f t="shared" si="114"/>
        <v>#VALUE!</v>
      </c>
      <c r="N669" t="e" vm="2">
        <f>[1]!genUniform($N$9,$N$10)</f>
        <v>#VALUE!</v>
      </c>
      <c r="O669" t="e" vm="1">
        <f t="shared" si="115"/>
        <v>#VALUE!</v>
      </c>
      <c r="P669" s="47" t="e" vm="1">
        <f t="shared" si="116"/>
        <v>#VALUE!</v>
      </c>
      <c r="Q669" t="e" vm="1">
        <f t="shared" si="117"/>
        <v>#VALUE!</v>
      </c>
      <c r="R669" t="e" vm="2">
        <f>[1]!genUniform($R$9,$R$10)</f>
        <v>#VALUE!</v>
      </c>
      <c r="S669" t="e" vm="1">
        <f t="shared" si="118"/>
        <v>#VALUE!</v>
      </c>
      <c r="T669" s="47" t="e" vm="1">
        <f t="shared" si="119"/>
        <v>#VALUE!</v>
      </c>
      <c r="U669" t="e" vm="1">
        <f t="shared" si="120"/>
        <v>#VALUE!</v>
      </c>
    </row>
    <row r="670" spans="1:21">
      <c r="A670">
        <v>660</v>
      </c>
      <c r="C670" t="e" vm="2">
        <f>[1]!GenLognormal($C$9,$C$10)</f>
        <v>#VALUE!</v>
      </c>
      <c r="D670" t="e" vm="2">
        <f>[1]!GenLognormal($D$9,$D$10)</f>
        <v>#VALUE!</v>
      </c>
      <c r="E670" t="e" vm="2">
        <f>[1]!genNormal($E$9,$E$10)</f>
        <v>#VALUE!</v>
      </c>
      <c r="F670" t="e" vm="1">
        <f t="shared" si="111"/>
        <v>#VALUE!</v>
      </c>
      <c r="G670" t="e" vm="2">
        <f>[1]!GenLognormal($G$9,$G$10)</f>
        <v>#VALUE!</v>
      </c>
      <c r="H670" t="e" vm="2">
        <f>[1]!genBinomial(1,0.593)</f>
        <v>#VALUE!</v>
      </c>
      <c r="I670" s="13" t="e" vm="1">
        <f t="shared" si="121"/>
        <v>#VALUE!</v>
      </c>
      <c r="J670" t="e" vm="2">
        <f>[1]!genUniform($J$9,$J$10)</f>
        <v>#VALUE!</v>
      </c>
      <c r="K670" t="e" vm="1">
        <f t="shared" si="112"/>
        <v>#VALUE!</v>
      </c>
      <c r="L670" s="47" t="e" vm="1">
        <f t="shared" si="113"/>
        <v>#VALUE!</v>
      </c>
      <c r="M670" t="e" vm="1">
        <f t="shared" si="114"/>
        <v>#VALUE!</v>
      </c>
      <c r="N670" t="e" vm="2">
        <f>[1]!genUniform($N$9,$N$10)</f>
        <v>#VALUE!</v>
      </c>
      <c r="O670" t="e" vm="1">
        <f t="shared" si="115"/>
        <v>#VALUE!</v>
      </c>
      <c r="P670" s="47" t="e" vm="1">
        <f t="shared" si="116"/>
        <v>#VALUE!</v>
      </c>
      <c r="Q670" t="e" vm="1">
        <f t="shared" si="117"/>
        <v>#VALUE!</v>
      </c>
      <c r="R670" t="e" vm="2">
        <f>[1]!genUniform($R$9,$R$10)</f>
        <v>#VALUE!</v>
      </c>
      <c r="S670" t="e" vm="1">
        <f t="shared" si="118"/>
        <v>#VALUE!</v>
      </c>
      <c r="T670" s="47" t="e" vm="1">
        <f t="shared" si="119"/>
        <v>#VALUE!</v>
      </c>
      <c r="U670" t="e" vm="1">
        <f t="shared" si="120"/>
        <v>#VALUE!</v>
      </c>
    </row>
    <row r="671" spans="1:21">
      <c r="A671">
        <v>661</v>
      </c>
      <c r="C671" t="e" vm="2">
        <f>[1]!GenLognormal($C$9,$C$10)</f>
        <v>#VALUE!</v>
      </c>
      <c r="D671" t="e" vm="2">
        <f>[1]!GenLognormal($D$9,$D$10)</f>
        <v>#VALUE!</v>
      </c>
      <c r="E671" t="e" vm="2">
        <f>[1]!genNormal($E$9,$E$10)</f>
        <v>#VALUE!</v>
      </c>
      <c r="F671" t="e" vm="1">
        <f t="shared" si="111"/>
        <v>#VALUE!</v>
      </c>
      <c r="G671" t="e" vm="2">
        <f>[1]!GenLognormal($G$9,$G$10)</f>
        <v>#VALUE!</v>
      </c>
      <c r="H671" t="e" vm="2">
        <f>[1]!genBinomial(1,0.593)</f>
        <v>#VALUE!</v>
      </c>
      <c r="I671" s="13" t="e" vm="1">
        <f t="shared" si="121"/>
        <v>#VALUE!</v>
      </c>
      <c r="J671" t="e" vm="2">
        <f>[1]!genUniform($J$9,$J$10)</f>
        <v>#VALUE!</v>
      </c>
      <c r="K671" t="e" vm="1">
        <f t="shared" si="112"/>
        <v>#VALUE!</v>
      </c>
      <c r="L671" s="47" t="e" vm="1">
        <f t="shared" si="113"/>
        <v>#VALUE!</v>
      </c>
      <c r="M671" t="e" vm="1">
        <f t="shared" si="114"/>
        <v>#VALUE!</v>
      </c>
      <c r="N671" t="e" vm="2">
        <f>[1]!genUniform($N$9,$N$10)</f>
        <v>#VALUE!</v>
      </c>
      <c r="O671" t="e" vm="1">
        <f t="shared" si="115"/>
        <v>#VALUE!</v>
      </c>
      <c r="P671" s="47" t="e" vm="1">
        <f t="shared" si="116"/>
        <v>#VALUE!</v>
      </c>
      <c r="Q671" t="e" vm="1">
        <f t="shared" si="117"/>
        <v>#VALUE!</v>
      </c>
      <c r="R671" t="e" vm="2">
        <f>[1]!genUniform($R$9,$R$10)</f>
        <v>#VALUE!</v>
      </c>
      <c r="S671" t="e" vm="1">
        <f t="shared" si="118"/>
        <v>#VALUE!</v>
      </c>
      <c r="T671" s="47" t="e" vm="1">
        <f t="shared" si="119"/>
        <v>#VALUE!</v>
      </c>
      <c r="U671" t="e" vm="1">
        <f t="shared" si="120"/>
        <v>#VALUE!</v>
      </c>
    </row>
    <row r="672" spans="1:21">
      <c r="A672">
        <v>662</v>
      </c>
      <c r="C672" t="e" vm="2">
        <f>[1]!GenLognormal($C$9,$C$10)</f>
        <v>#VALUE!</v>
      </c>
      <c r="D672" t="e" vm="2">
        <f>[1]!GenLognormal($D$9,$D$10)</f>
        <v>#VALUE!</v>
      </c>
      <c r="E672" t="e" vm="2">
        <f>[1]!genNormal($E$9,$E$10)</f>
        <v>#VALUE!</v>
      </c>
      <c r="F672" t="e" vm="1">
        <f t="shared" si="111"/>
        <v>#VALUE!</v>
      </c>
      <c r="G672" t="e" vm="2">
        <f>[1]!GenLognormal($G$9,$G$10)</f>
        <v>#VALUE!</v>
      </c>
      <c r="H672" t="e" vm="2">
        <f>[1]!genBinomial(1,0.593)</f>
        <v>#VALUE!</v>
      </c>
      <c r="I672" s="13" t="e" vm="1">
        <f t="shared" si="121"/>
        <v>#VALUE!</v>
      </c>
      <c r="J672" t="e" vm="2">
        <f>[1]!genUniform($J$9,$J$10)</f>
        <v>#VALUE!</v>
      </c>
      <c r="K672" t="e" vm="1">
        <f t="shared" si="112"/>
        <v>#VALUE!</v>
      </c>
      <c r="L672" s="47" t="e" vm="1">
        <f t="shared" si="113"/>
        <v>#VALUE!</v>
      </c>
      <c r="M672" t="e" vm="1">
        <f t="shared" si="114"/>
        <v>#VALUE!</v>
      </c>
      <c r="N672" t="e" vm="2">
        <f>[1]!genUniform($N$9,$N$10)</f>
        <v>#VALUE!</v>
      </c>
      <c r="O672" t="e" vm="1">
        <f t="shared" si="115"/>
        <v>#VALUE!</v>
      </c>
      <c r="P672" s="47" t="e" vm="1">
        <f t="shared" si="116"/>
        <v>#VALUE!</v>
      </c>
      <c r="Q672" t="e" vm="1">
        <f t="shared" si="117"/>
        <v>#VALUE!</v>
      </c>
      <c r="R672" t="e" vm="2">
        <f>[1]!genUniform($R$9,$R$10)</f>
        <v>#VALUE!</v>
      </c>
      <c r="S672" t="e" vm="1">
        <f t="shared" si="118"/>
        <v>#VALUE!</v>
      </c>
      <c r="T672" s="47" t="e" vm="1">
        <f t="shared" si="119"/>
        <v>#VALUE!</v>
      </c>
      <c r="U672" t="e" vm="1">
        <f t="shared" si="120"/>
        <v>#VALUE!</v>
      </c>
    </row>
    <row r="673" spans="1:21">
      <c r="A673">
        <v>663</v>
      </c>
      <c r="C673" t="e" vm="2">
        <f>[1]!GenLognormal($C$9,$C$10)</f>
        <v>#VALUE!</v>
      </c>
      <c r="D673" t="e" vm="2">
        <f>[1]!GenLognormal($D$9,$D$10)</f>
        <v>#VALUE!</v>
      </c>
      <c r="E673" t="e" vm="2">
        <f>[1]!genNormal($E$9,$E$10)</f>
        <v>#VALUE!</v>
      </c>
      <c r="F673" t="e" vm="1">
        <f t="shared" si="111"/>
        <v>#VALUE!</v>
      </c>
      <c r="G673" t="e" vm="2">
        <f>[1]!GenLognormal($G$9,$G$10)</f>
        <v>#VALUE!</v>
      </c>
      <c r="H673" t="e" vm="2">
        <f>[1]!genBinomial(1,0.593)</f>
        <v>#VALUE!</v>
      </c>
      <c r="I673" s="13" t="e" vm="1">
        <f t="shared" si="121"/>
        <v>#VALUE!</v>
      </c>
      <c r="J673" t="e" vm="2">
        <f>[1]!genUniform($J$9,$J$10)</f>
        <v>#VALUE!</v>
      </c>
      <c r="K673" t="e" vm="1">
        <f t="shared" si="112"/>
        <v>#VALUE!</v>
      </c>
      <c r="L673" s="47" t="e" vm="1">
        <f t="shared" si="113"/>
        <v>#VALUE!</v>
      </c>
      <c r="M673" t="e" vm="1">
        <f t="shared" si="114"/>
        <v>#VALUE!</v>
      </c>
      <c r="N673" t="e" vm="2">
        <f>[1]!genUniform($N$9,$N$10)</f>
        <v>#VALUE!</v>
      </c>
      <c r="O673" t="e" vm="1">
        <f t="shared" si="115"/>
        <v>#VALUE!</v>
      </c>
      <c r="P673" s="47" t="e" vm="1">
        <f t="shared" si="116"/>
        <v>#VALUE!</v>
      </c>
      <c r="Q673" t="e" vm="1">
        <f t="shared" si="117"/>
        <v>#VALUE!</v>
      </c>
      <c r="R673" t="e" vm="2">
        <f>[1]!genUniform($R$9,$R$10)</f>
        <v>#VALUE!</v>
      </c>
      <c r="S673" t="e" vm="1">
        <f t="shared" si="118"/>
        <v>#VALUE!</v>
      </c>
      <c r="T673" s="47" t="e" vm="1">
        <f t="shared" si="119"/>
        <v>#VALUE!</v>
      </c>
      <c r="U673" t="e" vm="1">
        <f t="shared" si="120"/>
        <v>#VALUE!</v>
      </c>
    </row>
    <row r="674" spans="1:21">
      <c r="A674">
        <v>664</v>
      </c>
      <c r="C674" t="e" vm="2">
        <f>[1]!GenLognormal($C$9,$C$10)</f>
        <v>#VALUE!</v>
      </c>
      <c r="D674" t="e" vm="2">
        <f>[1]!GenLognormal($D$9,$D$10)</f>
        <v>#VALUE!</v>
      </c>
      <c r="E674" t="e" vm="2">
        <f>[1]!genNormal($E$9,$E$10)</f>
        <v>#VALUE!</v>
      </c>
      <c r="F674" t="e" vm="1">
        <f t="shared" si="111"/>
        <v>#VALUE!</v>
      </c>
      <c r="G674" t="e" vm="2">
        <f>[1]!GenLognormal($G$9,$G$10)</f>
        <v>#VALUE!</v>
      </c>
      <c r="H674" t="e" vm="2">
        <f>[1]!genBinomial(1,0.593)</f>
        <v>#VALUE!</v>
      </c>
      <c r="I674" s="13" t="e" vm="1">
        <f t="shared" si="121"/>
        <v>#VALUE!</v>
      </c>
      <c r="J674" t="e" vm="2">
        <f>[1]!genUniform($J$9,$J$10)</f>
        <v>#VALUE!</v>
      </c>
      <c r="K674" t="e" vm="1">
        <f t="shared" si="112"/>
        <v>#VALUE!</v>
      </c>
      <c r="L674" s="47" t="e" vm="1">
        <f t="shared" si="113"/>
        <v>#VALUE!</v>
      </c>
      <c r="M674" t="e" vm="1">
        <f t="shared" si="114"/>
        <v>#VALUE!</v>
      </c>
      <c r="N674" t="e" vm="2">
        <f>[1]!genUniform($N$9,$N$10)</f>
        <v>#VALUE!</v>
      </c>
      <c r="O674" t="e" vm="1">
        <f t="shared" si="115"/>
        <v>#VALUE!</v>
      </c>
      <c r="P674" s="47" t="e" vm="1">
        <f t="shared" si="116"/>
        <v>#VALUE!</v>
      </c>
      <c r="Q674" t="e" vm="1">
        <f t="shared" si="117"/>
        <v>#VALUE!</v>
      </c>
      <c r="R674" t="e" vm="2">
        <f>[1]!genUniform($R$9,$R$10)</f>
        <v>#VALUE!</v>
      </c>
      <c r="S674" t="e" vm="1">
        <f t="shared" si="118"/>
        <v>#VALUE!</v>
      </c>
      <c r="T674" s="47" t="e" vm="1">
        <f t="shared" si="119"/>
        <v>#VALUE!</v>
      </c>
      <c r="U674" t="e" vm="1">
        <f t="shared" si="120"/>
        <v>#VALUE!</v>
      </c>
    </row>
    <row r="675" spans="1:21">
      <c r="A675">
        <v>665</v>
      </c>
      <c r="C675" t="e" vm="2">
        <f>[1]!GenLognormal($C$9,$C$10)</f>
        <v>#VALUE!</v>
      </c>
      <c r="D675" t="e" vm="2">
        <f>[1]!GenLognormal($D$9,$D$10)</f>
        <v>#VALUE!</v>
      </c>
      <c r="E675" t="e" vm="2">
        <f>[1]!genNormal($E$9,$E$10)</f>
        <v>#VALUE!</v>
      </c>
      <c r="F675" t="e" vm="1">
        <f t="shared" si="111"/>
        <v>#VALUE!</v>
      </c>
      <c r="G675" t="e" vm="2">
        <f>[1]!GenLognormal($G$9,$G$10)</f>
        <v>#VALUE!</v>
      </c>
      <c r="H675" t="e" vm="2">
        <f>[1]!genBinomial(1,0.593)</f>
        <v>#VALUE!</v>
      </c>
      <c r="I675" s="13" t="e" vm="1">
        <f t="shared" si="121"/>
        <v>#VALUE!</v>
      </c>
      <c r="J675" t="e" vm="2">
        <f>[1]!genUniform($J$9,$J$10)</f>
        <v>#VALUE!</v>
      </c>
      <c r="K675" t="e" vm="1">
        <f t="shared" si="112"/>
        <v>#VALUE!</v>
      </c>
      <c r="L675" s="47" t="e" vm="1">
        <f t="shared" si="113"/>
        <v>#VALUE!</v>
      </c>
      <c r="M675" t="e" vm="1">
        <f t="shared" si="114"/>
        <v>#VALUE!</v>
      </c>
      <c r="N675" t="e" vm="2">
        <f>[1]!genUniform($N$9,$N$10)</f>
        <v>#VALUE!</v>
      </c>
      <c r="O675" t="e" vm="1">
        <f t="shared" si="115"/>
        <v>#VALUE!</v>
      </c>
      <c r="P675" s="47" t="e" vm="1">
        <f t="shared" si="116"/>
        <v>#VALUE!</v>
      </c>
      <c r="Q675" t="e" vm="1">
        <f t="shared" si="117"/>
        <v>#VALUE!</v>
      </c>
      <c r="R675" t="e" vm="2">
        <f>[1]!genUniform($R$9,$R$10)</f>
        <v>#VALUE!</v>
      </c>
      <c r="S675" t="e" vm="1">
        <f t="shared" si="118"/>
        <v>#VALUE!</v>
      </c>
      <c r="T675" s="47" t="e" vm="1">
        <f t="shared" si="119"/>
        <v>#VALUE!</v>
      </c>
      <c r="U675" t="e" vm="1">
        <f t="shared" si="120"/>
        <v>#VALUE!</v>
      </c>
    </row>
    <row r="676" spans="1:21">
      <c r="A676">
        <v>666</v>
      </c>
      <c r="C676" t="e" vm="2">
        <f>[1]!GenLognormal($C$9,$C$10)</f>
        <v>#VALUE!</v>
      </c>
      <c r="D676" t="e" vm="2">
        <f>[1]!GenLognormal($D$9,$D$10)</f>
        <v>#VALUE!</v>
      </c>
      <c r="E676" t="e" vm="2">
        <f>[1]!genNormal($E$9,$E$10)</f>
        <v>#VALUE!</v>
      </c>
      <c r="F676" t="e" vm="1">
        <f t="shared" si="111"/>
        <v>#VALUE!</v>
      </c>
      <c r="G676" t="e" vm="2">
        <f>[1]!GenLognormal($G$9,$G$10)</f>
        <v>#VALUE!</v>
      </c>
      <c r="H676" t="e" vm="2">
        <f>[1]!genBinomial(1,0.593)</f>
        <v>#VALUE!</v>
      </c>
      <c r="I676" s="13" t="e" vm="1">
        <f t="shared" si="121"/>
        <v>#VALUE!</v>
      </c>
      <c r="J676" t="e" vm="2">
        <f>[1]!genUniform($J$9,$J$10)</f>
        <v>#VALUE!</v>
      </c>
      <c r="K676" t="e" vm="1">
        <f t="shared" si="112"/>
        <v>#VALUE!</v>
      </c>
      <c r="L676" s="47" t="e" vm="1">
        <f t="shared" si="113"/>
        <v>#VALUE!</v>
      </c>
      <c r="M676" t="e" vm="1">
        <f t="shared" si="114"/>
        <v>#VALUE!</v>
      </c>
      <c r="N676" t="e" vm="2">
        <f>[1]!genUniform($N$9,$N$10)</f>
        <v>#VALUE!</v>
      </c>
      <c r="O676" t="e" vm="1">
        <f t="shared" si="115"/>
        <v>#VALUE!</v>
      </c>
      <c r="P676" s="47" t="e" vm="1">
        <f t="shared" si="116"/>
        <v>#VALUE!</v>
      </c>
      <c r="Q676" t="e" vm="1">
        <f t="shared" si="117"/>
        <v>#VALUE!</v>
      </c>
      <c r="R676" t="e" vm="2">
        <f>[1]!genUniform($R$9,$R$10)</f>
        <v>#VALUE!</v>
      </c>
      <c r="S676" t="e" vm="1">
        <f t="shared" si="118"/>
        <v>#VALUE!</v>
      </c>
      <c r="T676" s="47" t="e" vm="1">
        <f t="shared" si="119"/>
        <v>#VALUE!</v>
      </c>
      <c r="U676" t="e" vm="1">
        <f t="shared" si="120"/>
        <v>#VALUE!</v>
      </c>
    </row>
    <row r="677" spans="1:21">
      <c r="A677">
        <v>667</v>
      </c>
      <c r="C677" t="e" vm="2">
        <f>[1]!GenLognormal($C$9,$C$10)</f>
        <v>#VALUE!</v>
      </c>
      <c r="D677" t="e" vm="2">
        <f>[1]!GenLognormal($D$9,$D$10)</f>
        <v>#VALUE!</v>
      </c>
      <c r="E677" t="e" vm="2">
        <f>[1]!genNormal($E$9,$E$10)</f>
        <v>#VALUE!</v>
      </c>
      <c r="F677" t="e" vm="1">
        <f t="shared" si="111"/>
        <v>#VALUE!</v>
      </c>
      <c r="G677" t="e" vm="2">
        <f>[1]!GenLognormal($G$9,$G$10)</f>
        <v>#VALUE!</v>
      </c>
      <c r="H677" t="e" vm="2">
        <f>[1]!genBinomial(1,0.593)</f>
        <v>#VALUE!</v>
      </c>
      <c r="I677" s="13" t="e" vm="1">
        <f t="shared" si="121"/>
        <v>#VALUE!</v>
      </c>
      <c r="J677" t="e" vm="2">
        <f>[1]!genUniform($J$9,$J$10)</f>
        <v>#VALUE!</v>
      </c>
      <c r="K677" t="e" vm="1">
        <f t="shared" si="112"/>
        <v>#VALUE!</v>
      </c>
      <c r="L677" s="47" t="e" vm="1">
        <f t="shared" si="113"/>
        <v>#VALUE!</v>
      </c>
      <c r="M677" t="e" vm="1">
        <f t="shared" si="114"/>
        <v>#VALUE!</v>
      </c>
      <c r="N677" t="e" vm="2">
        <f>[1]!genUniform($N$9,$N$10)</f>
        <v>#VALUE!</v>
      </c>
      <c r="O677" t="e" vm="1">
        <f t="shared" si="115"/>
        <v>#VALUE!</v>
      </c>
      <c r="P677" s="47" t="e" vm="1">
        <f t="shared" si="116"/>
        <v>#VALUE!</v>
      </c>
      <c r="Q677" t="e" vm="1">
        <f t="shared" si="117"/>
        <v>#VALUE!</v>
      </c>
      <c r="R677" t="e" vm="2">
        <f>[1]!genUniform($R$9,$R$10)</f>
        <v>#VALUE!</v>
      </c>
      <c r="S677" t="e" vm="1">
        <f t="shared" si="118"/>
        <v>#VALUE!</v>
      </c>
      <c r="T677" s="47" t="e" vm="1">
        <f t="shared" si="119"/>
        <v>#VALUE!</v>
      </c>
      <c r="U677" t="e" vm="1">
        <f t="shared" si="120"/>
        <v>#VALUE!</v>
      </c>
    </row>
    <row r="678" spans="1:21">
      <c r="A678">
        <v>668</v>
      </c>
      <c r="C678" t="e" vm="2">
        <f>[1]!GenLognormal($C$9,$C$10)</f>
        <v>#VALUE!</v>
      </c>
      <c r="D678" t="e" vm="2">
        <f>[1]!GenLognormal($D$9,$D$10)</f>
        <v>#VALUE!</v>
      </c>
      <c r="E678" t="e" vm="2">
        <f>[1]!genNormal($E$9,$E$10)</f>
        <v>#VALUE!</v>
      </c>
      <c r="F678" t="e" vm="1">
        <f t="shared" si="111"/>
        <v>#VALUE!</v>
      </c>
      <c r="G678" t="e" vm="2">
        <f>[1]!GenLognormal($G$9,$G$10)</f>
        <v>#VALUE!</v>
      </c>
      <c r="H678" t="e" vm="2">
        <f>[1]!genBinomial(1,0.593)</f>
        <v>#VALUE!</v>
      </c>
      <c r="I678" s="13" t="e" vm="1">
        <f t="shared" si="121"/>
        <v>#VALUE!</v>
      </c>
      <c r="J678" t="e" vm="2">
        <f>[1]!genUniform($J$9,$J$10)</f>
        <v>#VALUE!</v>
      </c>
      <c r="K678" t="e" vm="1">
        <f t="shared" si="112"/>
        <v>#VALUE!</v>
      </c>
      <c r="L678" s="47" t="e" vm="1">
        <f t="shared" si="113"/>
        <v>#VALUE!</v>
      </c>
      <c r="M678" t="e" vm="1">
        <f t="shared" si="114"/>
        <v>#VALUE!</v>
      </c>
      <c r="N678" t="e" vm="2">
        <f>[1]!genUniform($N$9,$N$10)</f>
        <v>#VALUE!</v>
      </c>
      <c r="O678" t="e" vm="1">
        <f t="shared" si="115"/>
        <v>#VALUE!</v>
      </c>
      <c r="P678" s="47" t="e" vm="1">
        <f t="shared" si="116"/>
        <v>#VALUE!</v>
      </c>
      <c r="Q678" t="e" vm="1">
        <f t="shared" si="117"/>
        <v>#VALUE!</v>
      </c>
      <c r="R678" t="e" vm="2">
        <f>[1]!genUniform($R$9,$R$10)</f>
        <v>#VALUE!</v>
      </c>
      <c r="S678" t="e" vm="1">
        <f t="shared" si="118"/>
        <v>#VALUE!</v>
      </c>
      <c r="T678" s="47" t="e" vm="1">
        <f t="shared" si="119"/>
        <v>#VALUE!</v>
      </c>
      <c r="U678" t="e" vm="1">
        <f t="shared" si="120"/>
        <v>#VALUE!</v>
      </c>
    </row>
    <row r="679" spans="1:21">
      <c r="A679">
        <v>669</v>
      </c>
      <c r="C679" t="e" vm="2">
        <f>[1]!GenLognormal($C$9,$C$10)</f>
        <v>#VALUE!</v>
      </c>
      <c r="D679" t="e" vm="2">
        <f>[1]!GenLognormal($D$9,$D$10)</f>
        <v>#VALUE!</v>
      </c>
      <c r="E679" t="e" vm="2">
        <f>[1]!genNormal($E$9,$E$10)</f>
        <v>#VALUE!</v>
      </c>
      <c r="F679" t="e" vm="1">
        <f t="shared" si="111"/>
        <v>#VALUE!</v>
      </c>
      <c r="G679" t="e" vm="2">
        <f>[1]!GenLognormal($G$9,$G$10)</f>
        <v>#VALUE!</v>
      </c>
      <c r="H679" t="e" vm="2">
        <f>[1]!genBinomial(1,0.593)</f>
        <v>#VALUE!</v>
      </c>
      <c r="I679" s="13" t="e" vm="1">
        <f t="shared" si="121"/>
        <v>#VALUE!</v>
      </c>
      <c r="J679" t="e" vm="2">
        <f>[1]!genUniform($J$9,$J$10)</f>
        <v>#VALUE!</v>
      </c>
      <c r="K679" t="e" vm="1">
        <f t="shared" si="112"/>
        <v>#VALUE!</v>
      </c>
      <c r="L679" s="47" t="e" vm="1">
        <f t="shared" si="113"/>
        <v>#VALUE!</v>
      </c>
      <c r="M679" t="e" vm="1">
        <f t="shared" si="114"/>
        <v>#VALUE!</v>
      </c>
      <c r="N679" t="e" vm="2">
        <f>[1]!genUniform($N$9,$N$10)</f>
        <v>#VALUE!</v>
      </c>
      <c r="O679" t="e" vm="1">
        <f t="shared" si="115"/>
        <v>#VALUE!</v>
      </c>
      <c r="P679" s="47" t="e" vm="1">
        <f t="shared" si="116"/>
        <v>#VALUE!</v>
      </c>
      <c r="Q679" t="e" vm="1">
        <f t="shared" si="117"/>
        <v>#VALUE!</v>
      </c>
      <c r="R679" t="e" vm="2">
        <f>[1]!genUniform($R$9,$R$10)</f>
        <v>#VALUE!</v>
      </c>
      <c r="S679" t="e" vm="1">
        <f t="shared" si="118"/>
        <v>#VALUE!</v>
      </c>
      <c r="T679" s="47" t="e" vm="1">
        <f t="shared" si="119"/>
        <v>#VALUE!</v>
      </c>
      <c r="U679" t="e" vm="1">
        <f t="shared" si="120"/>
        <v>#VALUE!</v>
      </c>
    </row>
    <row r="680" spans="1:21">
      <c r="A680">
        <v>670</v>
      </c>
      <c r="C680" t="e" vm="2">
        <f>[1]!GenLognormal($C$9,$C$10)</f>
        <v>#VALUE!</v>
      </c>
      <c r="D680" t="e" vm="2">
        <f>[1]!GenLognormal($D$9,$D$10)</f>
        <v>#VALUE!</v>
      </c>
      <c r="E680" t="e" vm="2">
        <f>[1]!genNormal($E$9,$E$10)</f>
        <v>#VALUE!</v>
      </c>
      <c r="F680" t="e" vm="1">
        <f t="shared" si="111"/>
        <v>#VALUE!</v>
      </c>
      <c r="G680" t="e" vm="2">
        <f>[1]!GenLognormal($G$9,$G$10)</f>
        <v>#VALUE!</v>
      </c>
      <c r="H680" t="e" vm="2">
        <f>[1]!genBinomial(1,0.593)</f>
        <v>#VALUE!</v>
      </c>
      <c r="I680" s="13" t="e" vm="1">
        <f t="shared" si="121"/>
        <v>#VALUE!</v>
      </c>
      <c r="J680" t="e" vm="2">
        <f>[1]!genUniform($J$9,$J$10)</f>
        <v>#VALUE!</v>
      </c>
      <c r="K680" t="e" vm="1">
        <f t="shared" si="112"/>
        <v>#VALUE!</v>
      </c>
      <c r="L680" s="47" t="e" vm="1">
        <f t="shared" si="113"/>
        <v>#VALUE!</v>
      </c>
      <c r="M680" t="e" vm="1">
        <f t="shared" si="114"/>
        <v>#VALUE!</v>
      </c>
      <c r="N680" t="e" vm="2">
        <f>[1]!genUniform($N$9,$N$10)</f>
        <v>#VALUE!</v>
      </c>
      <c r="O680" t="e" vm="1">
        <f t="shared" si="115"/>
        <v>#VALUE!</v>
      </c>
      <c r="P680" s="47" t="e" vm="1">
        <f t="shared" si="116"/>
        <v>#VALUE!</v>
      </c>
      <c r="Q680" t="e" vm="1">
        <f t="shared" si="117"/>
        <v>#VALUE!</v>
      </c>
      <c r="R680" t="e" vm="2">
        <f>[1]!genUniform($R$9,$R$10)</f>
        <v>#VALUE!</v>
      </c>
      <c r="S680" t="e" vm="1">
        <f t="shared" si="118"/>
        <v>#VALUE!</v>
      </c>
      <c r="T680" s="47" t="e" vm="1">
        <f t="shared" si="119"/>
        <v>#VALUE!</v>
      </c>
      <c r="U680" t="e" vm="1">
        <f t="shared" si="120"/>
        <v>#VALUE!</v>
      </c>
    </row>
    <row r="681" spans="1:21">
      <c r="A681">
        <v>671</v>
      </c>
      <c r="C681" t="e" vm="2">
        <f>[1]!GenLognormal($C$9,$C$10)</f>
        <v>#VALUE!</v>
      </c>
      <c r="D681" t="e" vm="2">
        <f>[1]!GenLognormal($D$9,$D$10)</f>
        <v>#VALUE!</v>
      </c>
      <c r="E681" t="e" vm="2">
        <f>[1]!genNormal($E$9,$E$10)</f>
        <v>#VALUE!</v>
      </c>
      <c r="F681" t="e" vm="1">
        <f t="shared" si="111"/>
        <v>#VALUE!</v>
      </c>
      <c r="G681" t="e" vm="2">
        <f>[1]!GenLognormal($G$9,$G$10)</f>
        <v>#VALUE!</v>
      </c>
      <c r="H681" t="e" vm="2">
        <f>[1]!genBinomial(1,0.593)</f>
        <v>#VALUE!</v>
      </c>
      <c r="I681" s="13" t="e" vm="1">
        <f t="shared" si="121"/>
        <v>#VALUE!</v>
      </c>
      <c r="J681" t="e" vm="2">
        <f>[1]!genUniform($J$9,$J$10)</f>
        <v>#VALUE!</v>
      </c>
      <c r="K681" t="e" vm="1">
        <f t="shared" si="112"/>
        <v>#VALUE!</v>
      </c>
      <c r="L681" s="47" t="e" vm="1">
        <f t="shared" si="113"/>
        <v>#VALUE!</v>
      </c>
      <c r="M681" t="e" vm="1">
        <f t="shared" si="114"/>
        <v>#VALUE!</v>
      </c>
      <c r="N681" t="e" vm="2">
        <f>[1]!genUniform($N$9,$N$10)</f>
        <v>#VALUE!</v>
      </c>
      <c r="O681" t="e" vm="1">
        <f t="shared" si="115"/>
        <v>#VALUE!</v>
      </c>
      <c r="P681" s="47" t="e" vm="1">
        <f t="shared" si="116"/>
        <v>#VALUE!</v>
      </c>
      <c r="Q681" t="e" vm="1">
        <f t="shared" si="117"/>
        <v>#VALUE!</v>
      </c>
      <c r="R681" t="e" vm="2">
        <f>[1]!genUniform($R$9,$R$10)</f>
        <v>#VALUE!</v>
      </c>
      <c r="S681" t="e" vm="1">
        <f t="shared" si="118"/>
        <v>#VALUE!</v>
      </c>
      <c r="T681" s="47" t="e" vm="1">
        <f t="shared" si="119"/>
        <v>#VALUE!</v>
      </c>
      <c r="U681" t="e" vm="1">
        <f t="shared" si="120"/>
        <v>#VALUE!</v>
      </c>
    </row>
    <row r="682" spans="1:21">
      <c r="A682">
        <v>672</v>
      </c>
      <c r="C682" t="e" vm="2">
        <f>[1]!GenLognormal($C$9,$C$10)</f>
        <v>#VALUE!</v>
      </c>
      <c r="D682" t="e" vm="2">
        <f>[1]!GenLognormal($D$9,$D$10)</f>
        <v>#VALUE!</v>
      </c>
      <c r="E682" t="e" vm="2">
        <f>[1]!genNormal($E$9,$E$10)</f>
        <v>#VALUE!</v>
      </c>
      <c r="F682" t="e" vm="1">
        <f t="shared" si="111"/>
        <v>#VALUE!</v>
      </c>
      <c r="G682" t="e" vm="2">
        <f>[1]!GenLognormal($G$9,$G$10)</f>
        <v>#VALUE!</v>
      </c>
      <c r="H682" t="e" vm="2">
        <f>[1]!genBinomial(1,0.593)</f>
        <v>#VALUE!</v>
      </c>
      <c r="I682" s="13" t="e" vm="1">
        <f t="shared" si="121"/>
        <v>#VALUE!</v>
      </c>
      <c r="J682" t="e" vm="2">
        <f>[1]!genUniform($J$9,$J$10)</f>
        <v>#VALUE!</v>
      </c>
      <c r="K682" t="e" vm="1">
        <f t="shared" si="112"/>
        <v>#VALUE!</v>
      </c>
      <c r="L682" s="47" t="e" vm="1">
        <f t="shared" si="113"/>
        <v>#VALUE!</v>
      </c>
      <c r="M682" t="e" vm="1">
        <f t="shared" si="114"/>
        <v>#VALUE!</v>
      </c>
      <c r="N682" t="e" vm="2">
        <f>[1]!genUniform($N$9,$N$10)</f>
        <v>#VALUE!</v>
      </c>
      <c r="O682" t="e" vm="1">
        <f t="shared" si="115"/>
        <v>#VALUE!</v>
      </c>
      <c r="P682" s="47" t="e" vm="1">
        <f t="shared" si="116"/>
        <v>#VALUE!</v>
      </c>
      <c r="Q682" t="e" vm="1">
        <f t="shared" si="117"/>
        <v>#VALUE!</v>
      </c>
      <c r="R682" t="e" vm="2">
        <f>[1]!genUniform($R$9,$R$10)</f>
        <v>#VALUE!</v>
      </c>
      <c r="S682" t="e" vm="1">
        <f t="shared" si="118"/>
        <v>#VALUE!</v>
      </c>
      <c r="T682" s="47" t="e" vm="1">
        <f t="shared" si="119"/>
        <v>#VALUE!</v>
      </c>
      <c r="U682" t="e" vm="1">
        <f t="shared" si="120"/>
        <v>#VALUE!</v>
      </c>
    </row>
    <row r="683" spans="1:21">
      <c r="A683">
        <v>673</v>
      </c>
      <c r="C683" t="e" vm="2">
        <f>[1]!GenLognormal($C$9,$C$10)</f>
        <v>#VALUE!</v>
      </c>
      <c r="D683" t="e" vm="2">
        <f>[1]!GenLognormal($D$9,$D$10)</f>
        <v>#VALUE!</v>
      </c>
      <c r="E683" t="e" vm="2">
        <f>[1]!genNormal($E$9,$E$10)</f>
        <v>#VALUE!</v>
      </c>
      <c r="F683" t="e" vm="1">
        <f t="shared" si="111"/>
        <v>#VALUE!</v>
      </c>
      <c r="G683" t="e" vm="2">
        <f>[1]!GenLognormal($G$9,$G$10)</f>
        <v>#VALUE!</v>
      </c>
      <c r="H683" t="e" vm="2">
        <f>[1]!genBinomial(1,0.593)</f>
        <v>#VALUE!</v>
      </c>
      <c r="I683" s="13" t="e" vm="1">
        <f t="shared" si="121"/>
        <v>#VALUE!</v>
      </c>
      <c r="J683" t="e" vm="2">
        <f>[1]!genUniform($J$9,$J$10)</f>
        <v>#VALUE!</v>
      </c>
      <c r="K683" t="e" vm="1">
        <f t="shared" si="112"/>
        <v>#VALUE!</v>
      </c>
      <c r="L683" s="47" t="e" vm="1">
        <f t="shared" si="113"/>
        <v>#VALUE!</v>
      </c>
      <c r="M683" t="e" vm="1">
        <f t="shared" si="114"/>
        <v>#VALUE!</v>
      </c>
      <c r="N683" t="e" vm="2">
        <f>[1]!genUniform($N$9,$N$10)</f>
        <v>#VALUE!</v>
      </c>
      <c r="O683" t="e" vm="1">
        <f t="shared" si="115"/>
        <v>#VALUE!</v>
      </c>
      <c r="P683" s="47" t="e" vm="1">
        <f t="shared" si="116"/>
        <v>#VALUE!</v>
      </c>
      <c r="Q683" t="e" vm="1">
        <f t="shared" si="117"/>
        <v>#VALUE!</v>
      </c>
      <c r="R683" t="e" vm="2">
        <f>[1]!genUniform($R$9,$R$10)</f>
        <v>#VALUE!</v>
      </c>
      <c r="S683" t="e" vm="1">
        <f t="shared" si="118"/>
        <v>#VALUE!</v>
      </c>
      <c r="T683" s="47" t="e" vm="1">
        <f t="shared" si="119"/>
        <v>#VALUE!</v>
      </c>
      <c r="U683" t="e" vm="1">
        <f t="shared" si="120"/>
        <v>#VALUE!</v>
      </c>
    </row>
    <row r="684" spans="1:21">
      <c r="A684">
        <v>674</v>
      </c>
      <c r="C684" t="e" vm="2">
        <f>[1]!GenLognormal($C$9,$C$10)</f>
        <v>#VALUE!</v>
      </c>
      <c r="D684" t="e" vm="2">
        <f>[1]!GenLognormal($D$9,$D$10)</f>
        <v>#VALUE!</v>
      </c>
      <c r="E684" t="e" vm="2">
        <f>[1]!genNormal($E$9,$E$10)</f>
        <v>#VALUE!</v>
      </c>
      <c r="F684" t="e" vm="1">
        <f t="shared" si="111"/>
        <v>#VALUE!</v>
      </c>
      <c r="G684" t="e" vm="2">
        <f>[1]!GenLognormal($G$9,$G$10)</f>
        <v>#VALUE!</v>
      </c>
      <c r="H684" t="e" vm="2">
        <f>[1]!genBinomial(1,0.593)</f>
        <v>#VALUE!</v>
      </c>
      <c r="I684" s="13" t="e" vm="1">
        <f t="shared" si="121"/>
        <v>#VALUE!</v>
      </c>
      <c r="J684" t="e" vm="2">
        <f>[1]!genUniform($J$9,$J$10)</f>
        <v>#VALUE!</v>
      </c>
      <c r="K684" t="e" vm="1">
        <f t="shared" si="112"/>
        <v>#VALUE!</v>
      </c>
      <c r="L684" s="47" t="e" vm="1">
        <f t="shared" si="113"/>
        <v>#VALUE!</v>
      </c>
      <c r="M684" t="e" vm="1">
        <f t="shared" si="114"/>
        <v>#VALUE!</v>
      </c>
      <c r="N684" t="e" vm="2">
        <f>[1]!genUniform($N$9,$N$10)</f>
        <v>#VALUE!</v>
      </c>
      <c r="O684" t="e" vm="1">
        <f t="shared" si="115"/>
        <v>#VALUE!</v>
      </c>
      <c r="P684" s="47" t="e" vm="1">
        <f t="shared" si="116"/>
        <v>#VALUE!</v>
      </c>
      <c r="Q684" t="e" vm="1">
        <f t="shared" si="117"/>
        <v>#VALUE!</v>
      </c>
      <c r="R684" t="e" vm="2">
        <f>[1]!genUniform($R$9,$R$10)</f>
        <v>#VALUE!</v>
      </c>
      <c r="S684" t="e" vm="1">
        <f t="shared" si="118"/>
        <v>#VALUE!</v>
      </c>
      <c r="T684" s="47" t="e" vm="1">
        <f t="shared" si="119"/>
        <v>#VALUE!</v>
      </c>
      <c r="U684" t="e" vm="1">
        <f t="shared" si="120"/>
        <v>#VALUE!</v>
      </c>
    </row>
    <row r="685" spans="1:21">
      <c r="A685">
        <v>675</v>
      </c>
      <c r="C685" t="e" vm="2">
        <f>[1]!GenLognormal($C$9,$C$10)</f>
        <v>#VALUE!</v>
      </c>
      <c r="D685" t="e" vm="2">
        <f>[1]!GenLognormal($D$9,$D$10)</f>
        <v>#VALUE!</v>
      </c>
      <c r="E685" t="e" vm="2">
        <f>[1]!genNormal($E$9,$E$10)</f>
        <v>#VALUE!</v>
      </c>
      <c r="F685" t="e" vm="1">
        <f t="shared" si="111"/>
        <v>#VALUE!</v>
      </c>
      <c r="G685" t="e" vm="2">
        <f>[1]!GenLognormal($G$9,$G$10)</f>
        <v>#VALUE!</v>
      </c>
      <c r="H685" t="e" vm="2">
        <f>[1]!genBinomial(1,0.593)</f>
        <v>#VALUE!</v>
      </c>
      <c r="I685" s="13" t="e" vm="1">
        <f t="shared" si="121"/>
        <v>#VALUE!</v>
      </c>
      <c r="J685" t="e" vm="2">
        <f>[1]!genUniform($J$9,$J$10)</f>
        <v>#VALUE!</v>
      </c>
      <c r="K685" t="e" vm="1">
        <f t="shared" si="112"/>
        <v>#VALUE!</v>
      </c>
      <c r="L685" s="47" t="e" vm="1">
        <f t="shared" si="113"/>
        <v>#VALUE!</v>
      </c>
      <c r="M685" t="e" vm="1">
        <f t="shared" si="114"/>
        <v>#VALUE!</v>
      </c>
      <c r="N685" t="e" vm="2">
        <f>[1]!genUniform($N$9,$N$10)</f>
        <v>#VALUE!</v>
      </c>
      <c r="O685" t="e" vm="1">
        <f t="shared" si="115"/>
        <v>#VALUE!</v>
      </c>
      <c r="P685" s="47" t="e" vm="1">
        <f t="shared" si="116"/>
        <v>#VALUE!</v>
      </c>
      <c r="Q685" t="e" vm="1">
        <f t="shared" si="117"/>
        <v>#VALUE!</v>
      </c>
      <c r="R685" t="e" vm="2">
        <f>[1]!genUniform($R$9,$R$10)</f>
        <v>#VALUE!</v>
      </c>
      <c r="S685" t="e" vm="1">
        <f t="shared" si="118"/>
        <v>#VALUE!</v>
      </c>
      <c r="T685" s="47" t="e" vm="1">
        <f t="shared" si="119"/>
        <v>#VALUE!</v>
      </c>
      <c r="U685" t="e" vm="1">
        <f t="shared" si="120"/>
        <v>#VALUE!</v>
      </c>
    </row>
    <row r="686" spans="1:21">
      <c r="A686">
        <v>676</v>
      </c>
      <c r="C686" t="e" vm="2">
        <f>[1]!GenLognormal($C$9,$C$10)</f>
        <v>#VALUE!</v>
      </c>
      <c r="D686" t="e" vm="2">
        <f>[1]!GenLognormal($D$9,$D$10)</f>
        <v>#VALUE!</v>
      </c>
      <c r="E686" t="e" vm="2">
        <f>[1]!genNormal($E$9,$E$10)</f>
        <v>#VALUE!</v>
      </c>
      <c r="F686" t="e" vm="1">
        <f t="shared" si="111"/>
        <v>#VALUE!</v>
      </c>
      <c r="G686" t="e" vm="2">
        <f>[1]!GenLognormal($G$9,$G$10)</f>
        <v>#VALUE!</v>
      </c>
      <c r="H686" t="e" vm="2">
        <f>[1]!genBinomial(1,0.593)</f>
        <v>#VALUE!</v>
      </c>
      <c r="I686" s="13" t="e" vm="1">
        <f t="shared" si="121"/>
        <v>#VALUE!</v>
      </c>
      <c r="J686" t="e" vm="2">
        <f>[1]!genUniform($J$9,$J$10)</f>
        <v>#VALUE!</v>
      </c>
      <c r="K686" t="e" vm="1">
        <f t="shared" si="112"/>
        <v>#VALUE!</v>
      </c>
      <c r="L686" s="47" t="e" vm="1">
        <f t="shared" si="113"/>
        <v>#VALUE!</v>
      </c>
      <c r="M686" t="e" vm="1">
        <f t="shared" si="114"/>
        <v>#VALUE!</v>
      </c>
      <c r="N686" t="e" vm="2">
        <f>[1]!genUniform($N$9,$N$10)</f>
        <v>#VALUE!</v>
      </c>
      <c r="O686" t="e" vm="1">
        <f t="shared" si="115"/>
        <v>#VALUE!</v>
      </c>
      <c r="P686" s="47" t="e" vm="1">
        <f t="shared" si="116"/>
        <v>#VALUE!</v>
      </c>
      <c r="Q686" t="e" vm="1">
        <f t="shared" si="117"/>
        <v>#VALUE!</v>
      </c>
      <c r="R686" t="e" vm="2">
        <f>[1]!genUniform($R$9,$R$10)</f>
        <v>#VALUE!</v>
      </c>
      <c r="S686" t="e" vm="1">
        <f t="shared" si="118"/>
        <v>#VALUE!</v>
      </c>
      <c r="T686" s="47" t="e" vm="1">
        <f t="shared" si="119"/>
        <v>#VALUE!</v>
      </c>
      <c r="U686" t="e" vm="1">
        <f t="shared" si="120"/>
        <v>#VALUE!</v>
      </c>
    </row>
    <row r="687" spans="1:21">
      <c r="A687">
        <v>677</v>
      </c>
      <c r="C687" t="e" vm="2">
        <f>[1]!GenLognormal($C$9,$C$10)</f>
        <v>#VALUE!</v>
      </c>
      <c r="D687" t="e" vm="2">
        <f>[1]!GenLognormal($D$9,$D$10)</f>
        <v>#VALUE!</v>
      </c>
      <c r="E687" t="e" vm="2">
        <f>[1]!genNormal($E$9,$E$10)</f>
        <v>#VALUE!</v>
      </c>
      <c r="F687" t="e" vm="1">
        <f t="shared" si="111"/>
        <v>#VALUE!</v>
      </c>
      <c r="G687" t="e" vm="2">
        <f>[1]!GenLognormal($G$9,$G$10)</f>
        <v>#VALUE!</v>
      </c>
      <c r="H687" t="e" vm="2">
        <f>[1]!genBinomial(1,0.593)</f>
        <v>#VALUE!</v>
      </c>
      <c r="I687" s="13" t="e" vm="1">
        <f t="shared" si="121"/>
        <v>#VALUE!</v>
      </c>
      <c r="J687" t="e" vm="2">
        <f>[1]!genUniform($J$9,$J$10)</f>
        <v>#VALUE!</v>
      </c>
      <c r="K687" t="e" vm="1">
        <f t="shared" si="112"/>
        <v>#VALUE!</v>
      </c>
      <c r="L687" s="47" t="e" vm="1">
        <f t="shared" si="113"/>
        <v>#VALUE!</v>
      </c>
      <c r="M687" t="e" vm="1">
        <f t="shared" si="114"/>
        <v>#VALUE!</v>
      </c>
      <c r="N687" t="e" vm="2">
        <f>[1]!genUniform($N$9,$N$10)</f>
        <v>#VALUE!</v>
      </c>
      <c r="O687" t="e" vm="1">
        <f t="shared" si="115"/>
        <v>#VALUE!</v>
      </c>
      <c r="P687" s="47" t="e" vm="1">
        <f t="shared" si="116"/>
        <v>#VALUE!</v>
      </c>
      <c r="Q687" t="e" vm="1">
        <f t="shared" si="117"/>
        <v>#VALUE!</v>
      </c>
      <c r="R687" t="e" vm="2">
        <f>[1]!genUniform($R$9,$R$10)</f>
        <v>#VALUE!</v>
      </c>
      <c r="S687" t="e" vm="1">
        <f t="shared" si="118"/>
        <v>#VALUE!</v>
      </c>
      <c r="T687" s="47" t="e" vm="1">
        <f t="shared" si="119"/>
        <v>#VALUE!</v>
      </c>
      <c r="U687" t="e" vm="1">
        <f t="shared" si="120"/>
        <v>#VALUE!</v>
      </c>
    </row>
    <row r="688" spans="1:21">
      <c r="A688">
        <v>678</v>
      </c>
      <c r="C688" t="e" vm="2">
        <f>[1]!GenLognormal($C$9,$C$10)</f>
        <v>#VALUE!</v>
      </c>
      <c r="D688" t="e" vm="2">
        <f>[1]!GenLognormal($D$9,$D$10)</f>
        <v>#VALUE!</v>
      </c>
      <c r="E688" t="e" vm="2">
        <f>[1]!genNormal($E$9,$E$10)</f>
        <v>#VALUE!</v>
      </c>
      <c r="F688" t="e" vm="1">
        <f t="shared" si="111"/>
        <v>#VALUE!</v>
      </c>
      <c r="G688" t="e" vm="2">
        <f>[1]!GenLognormal($G$9,$G$10)</f>
        <v>#VALUE!</v>
      </c>
      <c r="H688" t="e" vm="2">
        <f>[1]!genBinomial(1,0.593)</f>
        <v>#VALUE!</v>
      </c>
      <c r="I688" s="13" t="e" vm="1">
        <f t="shared" si="121"/>
        <v>#VALUE!</v>
      </c>
      <c r="J688" t="e" vm="2">
        <f>[1]!genUniform($J$9,$J$10)</f>
        <v>#VALUE!</v>
      </c>
      <c r="K688" t="e" vm="1">
        <f t="shared" si="112"/>
        <v>#VALUE!</v>
      </c>
      <c r="L688" s="47" t="e" vm="1">
        <f t="shared" si="113"/>
        <v>#VALUE!</v>
      </c>
      <c r="M688" t="e" vm="1">
        <f t="shared" si="114"/>
        <v>#VALUE!</v>
      </c>
      <c r="N688" t="e" vm="2">
        <f>[1]!genUniform($N$9,$N$10)</f>
        <v>#VALUE!</v>
      </c>
      <c r="O688" t="e" vm="1">
        <f t="shared" si="115"/>
        <v>#VALUE!</v>
      </c>
      <c r="P688" s="47" t="e" vm="1">
        <f t="shared" si="116"/>
        <v>#VALUE!</v>
      </c>
      <c r="Q688" t="e" vm="1">
        <f t="shared" si="117"/>
        <v>#VALUE!</v>
      </c>
      <c r="R688" t="e" vm="2">
        <f>[1]!genUniform($R$9,$R$10)</f>
        <v>#VALUE!</v>
      </c>
      <c r="S688" t="e" vm="1">
        <f t="shared" si="118"/>
        <v>#VALUE!</v>
      </c>
      <c r="T688" s="47" t="e" vm="1">
        <f t="shared" si="119"/>
        <v>#VALUE!</v>
      </c>
      <c r="U688" t="e" vm="1">
        <f t="shared" si="120"/>
        <v>#VALUE!</v>
      </c>
    </row>
    <row r="689" spans="1:21">
      <c r="A689">
        <v>679</v>
      </c>
      <c r="C689" t="e" vm="2">
        <f>[1]!GenLognormal($C$9,$C$10)</f>
        <v>#VALUE!</v>
      </c>
      <c r="D689" t="e" vm="2">
        <f>[1]!GenLognormal($D$9,$D$10)</f>
        <v>#VALUE!</v>
      </c>
      <c r="E689" t="e" vm="2">
        <f>[1]!genNormal($E$9,$E$10)</f>
        <v>#VALUE!</v>
      </c>
      <c r="F689" t="e" vm="1">
        <f t="shared" si="111"/>
        <v>#VALUE!</v>
      </c>
      <c r="G689" t="e" vm="2">
        <f>[1]!GenLognormal($G$9,$G$10)</f>
        <v>#VALUE!</v>
      </c>
      <c r="H689" t="e" vm="2">
        <f>[1]!genBinomial(1,0.593)</f>
        <v>#VALUE!</v>
      </c>
      <c r="I689" s="13" t="e" vm="1">
        <f t="shared" si="121"/>
        <v>#VALUE!</v>
      </c>
      <c r="J689" t="e" vm="2">
        <f>[1]!genUniform($J$9,$J$10)</f>
        <v>#VALUE!</v>
      </c>
      <c r="K689" t="e" vm="1">
        <f t="shared" si="112"/>
        <v>#VALUE!</v>
      </c>
      <c r="L689" s="47" t="e" vm="1">
        <f t="shared" si="113"/>
        <v>#VALUE!</v>
      </c>
      <c r="M689" t="e" vm="1">
        <f t="shared" si="114"/>
        <v>#VALUE!</v>
      </c>
      <c r="N689" t="e" vm="2">
        <f>[1]!genUniform($N$9,$N$10)</f>
        <v>#VALUE!</v>
      </c>
      <c r="O689" t="e" vm="1">
        <f t="shared" si="115"/>
        <v>#VALUE!</v>
      </c>
      <c r="P689" s="47" t="e" vm="1">
        <f t="shared" si="116"/>
        <v>#VALUE!</v>
      </c>
      <c r="Q689" t="e" vm="1">
        <f t="shared" si="117"/>
        <v>#VALUE!</v>
      </c>
      <c r="R689" t="e" vm="2">
        <f>[1]!genUniform($R$9,$R$10)</f>
        <v>#VALUE!</v>
      </c>
      <c r="S689" t="e" vm="1">
        <f t="shared" si="118"/>
        <v>#VALUE!</v>
      </c>
      <c r="T689" s="47" t="e" vm="1">
        <f t="shared" si="119"/>
        <v>#VALUE!</v>
      </c>
      <c r="U689" t="e" vm="1">
        <f t="shared" si="120"/>
        <v>#VALUE!</v>
      </c>
    </row>
    <row r="690" spans="1:21">
      <c r="A690">
        <v>680</v>
      </c>
      <c r="C690" t="e" vm="2">
        <f>[1]!GenLognormal($C$9,$C$10)</f>
        <v>#VALUE!</v>
      </c>
      <c r="D690" t="e" vm="2">
        <f>[1]!GenLognormal($D$9,$D$10)</f>
        <v>#VALUE!</v>
      </c>
      <c r="E690" t="e" vm="2">
        <f>[1]!genNormal($E$9,$E$10)</f>
        <v>#VALUE!</v>
      </c>
      <c r="F690" t="e" vm="1">
        <f t="shared" si="111"/>
        <v>#VALUE!</v>
      </c>
      <c r="G690" t="e" vm="2">
        <f>[1]!GenLognormal($G$9,$G$10)</f>
        <v>#VALUE!</v>
      </c>
      <c r="H690" t="e" vm="2">
        <f>[1]!genBinomial(1,0.593)</f>
        <v>#VALUE!</v>
      </c>
      <c r="I690" s="13" t="e" vm="1">
        <f t="shared" si="121"/>
        <v>#VALUE!</v>
      </c>
      <c r="J690" t="e" vm="2">
        <f>[1]!genUniform($J$9,$J$10)</f>
        <v>#VALUE!</v>
      </c>
      <c r="K690" t="e" vm="1">
        <f t="shared" si="112"/>
        <v>#VALUE!</v>
      </c>
      <c r="L690" s="47" t="e" vm="1">
        <f t="shared" si="113"/>
        <v>#VALUE!</v>
      </c>
      <c r="M690" t="e" vm="1">
        <f t="shared" si="114"/>
        <v>#VALUE!</v>
      </c>
      <c r="N690" t="e" vm="2">
        <f>[1]!genUniform($N$9,$N$10)</f>
        <v>#VALUE!</v>
      </c>
      <c r="O690" t="e" vm="1">
        <f t="shared" si="115"/>
        <v>#VALUE!</v>
      </c>
      <c r="P690" s="47" t="e" vm="1">
        <f t="shared" si="116"/>
        <v>#VALUE!</v>
      </c>
      <c r="Q690" t="e" vm="1">
        <f t="shared" si="117"/>
        <v>#VALUE!</v>
      </c>
      <c r="R690" t="e" vm="2">
        <f>[1]!genUniform($R$9,$R$10)</f>
        <v>#VALUE!</v>
      </c>
      <c r="S690" t="e" vm="1">
        <f t="shared" si="118"/>
        <v>#VALUE!</v>
      </c>
      <c r="T690" s="47" t="e" vm="1">
        <f t="shared" si="119"/>
        <v>#VALUE!</v>
      </c>
      <c r="U690" t="e" vm="1">
        <f t="shared" si="120"/>
        <v>#VALUE!</v>
      </c>
    </row>
    <row r="691" spans="1:21">
      <c r="A691">
        <v>681</v>
      </c>
      <c r="C691" t="e" vm="2">
        <f>[1]!GenLognormal($C$9,$C$10)</f>
        <v>#VALUE!</v>
      </c>
      <c r="D691" t="e" vm="2">
        <f>[1]!GenLognormal($D$9,$D$10)</f>
        <v>#VALUE!</v>
      </c>
      <c r="E691" t="e" vm="2">
        <f>[1]!genNormal($E$9,$E$10)</f>
        <v>#VALUE!</v>
      </c>
      <c r="F691" t="e" vm="1">
        <f t="shared" si="111"/>
        <v>#VALUE!</v>
      </c>
      <c r="G691" t="e" vm="2">
        <f>[1]!GenLognormal($G$9,$G$10)</f>
        <v>#VALUE!</v>
      </c>
      <c r="H691" t="e" vm="2">
        <f>[1]!genBinomial(1,0.593)</f>
        <v>#VALUE!</v>
      </c>
      <c r="I691" s="13" t="e" vm="1">
        <f t="shared" si="121"/>
        <v>#VALUE!</v>
      </c>
      <c r="J691" t="e" vm="2">
        <f>[1]!genUniform($J$9,$J$10)</f>
        <v>#VALUE!</v>
      </c>
      <c r="K691" t="e" vm="1">
        <f t="shared" si="112"/>
        <v>#VALUE!</v>
      </c>
      <c r="L691" s="47" t="e" vm="1">
        <f t="shared" si="113"/>
        <v>#VALUE!</v>
      </c>
      <c r="M691" t="e" vm="1">
        <f t="shared" si="114"/>
        <v>#VALUE!</v>
      </c>
      <c r="N691" t="e" vm="2">
        <f>[1]!genUniform($N$9,$N$10)</f>
        <v>#VALUE!</v>
      </c>
      <c r="O691" t="e" vm="1">
        <f t="shared" si="115"/>
        <v>#VALUE!</v>
      </c>
      <c r="P691" s="47" t="e" vm="1">
        <f t="shared" si="116"/>
        <v>#VALUE!</v>
      </c>
      <c r="Q691" t="e" vm="1">
        <f t="shared" si="117"/>
        <v>#VALUE!</v>
      </c>
      <c r="R691" t="e" vm="2">
        <f>[1]!genUniform($R$9,$R$10)</f>
        <v>#VALUE!</v>
      </c>
      <c r="S691" t="e" vm="1">
        <f t="shared" si="118"/>
        <v>#VALUE!</v>
      </c>
      <c r="T691" s="47" t="e" vm="1">
        <f t="shared" si="119"/>
        <v>#VALUE!</v>
      </c>
      <c r="U691" t="e" vm="1">
        <f t="shared" si="120"/>
        <v>#VALUE!</v>
      </c>
    </row>
    <row r="692" spans="1:21">
      <c r="A692">
        <v>682</v>
      </c>
      <c r="C692" t="e" vm="2">
        <f>[1]!GenLognormal($C$9,$C$10)</f>
        <v>#VALUE!</v>
      </c>
      <c r="D692" t="e" vm="2">
        <f>[1]!GenLognormal($D$9,$D$10)</f>
        <v>#VALUE!</v>
      </c>
      <c r="E692" t="e" vm="2">
        <f>[1]!genNormal($E$9,$E$10)</f>
        <v>#VALUE!</v>
      </c>
      <c r="F692" t="e" vm="1">
        <f t="shared" si="111"/>
        <v>#VALUE!</v>
      </c>
      <c r="G692" t="e" vm="2">
        <f>[1]!GenLognormal($G$9,$G$10)</f>
        <v>#VALUE!</v>
      </c>
      <c r="H692" t="e" vm="2">
        <f>[1]!genBinomial(1,0.593)</f>
        <v>#VALUE!</v>
      </c>
      <c r="I692" s="13" t="e" vm="1">
        <f t="shared" si="121"/>
        <v>#VALUE!</v>
      </c>
      <c r="J692" t="e" vm="2">
        <f>[1]!genUniform($J$9,$J$10)</f>
        <v>#VALUE!</v>
      </c>
      <c r="K692" t="e" vm="1">
        <f t="shared" si="112"/>
        <v>#VALUE!</v>
      </c>
      <c r="L692" s="47" t="e" vm="1">
        <f t="shared" si="113"/>
        <v>#VALUE!</v>
      </c>
      <c r="M692" t="e" vm="1">
        <f t="shared" si="114"/>
        <v>#VALUE!</v>
      </c>
      <c r="N692" t="e" vm="2">
        <f>[1]!genUniform($N$9,$N$10)</f>
        <v>#VALUE!</v>
      </c>
      <c r="O692" t="e" vm="1">
        <f t="shared" si="115"/>
        <v>#VALUE!</v>
      </c>
      <c r="P692" s="47" t="e" vm="1">
        <f t="shared" si="116"/>
        <v>#VALUE!</v>
      </c>
      <c r="Q692" t="e" vm="1">
        <f t="shared" si="117"/>
        <v>#VALUE!</v>
      </c>
      <c r="R692" t="e" vm="2">
        <f>[1]!genUniform($R$9,$R$10)</f>
        <v>#VALUE!</v>
      </c>
      <c r="S692" t="e" vm="1">
        <f t="shared" si="118"/>
        <v>#VALUE!</v>
      </c>
      <c r="T692" s="47" t="e" vm="1">
        <f t="shared" si="119"/>
        <v>#VALUE!</v>
      </c>
      <c r="U692" t="e" vm="1">
        <f t="shared" si="120"/>
        <v>#VALUE!</v>
      </c>
    </row>
    <row r="693" spans="1:21">
      <c r="A693">
        <v>683</v>
      </c>
      <c r="C693" t="e" vm="2">
        <f>[1]!GenLognormal($C$9,$C$10)</f>
        <v>#VALUE!</v>
      </c>
      <c r="D693" t="e" vm="2">
        <f>[1]!GenLognormal($D$9,$D$10)</f>
        <v>#VALUE!</v>
      </c>
      <c r="E693" t="e" vm="2">
        <f>[1]!genNormal($E$9,$E$10)</f>
        <v>#VALUE!</v>
      </c>
      <c r="F693" t="e" vm="1">
        <f t="shared" si="111"/>
        <v>#VALUE!</v>
      </c>
      <c r="G693" t="e" vm="2">
        <f>[1]!GenLognormal($G$9,$G$10)</f>
        <v>#VALUE!</v>
      </c>
      <c r="H693" t="e" vm="2">
        <f>[1]!genBinomial(1,0.593)</f>
        <v>#VALUE!</v>
      </c>
      <c r="I693" s="13" t="e" vm="1">
        <f t="shared" si="121"/>
        <v>#VALUE!</v>
      </c>
      <c r="J693" t="e" vm="2">
        <f>[1]!genUniform($J$9,$J$10)</f>
        <v>#VALUE!</v>
      </c>
      <c r="K693" t="e" vm="1">
        <f t="shared" si="112"/>
        <v>#VALUE!</v>
      </c>
      <c r="L693" s="47" t="e" vm="1">
        <f t="shared" si="113"/>
        <v>#VALUE!</v>
      </c>
      <c r="M693" t="e" vm="1">
        <f t="shared" si="114"/>
        <v>#VALUE!</v>
      </c>
      <c r="N693" t="e" vm="2">
        <f>[1]!genUniform($N$9,$N$10)</f>
        <v>#VALUE!</v>
      </c>
      <c r="O693" t="e" vm="1">
        <f t="shared" si="115"/>
        <v>#VALUE!</v>
      </c>
      <c r="P693" s="47" t="e" vm="1">
        <f t="shared" si="116"/>
        <v>#VALUE!</v>
      </c>
      <c r="Q693" t="e" vm="1">
        <f t="shared" si="117"/>
        <v>#VALUE!</v>
      </c>
      <c r="R693" t="e" vm="2">
        <f>[1]!genUniform($R$9,$R$10)</f>
        <v>#VALUE!</v>
      </c>
      <c r="S693" t="e" vm="1">
        <f t="shared" si="118"/>
        <v>#VALUE!</v>
      </c>
      <c r="T693" s="47" t="e" vm="1">
        <f t="shared" si="119"/>
        <v>#VALUE!</v>
      </c>
      <c r="U693" t="e" vm="1">
        <f t="shared" si="120"/>
        <v>#VALUE!</v>
      </c>
    </row>
    <row r="694" spans="1:21">
      <c r="A694">
        <v>684</v>
      </c>
      <c r="C694" t="e" vm="2">
        <f>[1]!GenLognormal($C$9,$C$10)</f>
        <v>#VALUE!</v>
      </c>
      <c r="D694" t="e" vm="2">
        <f>[1]!GenLognormal($D$9,$D$10)</f>
        <v>#VALUE!</v>
      </c>
      <c r="E694" t="e" vm="2">
        <f>[1]!genNormal($E$9,$E$10)</f>
        <v>#VALUE!</v>
      </c>
      <c r="F694" t="e" vm="1">
        <f t="shared" si="111"/>
        <v>#VALUE!</v>
      </c>
      <c r="G694" t="e" vm="2">
        <f>[1]!GenLognormal($G$9,$G$10)</f>
        <v>#VALUE!</v>
      </c>
      <c r="H694" t="e" vm="2">
        <f>[1]!genBinomial(1,0.593)</f>
        <v>#VALUE!</v>
      </c>
      <c r="I694" s="13" t="e" vm="1">
        <f t="shared" si="121"/>
        <v>#VALUE!</v>
      </c>
      <c r="J694" t="e" vm="2">
        <f>[1]!genUniform($J$9,$J$10)</f>
        <v>#VALUE!</v>
      </c>
      <c r="K694" t="e" vm="1">
        <f t="shared" si="112"/>
        <v>#VALUE!</v>
      </c>
      <c r="L694" s="47" t="e" vm="1">
        <f t="shared" si="113"/>
        <v>#VALUE!</v>
      </c>
      <c r="M694" t="e" vm="1">
        <f t="shared" si="114"/>
        <v>#VALUE!</v>
      </c>
      <c r="N694" t="e" vm="2">
        <f>[1]!genUniform($N$9,$N$10)</f>
        <v>#VALUE!</v>
      </c>
      <c r="O694" t="e" vm="1">
        <f t="shared" si="115"/>
        <v>#VALUE!</v>
      </c>
      <c r="P694" s="47" t="e" vm="1">
        <f t="shared" si="116"/>
        <v>#VALUE!</v>
      </c>
      <c r="Q694" t="e" vm="1">
        <f t="shared" si="117"/>
        <v>#VALUE!</v>
      </c>
      <c r="R694" t="e" vm="2">
        <f>[1]!genUniform($R$9,$R$10)</f>
        <v>#VALUE!</v>
      </c>
      <c r="S694" t="e" vm="1">
        <f t="shared" si="118"/>
        <v>#VALUE!</v>
      </c>
      <c r="T694" s="47" t="e" vm="1">
        <f t="shared" si="119"/>
        <v>#VALUE!</v>
      </c>
      <c r="U694" t="e" vm="1">
        <f t="shared" si="120"/>
        <v>#VALUE!</v>
      </c>
    </row>
    <row r="695" spans="1:21">
      <c r="A695">
        <v>685</v>
      </c>
      <c r="C695" t="e" vm="2">
        <f>[1]!GenLognormal($C$9,$C$10)</f>
        <v>#VALUE!</v>
      </c>
      <c r="D695" t="e" vm="2">
        <f>[1]!GenLognormal($D$9,$D$10)</f>
        <v>#VALUE!</v>
      </c>
      <c r="E695" t="e" vm="2">
        <f>[1]!genNormal($E$9,$E$10)</f>
        <v>#VALUE!</v>
      </c>
      <c r="F695" t="e" vm="1">
        <f t="shared" si="111"/>
        <v>#VALUE!</v>
      </c>
      <c r="G695" t="e" vm="2">
        <f>[1]!GenLognormal($G$9,$G$10)</f>
        <v>#VALUE!</v>
      </c>
      <c r="H695" t="e" vm="2">
        <f>[1]!genBinomial(1,0.593)</f>
        <v>#VALUE!</v>
      </c>
      <c r="I695" s="13" t="e" vm="1">
        <f t="shared" si="121"/>
        <v>#VALUE!</v>
      </c>
      <c r="J695" t="e" vm="2">
        <f>[1]!genUniform($J$9,$J$10)</f>
        <v>#VALUE!</v>
      </c>
      <c r="K695" t="e" vm="1">
        <f t="shared" si="112"/>
        <v>#VALUE!</v>
      </c>
      <c r="L695" s="47" t="e" vm="1">
        <f t="shared" si="113"/>
        <v>#VALUE!</v>
      </c>
      <c r="M695" t="e" vm="1">
        <f t="shared" si="114"/>
        <v>#VALUE!</v>
      </c>
      <c r="N695" t="e" vm="2">
        <f>[1]!genUniform($N$9,$N$10)</f>
        <v>#VALUE!</v>
      </c>
      <c r="O695" t="e" vm="1">
        <f t="shared" si="115"/>
        <v>#VALUE!</v>
      </c>
      <c r="P695" s="47" t="e" vm="1">
        <f t="shared" si="116"/>
        <v>#VALUE!</v>
      </c>
      <c r="Q695" t="e" vm="1">
        <f t="shared" si="117"/>
        <v>#VALUE!</v>
      </c>
      <c r="R695" t="e" vm="2">
        <f>[1]!genUniform($R$9,$R$10)</f>
        <v>#VALUE!</v>
      </c>
      <c r="S695" t="e" vm="1">
        <f t="shared" si="118"/>
        <v>#VALUE!</v>
      </c>
      <c r="T695" s="47" t="e" vm="1">
        <f t="shared" si="119"/>
        <v>#VALUE!</v>
      </c>
      <c r="U695" t="e" vm="1">
        <f t="shared" si="120"/>
        <v>#VALUE!</v>
      </c>
    </row>
    <row r="696" spans="1:21">
      <c r="A696">
        <v>686</v>
      </c>
      <c r="C696" t="e" vm="2">
        <f>[1]!GenLognormal($C$9,$C$10)</f>
        <v>#VALUE!</v>
      </c>
      <c r="D696" t="e" vm="2">
        <f>[1]!GenLognormal($D$9,$D$10)</f>
        <v>#VALUE!</v>
      </c>
      <c r="E696" t="e" vm="2">
        <f>[1]!genNormal($E$9,$E$10)</f>
        <v>#VALUE!</v>
      </c>
      <c r="F696" t="e" vm="1">
        <f t="shared" si="111"/>
        <v>#VALUE!</v>
      </c>
      <c r="G696" t="e" vm="2">
        <f>[1]!GenLognormal($G$9,$G$10)</f>
        <v>#VALUE!</v>
      </c>
      <c r="H696" t="e" vm="2">
        <f>[1]!genBinomial(1,0.593)</f>
        <v>#VALUE!</v>
      </c>
      <c r="I696" s="13" t="e" vm="1">
        <f t="shared" si="121"/>
        <v>#VALUE!</v>
      </c>
      <c r="J696" t="e" vm="2">
        <f>[1]!genUniform($J$9,$J$10)</f>
        <v>#VALUE!</v>
      </c>
      <c r="K696" t="e" vm="1">
        <f t="shared" si="112"/>
        <v>#VALUE!</v>
      </c>
      <c r="L696" s="47" t="e" vm="1">
        <f t="shared" si="113"/>
        <v>#VALUE!</v>
      </c>
      <c r="M696" t="e" vm="1">
        <f t="shared" si="114"/>
        <v>#VALUE!</v>
      </c>
      <c r="N696" t="e" vm="2">
        <f>[1]!genUniform($N$9,$N$10)</f>
        <v>#VALUE!</v>
      </c>
      <c r="O696" t="e" vm="1">
        <f t="shared" si="115"/>
        <v>#VALUE!</v>
      </c>
      <c r="P696" s="47" t="e" vm="1">
        <f t="shared" si="116"/>
        <v>#VALUE!</v>
      </c>
      <c r="Q696" t="e" vm="1">
        <f t="shared" si="117"/>
        <v>#VALUE!</v>
      </c>
      <c r="R696" t="e" vm="2">
        <f>[1]!genUniform($R$9,$R$10)</f>
        <v>#VALUE!</v>
      </c>
      <c r="S696" t="e" vm="1">
        <f t="shared" si="118"/>
        <v>#VALUE!</v>
      </c>
      <c r="T696" s="47" t="e" vm="1">
        <f t="shared" si="119"/>
        <v>#VALUE!</v>
      </c>
      <c r="U696" t="e" vm="1">
        <f t="shared" si="120"/>
        <v>#VALUE!</v>
      </c>
    </row>
    <row r="697" spans="1:21">
      <c r="A697">
        <v>687</v>
      </c>
      <c r="C697" t="e" vm="2">
        <f>[1]!GenLognormal($C$9,$C$10)</f>
        <v>#VALUE!</v>
      </c>
      <c r="D697" t="e" vm="2">
        <f>[1]!GenLognormal($D$9,$D$10)</f>
        <v>#VALUE!</v>
      </c>
      <c r="E697" t="e" vm="2">
        <f>[1]!genNormal($E$9,$E$10)</f>
        <v>#VALUE!</v>
      </c>
      <c r="F697" t="e" vm="1">
        <f t="shared" si="111"/>
        <v>#VALUE!</v>
      </c>
      <c r="G697" t="e" vm="2">
        <f>[1]!GenLognormal($G$9,$G$10)</f>
        <v>#VALUE!</v>
      </c>
      <c r="H697" t="e" vm="2">
        <f>[1]!genBinomial(1,0.593)</f>
        <v>#VALUE!</v>
      </c>
      <c r="I697" s="13" t="e" vm="1">
        <f t="shared" si="121"/>
        <v>#VALUE!</v>
      </c>
      <c r="J697" t="e" vm="2">
        <f>[1]!genUniform($J$9,$J$10)</f>
        <v>#VALUE!</v>
      </c>
      <c r="K697" t="e" vm="1">
        <f t="shared" si="112"/>
        <v>#VALUE!</v>
      </c>
      <c r="L697" s="47" t="e" vm="1">
        <f t="shared" si="113"/>
        <v>#VALUE!</v>
      </c>
      <c r="M697" t="e" vm="1">
        <f t="shared" si="114"/>
        <v>#VALUE!</v>
      </c>
      <c r="N697" t="e" vm="2">
        <f>[1]!genUniform($N$9,$N$10)</f>
        <v>#VALUE!</v>
      </c>
      <c r="O697" t="e" vm="1">
        <f t="shared" si="115"/>
        <v>#VALUE!</v>
      </c>
      <c r="P697" s="47" t="e" vm="1">
        <f t="shared" si="116"/>
        <v>#VALUE!</v>
      </c>
      <c r="Q697" t="e" vm="1">
        <f t="shared" si="117"/>
        <v>#VALUE!</v>
      </c>
      <c r="R697" t="e" vm="2">
        <f>[1]!genUniform($R$9,$R$10)</f>
        <v>#VALUE!</v>
      </c>
      <c r="S697" t="e" vm="1">
        <f t="shared" si="118"/>
        <v>#VALUE!</v>
      </c>
      <c r="T697" s="47" t="e" vm="1">
        <f t="shared" si="119"/>
        <v>#VALUE!</v>
      </c>
      <c r="U697" t="e" vm="1">
        <f t="shared" si="120"/>
        <v>#VALUE!</v>
      </c>
    </row>
    <row r="698" spans="1:21">
      <c r="A698">
        <v>688</v>
      </c>
      <c r="C698" t="e" vm="2">
        <f>[1]!GenLognormal($C$9,$C$10)</f>
        <v>#VALUE!</v>
      </c>
      <c r="D698" t="e" vm="2">
        <f>[1]!GenLognormal($D$9,$D$10)</f>
        <v>#VALUE!</v>
      </c>
      <c r="E698" t="e" vm="2">
        <f>[1]!genNormal($E$9,$E$10)</f>
        <v>#VALUE!</v>
      </c>
      <c r="F698" t="e" vm="1">
        <f t="shared" si="111"/>
        <v>#VALUE!</v>
      </c>
      <c r="G698" t="e" vm="2">
        <f>[1]!GenLognormal($G$9,$G$10)</f>
        <v>#VALUE!</v>
      </c>
      <c r="H698" t="e" vm="2">
        <f>[1]!genBinomial(1,0.593)</f>
        <v>#VALUE!</v>
      </c>
      <c r="I698" s="13" t="e" vm="1">
        <f t="shared" si="121"/>
        <v>#VALUE!</v>
      </c>
      <c r="J698" t="e" vm="2">
        <f>[1]!genUniform($J$9,$J$10)</f>
        <v>#VALUE!</v>
      </c>
      <c r="K698" t="e" vm="1">
        <f t="shared" si="112"/>
        <v>#VALUE!</v>
      </c>
      <c r="L698" s="47" t="e" vm="1">
        <f t="shared" si="113"/>
        <v>#VALUE!</v>
      </c>
      <c r="M698" t="e" vm="1">
        <f t="shared" si="114"/>
        <v>#VALUE!</v>
      </c>
      <c r="N698" t="e" vm="2">
        <f>[1]!genUniform($N$9,$N$10)</f>
        <v>#VALUE!</v>
      </c>
      <c r="O698" t="e" vm="1">
        <f t="shared" si="115"/>
        <v>#VALUE!</v>
      </c>
      <c r="P698" s="47" t="e" vm="1">
        <f t="shared" si="116"/>
        <v>#VALUE!</v>
      </c>
      <c r="Q698" t="e" vm="1">
        <f t="shared" si="117"/>
        <v>#VALUE!</v>
      </c>
      <c r="R698" t="e" vm="2">
        <f>[1]!genUniform($R$9,$R$10)</f>
        <v>#VALUE!</v>
      </c>
      <c r="S698" t="e" vm="1">
        <f t="shared" si="118"/>
        <v>#VALUE!</v>
      </c>
      <c r="T698" s="47" t="e" vm="1">
        <f t="shared" si="119"/>
        <v>#VALUE!</v>
      </c>
      <c r="U698" t="e" vm="1">
        <f t="shared" si="120"/>
        <v>#VALUE!</v>
      </c>
    </row>
    <row r="699" spans="1:21">
      <c r="A699">
        <v>689</v>
      </c>
      <c r="C699" t="e" vm="2">
        <f>[1]!GenLognormal($C$9,$C$10)</f>
        <v>#VALUE!</v>
      </c>
      <c r="D699" t="e" vm="2">
        <f>[1]!GenLognormal($D$9,$D$10)</f>
        <v>#VALUE!</v>
      </c>
      <c r="E699" t="e" vm="2">
        <f>[1]!genNormal($E$9,$E$10)</f>
        <v>#VALUE!</v>
      </c>
      <c r="F699" t="e" vm="1">
        <f t="shared" si="111"/>
        <v>#VALUE!</v>
      </c>
      <c r="G699" t="e" vm="2">
        <f>[1]!GenLognormal($G$9,$G$10)</f>
        <v>#VALUE!</v>
      </c>
      <c r="H699" t="e" vm="2">
        <f>[1]!genBinomial(1,0.593)</f>
        <v>#VALUE!</v>
      </c>
      <c r="I699" s="13" t="e" vm="1">
        <f t="shared" si="121"/>
        <v>#VALUE!</v>
      </c>
      <c r="J699" t="e" vm="2">
        <f>[1]!genUniform($J$9,$J$10)</f>
        <v>#VALUE!</v>
      </c>
      <c r="K699" t="e" vm="1">
        <f t="shared" si="112"/>
        <v>#VALUE!</v>
      </c>
      <c r="L699" s="47" t="e" vm="1">
        <f t="shared" si="113"/>
        <v>#VALUE!</v>
      </c>
      <c r="M699" t="e" vm="1">
        <f t="shared" si="114"/>
        <v>#VALUE!</v>
      </c>
      <c r="N699" t="e" vm="2">
        <f>[1]!genUniform($N$9,$N$10)</f>
        <v>#VALUE!</v>
      </c>
      <c r="O699" t="e" vm="1">
        <f t="shared" si="115"/>
        <v>#VALUE!</v>
      </c>
      <c r="P699" s="47" t="e" vm="1">
        <f t="shared" si="116"/>
        <v>#VALUE!</v>
      </c>
      <c r="Q699" t="e" vm="1">
        <f t="shared" si="117"/>
        <v>#VALUE!</v>
      </c>
      <c r="R699" t="e" vm="2">
        <f>[1]!genUniform($R$9,$R$10)</f>
        <v>#VALUE!</v>
      </c>
      <c r="S699" t="e" vm="1">
        <f t="shared" si="118"/>
        <v>#VALUE!</v>
      </c>
      <c r="T699" s="47" t="e" vm="1">
        <f t="shared" si="119"/>
        <v>#VALUE!</v>
      </c>
      <c r="U699" t="e" vm="1">
        <f t="shared" si="120"/>
        <v>#VALUE!</v>
      </c>
    </row>
    <row r="700" spans="1:21">
      <c r="A700">
        <v>690</v>
      </c>
      <c r="C700" t="e" vm="2">
        <f>[1]!GenLognormal($C$9,$C$10)</f>
        <v>#VALUE!</v>
      </c>
      <c r="D700" t="e" vm="2">
        <f>[1]!GenLognormal($D$9,$D$10)</f>
        <v>#VALUE!</v>
      </c>
      <c r="E700" t="e" vm="2">
        <f>[1]!genNormal($E$9,$E$10)</f>
        <v>#VALUE!</v>
      </c>
      <c r="F700" t="e" vm="1">
        <f t="shared" si="111"/>
        <v>#VALUE!</v>
      </c>
      <c r="G700" t="e" vm="2">
        <f>[1]!GenLognormal($G$9,$G$10)</f>
        <v>#VALUE!</v>
      </c>
      <c r="H700" t="e" vm="2">
        <f>[1]!genBinomial(1,0.593)</f>
        <v>#VALUE!</v>
      </c>
      <c r="I700" s="13" t="e" vm="1">
        <f t="shared" si="121"/>
        <v>#VALUE!</v>
      </c>
      <c r="J700" t="e" vm="2">
        <f>[1]!genUniform($J$9,$J$10)</f>
        <v>#VALUE!</v>
      </c>
      <c r="K700" t="e" vm="1">
        <f t="shared" si="112"/>
        <v>#VALUE!</v>
      </c>
      <c r="L700" s="47" t="e" vm="1">
        <f t="shared" si="113"/>
        <v>#VALUE!</v>
      </c>
      <c r="M700" t="e" vm="1">
        <f t="shared" si="114"/>
        <v>#VALUE!</v>
      </c>
      <c r="N700" t="e" vm="2">
        <f>[1]!genUniform($N$9,$N$10)</f>
        <v>#VALUE!</v>
      </c>
      <c r="O700" t="e" vm="1">
        <f t="shared" si="115"/>
        <v>#VALUE!</v>
      </c>
      <c r="P700" s="47" t="e" vm="1">
        <f t="shared" si="116"/>
        <v>#VALUE!</v>
      </c>
      <c r="Q700" t="e" vm="1">
        <f t="shared" si="117"/>
        <v>#VALUE!</v>
      </c>
      <c r="R700" t="e" vm="2">
        <f>[1]!genUniform($R$9,$R$10)</f>
        <v>#VALUE!</v>
      </c>
      <c r="S700" t="e" vm="1">
        <f t="shared" si="118"/>
        <v>#VALUE!</v>
      </c>
      <c r="T700" s="47" t="e" vm="1">
        <f t="shared" si="119"/>
        <v>#VALUE!</v>
      </c>
      <c r="U700" t="e" vm="1">
        <f t="shared" si="120"/>
        <v>#VALUE!</v>
      </c>
    </row>
    <row r="701" spans="1:21">
      <c r="A701">
        <v>691</v>
      </c>
      <c r="C701" t="e" vm="2">
        <f>[1]!GenLognormal($C$9,$C$10)</f>
        <v>#VALUE!</v>
      </c>
      <c r="D701" t="e" vm="2">
        <f>[1]!GenLognormal($D$9,$D$10)</f>
        <v>#VALUE!</v>
      </c>
      <c r="E701" t="e" vm="2">
        <f>[1]!genNormal($E$9,$E$10)</f>
        <v>#VALUE!</v>
      </c>
      <c r="F701" t="e" vm="1">
        <f t="shared" si="111"/>
        <v>#VALUE!</v>
      </c>
      <c r="G701" t="e" vm="2">
        <f>[1]!GenLognormal($G$9,$G$10)</f>
        <v>#VALUE!</v>
      </c>
      <c r="H701" t="e" vm="2">
        <f>[1]!genBinomial(1,0.593)</f>
        <v>#VALUE!</v>
      </c>
      <c r="I701" s="13" t="e" vm="1">
        <f t="shared" si="121"/>
        <v>#VALUE!</v>
      </c>
      <c r="J701" t="e" vm="2">
        <f>[1]!genUniform($J$9,$J$10)</f>
        <v>#VALUE!</v>
      </c>
      <c r="K701" t="e" vm="1">
        <f t="shared" si="112"/>
        <v>#VALUE!</v>
      </c>
      <c r="L701" s="47" t="e" vm="1">
        <f t="shared" si="113"/>
        <v>#VALUE!</v>
      </c>
      <c r="M701" t="e" vm="1">
        <f t="shared" si="114"/>
        <v>#VALUE!</v>
      </c>
      <c r="N701" t="e" vm="2">
        <f>[1]!genUniform($N$9,$N$10)</f>
        <v>#VALUE!</v>
      </c>
      <c r="O701" t="e" vm="1">
        <f t="shared" si="115"/>
        <v>#VALUE!</v>
      </c>
      <c r="P701" s="47" t="e" vm="1">
        <f t="shared" si="116"/>
        <v>#VALUE!</v>
      </c>
      <c r="Q701" t="e" vm="1">
        <f t="shared" si="117"/>
        <v>#VALUE!</v>
      </c>
      <c r="R701" t="e" vm="2">
        <f>[1]!genUniform($R$9,$R$10)</f>
        <v>#VALUE!</v>
      </c>
      <c r="S701" t="e" vm="1">
        <f t="shared" si="118"/>
        <v>#VALUE!</v>
      </c>
      <c r="T701" s="47" t="e" vm="1">
        <f t="shared" si="119"/>
        <v>#VALUE!</v>
      </c>
      <c r="U701" t="e" vm="1">
        <f t="shared" si="120"/>
        <v>#VALUE!</v>
      </c>
    </row>
    <row r="702" spans="1:21">
      <c r="A702">
        <v>692</v>
      </c>
      <c r="C702" t="e" vm="2">
        <f>[1]!GenLognormal($C$9,$C$10)</f>
        <v>#VALUE!</v>
      </c>
      <c r="D702" t="e" vm="2">
        <f>[1]!GenLognormal($D$9,$D$10)</f>
        <v>#VALUE!</v>
      </c>
      <c r="E702" t="e" vm="2">
        <f>[1]!genNormal($E$9,$E$10)</f>
        <v>#VALUE!</v>
      </c>
      <c r="F702" t="e" vm="1">
        <f t="shared" si="111"/>
        <v>#VALUE!</v>
      </c>
      <c r="G702" t="e" vm="2">
        <f>[1]!GenLognormal($G$9,$G$10)</f>
        <v>#VALUE!</v>
      </c>
      <c r="H702" t="e" vm="2">
        <f>[1]!genBinomial(1,0.593)</f>
        <v>#VALUE!</v>
      </c>
      <c r="I702" s="13" t="e" vm="1">
        <f t="shared" si="121"/>
        <v>#VALUE!</v>
      </c>
      <c r="J702" t="e" vm="2">
        <f>[1]!genUniform($J$9,$J$10)</f>
        <v>#VALUE!</v>
      </c>
      <c r="K702" t="e" vm="1">
        <f t="shared" si="112"/>
        <v>#VALUE!</v>
      </c>
      <c r="L702" s="47" t="e" vm="1">
        <f t="shared" si="113"/>
        <v>#VALUE!</v>
      </c>
      <c r="M702" t="e" vm="1">
        <f t="shared" si="114"/>
        <v>#VALUE!</v>
      </c>
      <c r="N702" t="e" vm="2">
        <f>[1]!genUniform($N$9,$N$10)</f>
        <v>#VALUE!</v>
      </c>
      <c r="O702" t="e" vm="1">
        <f t="shared" si="115"/>
        <v>#VALUE!</v>
      </c>
      <c r="P702" s="47" t="e" vm="1">
        <f t="shared" si="116"/>
        <v>#VALUE!</v>
      </c>
      <c r="Q702" t="e" vm="1">
        <f t="shared" si="117"/>
        <v>#VALUE!</v>
      </c>
      <c r="R702" t="e" vm="2">
        <f>[1]!genUniform($R$9,$R$10)</f>
        <v>#VALUE!</v>
      </c>
      <c r="S702" t="e" vm="1">
        <f t="shared" si="118"/>
        <v>#VALUE!</v>
      </c>
      <c r="T702" s="47" t="e" vm="1">
        <f t="shared" si="119"/>
        <v>#VALUE!</v>
      </c>
      <c r="U702" t="e" vm="1">
        <f t="shared" si="120"/>
        <v>#VALUE!</v>
      </c>
    </row>
    <row r="703" spans="1:21">
      <c r="A703">
        <v>693</v>
      </c>
      <c r="C703" t="e" vm="2">
        <f>[1]!GenLognormal($C$9,$C$10)</f>
        <v>#VALUE!</v>
      </c>
      <c r="D703" t="e" vm="2">
        <f>[1]!GenLognormal($D$9,$D$10)</f>
        <v>#VALUE!</v>
      </c>
      <c r="E703" t="e" vm="2">
        <f>[1]!genNormal($E$9,$E$10)</f>
        <v>#VALUE!</v>
      </c>
      <c r="F703" t="e" vm="1">
        <f t="shared" si="111"/>
        <v>#VALUE!</v>
      </c>
      <c r="G703" t="e" vm="2">
        <f>[1]!GenLognormal($G$9,$G$10)</f>
        <v>#VALUE!</v>
      </c>
      <c r="H703" t="e" vm="2">
        <f>[1]!genBinomial(1,0.593)</f>
        <v>#VALUE!</v>
      </c>
      <c r="I703" s="13" t="e" vm="1">
        <f t="shared" si="121"/>
        <v>#VALUE!</v>
      </c>
      <c r="J703" t="e" vm="2">
        <f>[1]!genUniform($J$9,$J$10)</f>
        <v>#VALUE!</v>
      </c>
      <c r="K703" t="e" vm="1">
        <f t="shared" si="112"/>
        <v>#VALUE!</v>
      </c>
      <c r="L703" s="47" t="e" vm="1">
        <f t="shared" si="113"/>
        <v>#VALUE!</v>
      </c>
      <c r="M703" t="e" vm="1">
        <f t="shared" si="114"/>
        <v>#VALUE!</v>
      </c>
      <c r="N703" t="e" vm="2">
        <f>[1]!genUniform($N$9,$N$10)</f>
        <v>#VALUE!</v>
      </c>
      <c r="O703" t="e" vm="1">
        <f t="shared" si="115"/>
        <v>#VALUE!</v>
      </c>
      <c r="P703" s="47" t="e" vm="1">
        <f t="shared" si="116"/>
        <v>#VALUE!</v>
      </c>
      <c r="Q703" t="e" vm="1">
        <f t="shared" si="117"/>
        <v>#VALUE!</v>
      </c>
      <c r="R703" t="e" vm="2">
        <f>[1]!genUniform($R$9,$R$10)</f>
        <v>#VALUE!</v>
      </c>
      <c r="S703" t="e" vm="1">
        <f t="shared" si="118"/>
        <v>#VALUE!</v>
      </c>
      <c r="T703" s="47" t="e" vm="1">
        <f t="shared" si="119"/>
        <v>#VALUE!</v>
      </c>
      <c r="U703" t="e" vm="1">
        <f t="shared" si="120"/>
        <v>#VALUE!</v>
      </c>
    </row>
    <row r="704" spans="1:21">
      <c r="A704">
        <v>694</v>
      </c>
      <c r="C704" t="e" vm="2">
        <f>[1]!GenLognormal($C$9,$C$10)</f>
        <v>#VALUE!</v>
      </c>
      <c r="D704" t="e" vm="2">
        <f>[1]!GenLognormal($D$9,$D$10)</f>
        <v>#VALUE!</v>
      </c>
      <c r="E704" t="e" vm="2">
        <f>[1]!genNormal($E$9,$E$10)</f>
        <v>#VALUE!</v>
      </c>
      <c r="F704" t="e" vm="1">
        <f t="shared" si="111"/>
        <v>#VALUE!</v>
      </c>
      <c r="G704" t="e" vm="2">
        <f>[1]!GenLognormal($G$9,$G$10)</f>
        <v>#VALUE!</v>
      </c>
      <c r="H704" t="e" vm="2">
        <f>[1]!genBinomial(1,0.593)</f>
        <v>#VALUE!</v>
      </c>
      <c r="I704" s="13" t="e" vm="1">
        <f t="shared" si="121"/>
        <v>#VALUE!</v>
      </c>
      <c r="J704" t="e" vm="2">
        <f>[1]!genUniform($J$9,$J$10)</f>
        <v>#VALUE!</v>
      </c>
      <c r="K704" t="e" vm="1">
        <f t="shared" si="112"/>
        <v>#VALUE!</v>
      </c>
      <c r="L704" s="47" t="e" vm="1">
        <f t="shared" si="113"/>
        <v>#VALUE!</v>
      </c>
      <c r="M704" t="e" vm="1">
        <f t="shared" si="114"/>
        <v>#VALUE!</v>
      </c>
      <c r="N704" t="e" vm="2">
        <f>[1]!genUniform($N$9,$N$10)</f>
        <v>#VALUE!</v>
      </c>
      <c r="O704" t="e" vm="1">
        <f t="shared" si="115"/>
        <v>#VALUE!</v>
      </c>
      <c r="P704" s="47" t="e" vm="1">
        <f t="shared" si="116"/>
        <v>#VALUE!</v>
      </c>
      <c r="Q704" t="e" vm="1">
        <f t="shared" si="117"/>
        <v>#VALUE!</v>
      </c>
      <c r="R704" t="e" vm="2">
        <f>[1]!genUniform($R$9,$R$10)</f>
        <v>#VALUE!</v>
      </c>
      <c r="S704" t="e" vm="1">
        <f t="shared" si="118"/>
        <v>#VALUE!</v>
      </c>
      <c r="T704" s="47" t="e" vm="1">
        <f t="shared" si="119"/>
        <v>#VALUE!</v>
      </c>
      <c r="U704" t="e" vm="1">
        <f t="shared" si="120"/>
        <v>#VALUE!</v>
      </c>
    </row>
    <row r="705" spans="1:21">
      <c r="A705">
        <v>695</v>
      </c>
      <c r="C705" t="e" vm="2">
        <f>[1]!GenLognormal($C$9,$C$10)</f>
        <v>#VALUE!</v>
      </c>
      <c r="D705" t="e" vm="2">
        <f>[1]!GenLognormal($D$9,$D$10)</f>
        <v>#VALUE!</v>
      </c>
      <c r="E705" t="e" vm="2">
        <f>[1]!genNormal($E$9,$E$10)</f>
        <v>#VALUE!</v>
      </c>
      <c r="F705" t="e" vm="1">
        <f t="shared" si="111"/>
        <v>#VALUE!</v>
      </c>
      <c r="G705" t="e" vm="2">
        <f>[1]!GenLognormal($G$9,$G$10)</f>
        <v>#VALUE!</v>
      </c>
      <c r="H705" t="e" vm="2">
        <f>[1]!genBinomial(1,0.593)</f>
        <v>#VALUE!</v>
      </c>
      <c r="I705" s="13" t="e" vm="1">
        <f t="shared" si="121"/>
        <v>#VALUE!</v>
      </c>
      <c r="J705" t="e" vm="2">
        <f>[1]!genUniform($J$9,$J$10)</f>
        <v>#VALUE!</v>
      </c>
      <c r="K705" t="e" vm="1">
        <f t="shared" si="112"/>
        <v>#VALUE!</v>
      </c>
      <c r="L705" s="47" t="e" vm="1">
        <f t="shared" si="113"/>
        <v>#VALUE!</v>
      </c>
      <c r="M705" t="e" vm="1">
        <f t="shared" si="114"/>
        <v>#VALUE!</v>
      </c>
      <c r="N705" t="e" vm="2">
        <f>[1]!genUniform($N$9,$N$10)</f>
        <v>#VALUE!</v>
      </c>
      <c r="O705" t="e" vm="1">
        <f t="shared" si="115"/>
        <v>#VALUE!</v>
      </c>
      <c r="P705" s="47" t="e" vm="1">
        <f t="shared" si="116"/>
        <v>#VALUE!</v>
      </c>
      <c r="Q705" t="e" vm="1">
        <f t="shared" si="117"/>
        <v>#VALUE!</v>
      </c>
      <c r="R705" t="e" vm="2">
        <f>[1]!genUniform($R$9,$R$10)</f>
        <v>#VALUE!</v>
      </c>
      <c r="S705" t="e" vm="1">
        <f t="shared" si="118"/>
        <v>#VALUE!</v>
      </c>
      <c r="T705" s="47" t="e" vm="1">
        <f t="shared" si="119"/>
        <v>#VALUE!</v>
      </c>
      <c r="U705" t="e" vm="1">
        <f t="shared" si="120"/>
        <v>#VALUE!</v>
      </c>
    </row>
    <row r="706" spans="1:21">
      <c r="A706">
        <v>696</v>
      </c>
      <c r="C706" t="e" vm="2">
        <f>[1]!GenLognormal($C$9,$C$10)</f>
        <v>#VALUE!</v>
      </c>
      <c r="D706" t="e" vm="2">
        <f>[1]!GenLognormal($D$9,$D$10)</f>
        <v>#VALUE!</v>
      </c>
      <c r="E706" t="e" vm="2">
        <f>[1]!genNormal($E$9,$E$10)</f>
        <v>#VALUE!</v>
      </c>
      <c r="F706" t="e" vm="1">
        <f t="shared" si="111"/>
        <v>#VALUE!</v>
      </c>
      <c r="G706" t="e" vm="2">
        <f>[1]!GenLognormal($G$9,$G$10)</f>
        <v>#VALUE!</v>
      </c>
      <c r="H706" t="e" vm="2">
        <f>[1]!genBinomial(1,0.593)</f>
        <v>#VALUE!</v>
      </c>
      <c r="I706" s="13" t="e" vm="1">
        <f t="shared" si="121"/>
        <v>#VALUE!</v>
      </c>
      <c r="J706" t="e" vm="2">
        <f>[1]!genUniform($J$9,$J$10)</f>
        <v>#VALUE!</v>
      </c>
      <c r="K706" t="e" vm="1">
        <f t="shared" si="112"/>
        <v>#VALUE!</v>
      </c>
      <c r="L706" s="47" t="e" vm="1">
        <f t="shared" si="113"/>
        <v>#VALUE!</v>
      </c>
      <c r="M706" t="e" vm="1">
        <f t="shared" si="114"/>
        <v>#VALUE!</v>
      </c>
      <c r="N706" t="e" vm="2">
        <f>[1]!genUniform($N$9,$N$10)</f>
        <v>#VALUE!</v>
      </c>
      <c r="O706" t="e" vm="1">
        <f t="shared" si="115"/>
        <v>#VALUE!</v>
      </c>
      <c r="P706" s="47" t="e" vm="1">
        <f t="shared" si="116"/>
        <v>#VALUE!</v>
      </c>
      <c r="Q706" t="e" vm="1">
        <f t="shared" si="117"/>
        <v>#VALUE!</v>
      </c>
      <c r="R706" t="e" vm="2">
        <f>[1]!genUniform($R$9,$R$10)</f>
        <v>#VALUE!</v>
      </c>
      <c r="S706" t="e" vm="1">
        <f t="shared" si="118"/>
        <v>#VALUE!</v>
      </c>
      <c r="T706" s="47" t="e" vm="1">
        <f t="shared" si="119"/>
        <v>#VALUE!</v>
      </c>
      <c r="U706" t="e" vm="1">
        <f t="shared" si="120"/>
        <v>#VALUE!</v>
      </c>
    </row>
    <row r="707" spans="1:21">
      <c r="A707">
        <v>697</v>
      </c>
      <c r="C707" t="e" vm="2">
        <f>[1]!GenLognormal($C$9,$C$10)</f>
        <v>#VALUE!</v>
      </c>
      <c r="D707" t="e" vm="2">
        <f>[1]!GenLognormal($D$9,$D$10)</f>
        <v>#VALUE!</v>
      </c>
      <c r="E707" t="e" vm="2">
        <f>[1]!genNormal($E$9,$E$10)</f>
        <v>#VALUE!</v>
      </c>
      <c r="F707" t="e" vm="1">
        <f t="shared" si="111"/>
        <v>#VALUE!</v>
      </c>
      <c r="G707" t="e" vm="2">
        <f>[1]!GenLognormal($G$9,$G$10)</f>
        <v>#VALUE!</v>
      </c>
      <c r="H707" t="e" vm="2">
        <f>[1]!genBinomial(1,0.593)</f>
        <v>#VALUE!</v>
      </c>
      <c r="I707" s="13" t="e" vm="1">
        <f t="shared" si="121"/>
        <v>#VALUE!</v>
      </c>
      <c r="J707" t="e" vm="2">
        <f>[1]!genUniform($J$9,$J$10)</f>
        <v>#VALUE!</v>
      </c>
      <c r="K707" t="e" vm="1">
        <f t="shared" si="112"/>
        <v>#VALUE!</v>
      </c>
      <c r="L707" s="47" t="e" vm="1">
        <f t="shared" si="113"/>
        <v>#VALUE!</v>
      </c>
      <c r="M707" t="e" vm="1">
        <f t="shared" si="114"/>
        <v>#VALUE!</v>
      </c>
      <c r="N707" t="e" vm="2">
        <f>[1]!genUniform($N$9,$N$10)</f>
        <v>#VALUE!</v>
      </c>
      <c r="O707" t="e" vm="1">
        <f t="shared" si="115"/>
        <v>#VALUE!</v>
      </c>
      <c r="P707" s="47" t="e" vm="1">
        <f t="shared" si="116"/>
        <v>#VALUE!</v>
      </c>
      <c r="Q707" t="e" vm="1">
        <f t="shared" si="117"/>
        <v>#VALUE!</v>
      </c>
      <c r="R707" t="e" vm="2">
        <f>[1]!genUniform($R$9,$R$10)</f>
        <v>#VALUE!</v>
      </c>
      <c r="S707" t="e" vm="1">
        <f t="shared" si="118"/>
        <v>#VALUE!</v>
      </c>
      <c r="T707" s="47" t="e" vm="1">
        <f t="shared" si="119"/>
        <v>#VALUE!</v>
      </c>
      <c r="U707" t="e" vm="1">
        <f t="shared" si="120"/>
        <v>#VALUE!</v>
      </c>
    </row>
    <row r="708" spans="1:21">
      <c r="A708">
        <v>698</v>
      </c>
      <c r="C708" t="e" vm="2">
        <f>[1]!GenLognormal($C$9,$C$10)</f>
        <v>#VALUE!</v>
      </c>
      <c r="D708" t="e" vm="2">
        <f>[1]!GenLognormal($D$9,$D$10)</f>
        <v>#VALUE!</v>
      </c>
      <c r="E708" t="e" vm="2">
        <f>[1]!genNormal($E$9,$E$10)</f>
        <v>#VALUE!</v>
      </c>
      <c r="F708" t="e" vm="1">
        <f t="shared" si="111"/>
        <v>#VALUE!</v>
      </c>
      <c r="G708" t="e" vm="2">
        <f>[1]!GenLognormal($G$9,$G$10)</f>
        <v>#VALUE!</v>
      </c>
      <c r="H708" t="e" vm="2">
        <f>[1]!genBinomial(1,0.593)</f>
        <v>#VALUE!</v>
      </c>
      <c r="I708" s="13" t="e" vm="1">
        <f t="shared" si="121"/>
        <v>#VALUE!</v>
      </c>
      <c r="J708" t="e" vm="2">
        <f>[1]!genUniform($J$9,$J$10)</f>
        <v>#VALUE!</v>
      </c>
      <c r="K708" t="e" vm="1">
        <f t="shared" si="112"/>
        <v>#VALUE!</v>
      </c>
      <c r="L708" s="47" t="e" vm="1">
        <f t="shared" si="113"/>
        <v>#VALUE!</v>
      </c>
      <c r="M708" t="e" vm="1">
        <f t="shared" si="114"/>
        <v>#VALUE!</v>
      </c>
      <c r="N708" t="e" vm="2">
        <f>[1]!genUniform($N$9,$N$10)</f>
        <v>#VALUE!</v>
      </c>
      <c r="O708" t="e" vm="1">
        <f t="shared" si="115"/>
        <v>#VALUE!</v>
      </c>
      <c r="P708" s="47" t="e" vm="1">
        <f t="shared" si="116"/>
        <v>#VALUE!</v>
      </c>
      <c r="Q708" t="e" vm="1">
        <f t="shared" si="117"/>
        <v>#VALUE!</v>
      </c>
      <c r="R708" t="e" vm="2">
        <f>[1]!genUniform($R$9,$R$10)</f>
        <v>#VALUE!</v>
      </c>
      <c r="S708" t="e" vm="1">
        <f t="shared" si="118"/>
        <v>#VALUE!</v>
      </c>
      <c r="T708" s="47" t="e" vm="1">
        <f t="shared" si="119"/>
        <v>#VALUE!</v>
      </c>
      <c r="U708" t="e" vm="1">
        <f t="shared" si="120"/>
        <v>#VALUE!</v>
      </c>
    </row>
    <row r="709" spans="1:21">
      <c r="A709">
        <v>699</v>
      </c>
      <c r="C709" t="e" vm="2">
        <f>[1]!GenLognormal($C$9,$C$10)</f>
        <v>#VALUE!</v>
      </c>
      <c r="D709" t="e" vm="2">
        <f>[1]!GenLognormal($D$9,$D$10)</f>
        <v>#VALUE!</v>
      </c>
      <c r="E709" t="e" vm="2">
        <f>[1]!genNormal($E$9,$E$10)</f>
        <v>#VALUE!</v>
      </c>
      <c r="F709" t="e" vm="1">
        <f t="shared" si="111"/>
        <v>#VALUE!</v>
      </c>
      <c r="G709" t="e" vm="2">
        <f>[1]!GenLognormal($G$9,$G$10)</f>
        <v>#VALUE!</v>
      </c>
      <c r="H709" t="e" vm="2">
        <f>[1]!genBinomial(1,0.593)</f>
        <v>#VALUE!</v>
      </c>
      <c r="I709" s="13" t="e" vm="1">
        <f t="shared" si="121"/>
        <v>#VALUE!</v>
      </c>
      <c r="J709" t="e" vm="2">
        <f>[1]!genUniform($J$9,$J$10)</f>
        <v>#VALUE!</v>
      </c>
      <c r="K709" t="e" vm="1">
        <f t="shared" si="112"/>
        <v>#VALUE!</v>
      </c>
      <c r="L709" s="47" t="e" vm="1">
        <f t="shared" si="113"/>
        <v>#VALUE!</v>
      </c>
      <c r="M709" t="e" vm="1">
        <f t="shared" si="114"/>
        <v>#VALUE!</v>
      </c>
      <c r="N709" t="e" vm="2">
        <f>[1]!genUniform($N$9,$N$10)</f>
        <v>#VALUE!</v>
      </c>
      <c r="O709" t="e" vm="1">
        <f t="shared" si="115"/>
        <v>#VALUE!</v>
      </c>
      <c r="P709" s="47" t="e" vm="1">
        <f t="shared" si="116"/>
        <v>#VALUE!</v>
      </c>
      <c r="Q709" t="e" vm="1">
        <f t="shared" si="117"/>
        <v>#VALUE!</v>
      </c>
      <c r="R709" t="e" vm="2">
        <f>[1]!genUniform($R$9,$R$10)</f>
        <v>#VALUE!</v>
      </c>
      <c r="S709" t="e" vm="1">
        <f t="shared" si="118"/>
        <v>#VALUE!</v>
      </c>
      <c r="T709" s="47" t="e" vm="1">
        <f t="shared" si="119"/>
        <v>#VALUE!</v>
      </c>
      <c r="U709" t="e" vm="1">
        <f t="shared" si="120"/>
        <v>#VALUE!</v>
      </c>
    </row>
    <row r="710" spans="1:21">
      <c r="A710">
        <v>700</v>
      </c>
      <c r="C710" t="e" vm="2">
        <f>[1]!GenLognormal($C$9,$C$10)</f>
        <v>#VALUE!</v>
      </c>
      <c r="D710" t="e" vm="2">
        <f>[1]!GenLognormal($D$9,$D$10)</f>
        <v>#VALUE!</v>
      </c>
      <c r="E710" t="e" vm="2">
        <f>[1]!genNormal($E$9,$E$10)</f>
        <v>#VALUE!</v>
      </c>
      <c r="F710" t="e" vm="1">
        <f t="shared" si="111"/>
        <v>#VALUE!</v>
      </c>
      <c r="G710" t="e" vm="2">
        <f>[1]!GenLognormal($G$9,$G$10)</f>
        <v>#VALUE!</v>
      </c>
      <c r="H710" t="e" vm="2">
        <f>[1]!genBinomial(1,0.593)</f>
        <v>#VALUE!</v>
      </c>
      <c r="I710" s="13" t="e" vm="1">
        <f t="shared" si="121"/>
        <v>#VALUE!</v>
      </c>
      <c r="J710" t="e" vm="2">
        <f>[1]!genUniform($J$9,$J$10)</f>
        <v>#VALUE!</v>
      </c>
      <c r="K710" t="e" vm="1">
        <f t="shared" si="112"/>
        <v>#VALUE!</v>
      </c>
      <c r="L710" s="47" t="e" vm="1">
        <f t="shared" si="113"/>
        <v>#VALUE!</v>
      </c>
      <c r="M710" t="e" vm="1">
        <f t="shared" si="114"/>
        <v>#VALUE!</v>
      </c>
      <c r="N710" t="e" vm="2">
        <f>[1]!genUniform($N$9,$N$10)</f>
        <v>#VALUE!</v>
      </c>
      <c r="O710" t="e" vm="1">
        <f t="shared" si="115"/>
        <v>#VALUE!</v>
      </c>
      <c r="P710" s="47" t="e" vm="1">
        <f t="shared" si="116"/>
        <v>#VALUE!</v>
      </c>
      <c r="Q710" t="e" vm="1">
        <f t="shared" si="117"/>
        <v>#VALUE!</v>
      </c>
      <c r="R710" t="e" vm="2">
        <f>[1]!genUniform($R$9,$R$10)</f>
        <v>#VALUE!</v>
      </c>
      <c r="S710" t="e" vm="1">
        <f t="shared" si="118"/>
        <v>#VALUE!</v>
      </c>
      <c r="T710" s="47" t="e" vm="1">
        <f t="shared" si="119"/>
        <v>#VALUE!</v>
      </c>
      <c r="U710" t="e" vm="1">
        <f t="shared" si="120"/>
        <v>#VALUE!</v>
      </c>
    </row>
    <row r="711" spans="1:21">
      <c r="A711">
        <v>701</v>
      </c>
      <c r="C711" t="e" vm="2">
        <f>[1]!GenLognormal($C$9,$C$10)</f>
        <v>#VALUE!</v>
      </c>
      <c r="D711" t="e" vm="2">
        <f>[1]!GenLognormal($D$9,$D$10)</f>
        <v>#VALUE!</v>
      </c>
      <c r="E711" t="e" vm="2">
        <f>[1]!genNormal($E$9,$E$10)</f>
        <v>#VALUE!</v>
      </c>
      <c r="F711" t="e" vm="1">
        <f t="shared" si="111"/>
        <v>#VALUE!</v>
      </c>
      <c r="G711" t="e" vm="2">
        <f>[1]!GenLognormal($G$9,$G$10)</f>
        <v>#VALUE!</v>
      </c>
      <c r="H711" t="e" vm="2">
        <f>[1]!genBinomial(1,0.593)</f>
        <v>#VALUE!</v>
      </c>
      <c r="I711" s="13" t="e" vm="1">
        <f t="shared" si="121"/>
        <v>#VALUE!</v>
      </c>
      <c r="J711" t="e" vm="2">
        <f>[1]!genUniform($J$9,$J$10)</f>
        <v>#VALUE!</v>
      </c>
      <c r="K711" t="e" vm="1">
        <f t="shared" si="112"/>
        <v>#VALUE!</v>
      </c>
      <c r="L711" s="47" t="e" vm="1">
        <f t="shared" si="113"/>
        <v>#VALUE!</v>
      </c>
      <c r="M711" t="e" vm="1">
        <f t="shared" si="114"/>
        <v>#VALUE!</v>
      </c>
      <c r="N711" t="e" vm="2">
        <f>[1]!genUniform($N$9,$N$10)</f>
        <v>#VALUE!</v>
      </c>
      <c r="O711" t="e" vm="1">
        <f t="shared" si="115"/>
        <v>#VALUE!</v>
      </c>
      <c r="P711" s="47" t="e" vm="1">
        <f t="shared" si="116"/>
        <v>#VALUE!</v>
      </c>
      <c r="Q711" t="e" vm="1">
        <f t="shared" si="117"/>
        <v>#VALUE!</v>
      </c>
      <c r="R711" t="e" vm="2">
        <f>[1]!genUniform($R$9,$R$10)</f>
        <v>#VALUE!</v>
      </c>
      <c r="S711" t="e" vm="1">
        <f t="shared" si="118"/>
        <v>#VALUE!</v>
      </c>
      <c r="T711" s="47" t="e" vm="1">
        <f t="shared" si="119"/>
        <v>#VALUE!</v>
      </c>
      <c r="U711" t="e" vm="1">
        <f t="shared" si="120"/>
        <v>#VALUE!</v>
      </c>
    </row>
    <row r="712" spans="1:21">
      <c r="A712">
        <v>702</v>
      </c>
      <c r="C712" t="e" vm="2">
        <f>[1]!GenLognormal($C$9,$C$10)</f>
        <v>#VALUE!</v>
      </c>
      <c r="D712" t="e" vm="2">
        <f>[1]!GenLognormal($D$9,$D$10)</f>
        <v>#VALUE!</v>
      </c>
      <c r="E712" t="e" vm="2">
        <f>[1]!genNormal($E$9,$E$10)</f>
        <v>#VALUE!</v>
      </c>
      <c r="F712" t="e" vm="1">
        <f t="shared" si="111"/>
        <v>#VALUE!</v>
      </c>
      <c r="G712" t="e" vm="2">
        <f>[1]!GenLognormal($G$9,$G$10)</f>
        <v>#VALUE!</v>
      </c>
      <c r="H712" t="e" vm="2">
        <f>[1]!genBinomial(1,0.593)</f>
        <v>#VALUE!</v>
      </c>
      <c r="I712" s="13" t="e" vm="1">
        <f t="shared" si="121"/>
        <v>#VALUE!</v>
      </c>
      <c r="J712" t="e" vm="2">
        <f>[1]!genUniform($J$9,$J$10)</f>
        <v>#VALUE!</v>
      </c>
      <c r="K712" t="e" vm="1">
        <f t="shared" si="112"/>
        <v>#VALUE!</v>
      </c>
      <c r="L712" s="47" t="e" vm="1">
        <f t="shared" si="113"/>
        <v>#VALUE!</v>
      </c>
      <c r="M712" t="e" vm="1">
        <f t="shared" si="114"/>
        <v>#VALUE!</v>
      </c>
      <c r="N712" t="e" vm="2">
        <f>[1]!genUniform($N$9,$N$10)</f>
        <v>#VALUE!</v>
      </c>
      <c r="O712" t="e" vm="1">
        <f t="shared" si="115"/>
        <v>#VALUE!</v>
      </c>
      <c r="P712" s="47" t="e" vm="1">
        <f t="shared" si="116"/>
        <v>#VALUE!</v>
      </c>
      <c r="Q712" t="e" vm="1">
        <f t="shared" si="117"/>
        <v>#VALUE!</v>
      </c>
      <c r="R712" t="e" vm="2">
        <f>[1]!genUniform($R$9,$R$10)</f>
        <v>#VALUE!</v>
      </c>
      <c r="S712" t="e" vm="1">
        <f t="shared" si="118"/>
        <v>#VALUE!</v>
      </c>
      <c r="T712" s="47" t="e" vm="1">
        <f t="shared" si="119"/>
        <v>#VALUE!</v>
      </c>
      <c r="U712" t="e" vm="1">
        <f t="shared" si="120"/>
        <v>#VALUE!</v>
      </c>
    </row>
    <row r="713" spans="1:21">
      <c r="A713">
        <v>703</v>
      </c>
      <c r="C713" t="e" vm="2">
        <f>[1]!GenLognormal($C$9,$C$10)</f>
        <v>#VALUE!</v>
      </c>
      <c r="D713" t="e" vm="2">
        <f>[1]!GenLognormal($D$9,$D$10)</f>
        <v>#VALUE!</v>
      </c>
      <c r="E713" t="e" vm="2">
        <f>[1]!genNormal($E$9,$E$10)</f>
        <v>#VALUE!</v>
      </c>
      <c r="F713" t="e" vm="1">
        <f t="shared" si="111"/>
        <v>#VALUE!</v>
      </c>
      <c r="G713" t="e" vm="2">
        <f>[1]!GenLognormal($G$9,$G$10)</f>
        <v>#VALUE!</v>
      </c>
      <c r="H713" t="e" vm="2">
        <f>[1]!genBinomial(1,0.593)</f>
        <v>#VALUE!</v>
      </c>
      <c r="I713" s="13" t="e" vm="1">
        <f t="shared" si="121"/>
        <v>#VALUE!</v>
      </c>
      <c r="J713" t="e" vm="2">
        <f>[1]!genUniform($J$9,$J$10)</f>
        <v>#VALUE!</v>
      </c>
      <c r="K713" t="e" vm="1">
        <f t="shared" si="112"/>
        <v>#VALUE!</v>
      </c>
      <c r="L713" s="47" t="e" vm="1">
        <f t="shared" si="113"/>
        <v>#VALUE!</v>
      </c>
      <c r="M713" t="e" vm="1">
        <f t="shared" si="114"/>
        <v>#VALUE!</v>
      </c>
      <c r="N713" t="e" vm="2">
        <f>[1]!genUniform($N$9,$N$10)</f>
        <v>#VALUE!</v>
      </c>
      <c r="O713" t="e" vm="1">
        <f t="shared" si="115"/>
        <v>#VALUE!</v>
      </c>
      <c r="P713" s="47" t="e" vm="1">
        <f t="shared" si="116"/>
        <v>#VALUE!</v>
      </c>
      <c r="Q713" t="e" vm="1">
        <f t="shared" si="117"/>
        <v>#VALUE!</v>
      </c>
      <c r="R713" t="e" vm="2">
        <f>[1]!genUniform($R$9,$R$10)</f>
        <v>#VALUE!</v>
      </c>
      <c r="S713" t="e" vm="1">
        <f t="shared" si="118"/>
        <v>#VALUE!</v>
      </c>
      <c r="T713" s="47" t="e" vm="1">
        <f t="shared" si="119"/>
        <v>#VALUE!</v>
      </c>
      <c r="U713" t="e" vm="1">
        <f t="shared" si="120"/>
        <v>#VALUE!</v>
      </c>
    </row>
    <row r="714" spans="1:21">
      <c r="A714">
        <v>704</v>
      </c>
      <c r="C714" t="e" vm="2">
        <f>[1]!GenLognormal($C$9,$C$10)</f>
        <v>#VALUE!</v>
      </c>
      <c r="D714" t="e" vm="2">
        <f>[1]!GenLognormal($D$9,$D$10)</f>
        <v>#VALUE!</v>
      </c>
      <c r="E714" t="e" vm="2">
        <f>[1]!genNormal($E$9,$E$10)</f>
        <v>#VALUE!</v>
      </c>
      <c r="F714" t="e" vm="1">
        <f t="shared" si="111"/>
        <v>#VALUE!</v>
      </c>
      <c r="G714" t="e" vm="2">
        <f>[1]!GenLognormal($G$9,$G$10)</f>
        <v>#VALUE!</v>
      </c>
      <c r="H714" t="e" vm="2">
        <f>[1]!genBinomial(1,0.593)</f>
        <v>#VALUE!</v>
      </c>
      <c r="I714" s="13" t="e" vm="1">
        <f t="shared" si="121"/>
        <v>#VALUE!</v>
      </c>
      <c r="J714" t="e" vm="2">
        <f>[1]!genUniform($J$9,$J$10)</f>
        <v>#VALUE!</v>
      </c>
      <c r="K714" t="e" vm="1">
        <f t="shared" si="112"/>
        <v>#VALUE!</v>
      </c>
      <c r="L714" s="47" t="e" vm="1">
        <f t="shared" si="113"/>
        <v>#VALUE!</v>
      </c>
      <c r="M714" t="e" vm="1">
        <f t="shared" si="114"/>
        <v>#VALUE!</v>
      </c>
      <c r="N714" t="e" vm="2">
        <f>[1]!genUniform($N$9,$N$10)</f>
        <v>#VALUE!</v>
      </c>
      <c r="O714" t="e" vm="1">
        <f t="shared" si="115"/>
        <v>#VALUE!</v>
      </c>
      <c r="P714" s="47" t="e" vm="1">
        <f t="shared" si="116"/>
        <v>#VALUE!</v>
      </c>
      <c r="Q714" t="e" vm="1">
        <f t="shared" si="117"/>
        <v>#VALUE!</v>
      </c>
      <c r="R714" t="e" vm="2">
        <f>[1]!genUniform($R$9,$R$10)</f>
        <v>#VALUE!</v>
      </c>
      <c r="S714" t="e" vm="1">
        <f t="shared" si="118"/>
        <v>#VALUE!</v>
      </c>
      <c r="T714" s="47" t="e" vm="1">
        <f t="shared" si="119"/>
        <v>#VALUE!</v>
      </c>
      <c r="U714" t="e" vm="1">
        <f t="shared" si="120"/>
        <v>#VALUE!</v>
      </c>
    </row>
    <row r="715" spans="1:21">
      <c r="A715">
        <v>705</v>
      </c>
      <c r="C715" t="e" vm="2">
        <f>[1]!GenLognormal($C$9,$C$10)</f>
        <v>#VALUE!</v>
      </c>
      <c r="D715" t="e" vm="2">
        <f>[1]!GenLognormal($D$9,$D$10)</f>
        <v>#VALUE!</v>
      </c>
      <c r="E715" t="e" vm="2">
        <f>[1]!genNormal($E$9,$E$10)</f>
        <v>#VALUE!</v>
      </c>
      <c r="F715" t="e" vm="1">
        <f t="shared" si="111"/>
        <v>#VALUE!</v>
      </c>
      <c r="G715" t="e" vm="2">
        <f>[1]!GenLognormal($G$9,$G$10)</f>
        <v>#VALUE!</v>
      </c>
      <c r="H715" t="e" vm="2">
        <f>[1]!genBinomial(1,0.593)</f>
        <v>#VALUE!</v>
      </c>
      <c r="I715" s="13" t="e" vm="1">
        <f t="shared" si="121"/>
        <v>#VALUE!</v>
      </c>
      <c r="J715" t="e" vm="2">
        <f>[1]!genUniform($J$9,$J$10)</f>
        <v>#VALUE!</v>
      </c>
      <c r="K715" t="e" vm="1">
        <f t="shared" si="112"/>
        <v>#VALUE!</v>
      </c>
      <c r="L715" s="47" t="e" vm="1">
        <f t="shared" si="113"/>
        <v>#VALUE!</v>
      </c>
      <c r="M715" t="e" vm="1">
        <f t="shared" si="114"/>
        <v>#VALUE!</v>
      </c>
      <c r="N715" t="e" vm="2">
        <f>[1]!genUniform($N$9,$N$10)</f>
        <v>#VALUE!</v>
      </c>
      <c r="O715" t="e" vm="1">
        <f t="shared" si="115"/>
        <v>#VALUE!</v>
      </c>
      <c r="P715" s="47" t="e" vm="1">
        <f t="shared" si="116"/>
        <v>#VALUE!</v>
      </c>
      <c r="Q715" t="e" vm="1">
        <f t="shared" si="117"/>
        <v>#VALUE!</v>
      </c>
      <c r="R715" t="e" vm="2">
        <f>[1]!genUniform($R$9,$R$10)</f>
        <v>#VALUE!</v>
      </c>
      <c r="S715" t="e" vm="1">
        <f t="shared" si="118"/>
        <v>#VALUE!</v>
      </c>
      <c r="T715" s="47" t="e" vm="1">
        <f t="shared" si="119"/>
        <v>#VALUE!</v>
      </c>
      <c r="U715" t="e" vm="1">
        <f t="shared" si="120"/>
        <v>#VALUE!</v>
      </c>
    </row>
    <row r="716" spans="1:21">
      <c r="A716">
        <v>706</v>
      </c>
      <c r="C716" t="e" vm="2">
        <f>[1]!GenLognormal($C$9,$C$10)</f>
        <v>#VALUE!</v>
      </c>
      <c r="D716" t="e" vm="2">
        <f>[1]!GenLognormal($D$9,$D$10)</f>
        <v>#VALUE!</v>
      </c>
      <c r="E716" t="e" vm="2">
        <f>[1]!genNormal($E$9,$E$10)</f>
        <v>#VALUE!</v>
      </c>
      <c r="F716" t="e" vm="1">
        <f t="shared" ref="F716:F779" si="122">IF(E716&gt;45,E716,45)</f>
        <v>#VALUE!</v>
      </c>
      <c r="G716" t="e" vm="2">
        <f>[1]!GenLognormal($G$9,$G$10)</f>
        <v>#VALUE!</v>
      </c>
      <c r="H716" t="e" vm="2">
        <f>[1]!genBinomial(1,0.593)</f>
        <v>#VALUE!</v>
      </c>
      <c r="I716" s="13" t="e" vm="1">
        <f t="shared" si="121"/>
        <v>#VALUE!</v>
      </c>
      <c r="J716" t="e" vm="2">
        <f>[1]!genUniform($J$9,$J$10)</f>
        <v>#VALUE!</v>
      </c>
      <c r="K716" t="e" vm="1">
        <f t="shared" ref="K716:K779" si="123">_xlfn.LOGNORM.INV($J716,$K$9,$K$10)</f>
        <v>#VALUE!</v>
      </c>
      <c r="L716" s="47" t="e" vm="1">
        <f t="shared" ref="L716:L779" si="124">K716*$I716/24/60</f>
        <v>#VALUE!</v>
      </c>
      <c r="M716" t="e" vm="1">
        <f t="shared" ref="M716:M779" si="125">L716*24*60/$D716</f>
        <v>#VALUE!</v>
      </c>
      <c r="N716" t="e" vm="2">
        <f>[1]!genUniform($N$9,$N$10)</f>
        <v>#VALUE!</v>
      </c>
      <c r="O716" t="e" vm="1">
        <f t="shared" ref="O716:O779" si="126">_xlfn.LOGNORM.INV($N716,$O$9,$O$10)</f>
        <v>#VALUE!</v>
      </c>
      <c r="P716" s="47" t="e" vm="1">
        <f t="shared" ref="P716:P779" si="127">O716*$I716/24/60</f>
        <v>#VALUE!</v>
      </c>
      <c r="Q716" t="e" vm="1">
        <f t="shared" ref="Q716:Q779" si="128">P716*24*60/$D716</f>
        <v>#VALUE!</v>
      </c>
      <c r="R716" t="e" vm="2">
        <f>[1]!genUniform($R$9,$R$10)</f>
        <v>#VALUE!</v>
      </c>
      <c r="S716" t="e" vm="1">
        <f t="shared" ref="S716:S779" si="129">_xlfn.LOGNORM.INV($R716,$S$9,$S$10)</f>
        <v>#VALUE!</v>
      </c>
      <c r="T716" s="47" t="e" vm="1">
        <f t="shared" ref="T716:T779" si="130">S716*$I716/24/60</f>
        <v>#VALUE!</v>
      </c>
      <c r="U716" t="e" vm="1">
        <f t="shared" ref="U716:U779" si="131">T716*24*60/$D716</f>
        <v>#VALUE!</v>
      </c>
    </row>
    <row r="717" spans="1:21">
      <c r="A717">
        <v>707</v>
      </c>
      <c r="C717" t="e" vm="2">
        <f>[1]!GenLognormal($C$9,$C$10)</f>
        <v>#VALUE!</v>
      </c>
      <c r="D717" t="e" vm="2">
        <f>[1]!GenLognormal($D$9,$D$10)</f>
        <v>#VALUE!</v>
      </c>
      <c r="E717" t="e" vm="2">
        <f>[1]!genNormal($E$9,$E$10)</f>
        <v>#VALUE!</v>
      </c>
      <c r="F717" t="e" vm="1">
        <f t="shared" si="122"/>
        <v>#VALUE!</v>
      </c>
      <c r="G717" t="e" vm="2">
        <f>[1]!GenLognormal($G$9,$G$10)</f>
        <v>#VALUE!</v>
      </c>
      <c r="H717" t="e" vm="2">
        <f>[1]!genBinomial(1,0.593)</f>
        <v>#VALUE!</v>
      </c>
      <c r="I717" s="13" t="e" vm="1">
        <f t="shared" si="121"/>
        <v>#VALUE!</v>
      </c>
      <c r="J717" t="e" vm="2">
        <f>[1]!genUniform($J$9,$J$10)</f>
        <v>#VALUE!</v>
      </c>
      <c r="K717" t="e" vm="1">
        <f t="shared" si="123"/>
        <v>#VALUE!</v>
      </c>
      <c r="L717" s="47" t="e" vm="1">
        <f t="shared" si="124"/>
        <v>#VALUE!</v>
      </c>
      <c r="M717" t="e" vm="1">
        <f t="shared" si="125"/>
        <v>#VALUE!</v>
      </c>
      <c r="N717" t="e" vm="2">
        <f>[1]!genUniform($N$9,$N$10)</f>
        <v>#VALUE!</v>
      </c>
      <c r="O717" t="e" vm="1">
        <f t="shared" si="126"/>
        <v>#VALUE!</v>
      </c>
      <c r="P717" s="47" t="e" vm="1">
        <f t="shared" si="127"/>
        <v>#VALUE!</v>
      </c>
      <c r="Q717" t="e" vm="1">
        <f t="shared" si="128"/>
        <v>#VALUE!</v>
      </c>
      <c r="R717" t="e" vm="2">
        <f>[1]!genUniform($R$9,$R$10)</f>
        <v>#VALUE!</v>
      </c>
      <c r="S717" t="e" vm="1">
        <f t="shared" si="129"/>
        <v>#VALUE!</v>
      </c>
      <c r="T717" s="47" t="e" vm="1">
        <f t="shared" si="130"/>
        <v>#VALUE!</v>
      </c>
      <c r="U717" t="e" vm="1">
        <f t="shared" si="131"/>
        <v>#VALUE!</v>
      </c>
    </row>
    <row r="718" spans="1:21">
      <c r="A718">
        <v>708</v>
      </c>
      <c r="C718" t="e" vm="2">
        <f>[1]!GenLognormal($C$9,$C$10)</f>
        <v>#VALUE!</v>
      </c>
      <c r="D718" t="e" vm="2">
        <f>[1]!GenLognormal($D$9,$D$10)</f>
        <v>#VALUE!</v>
      </c>
      <c r="E718" t="e" vm="2">
        <f>[1]!genNormal($E$9,$E$10)</f>
        <v>#VALUE!</v>
      </c>
      <c r="F718" t="e" vm="1">
        <f t="shared" si="122"/>
        <v>#VALUE!</v>
      </c>
      <c r="G718" t="e" vm="2">
        <f>[1]!GenLognormal($G$9,$G$10)</f>
        <v>#VALUE!</v>
      </c>
      <c r="H718" t="e" vm="2">
        <f>[1]!genBinomial(1,0.593)</f>
        <v>#VALUE!</v>
      </c>
      <c r="I718" s="13" t="e" vm="1">
        <f t="shared" si="121"/>
        <v>#VALUE!</v>
      </c>
      <c r="J718" t="e" vm="2">
        <f>[1]!genUniform($J$9,$J$10)</f>
        <v>#VALUE!</v>
      </c>
      <c r="K718" t="e" vm="1">
        <f t="shared" si="123"/>
        <v>#VALUE!</v>
      </c>
      <c r="L718" s="47" t="e" vm="1">
        <f t="shared" si="124"/>
        <v>#VALUE!</v>
      </c>
      <c r="M718" t="e" vm="1">
        <f t="shared" si="125"/>
        <v>#VALUE!</v>
      </c>
      <c r="N718" t="e" vm="2">
        <f>[1]!genUniform($N$9,$N$10)</f>
        <v>#VALUE!</v>
      </c>
      <c r="O718" t="e" vm="1">
        <f t="shared" si="126"/>
        <v>#VALUE!</v>
      </c>
      <c r="P718" s="47" t="e" vm="1">
        <f t="shared" si="127"/>
        <v>#VALUE!</v>
      </c>
      <c r="Q718" t="e" vm="1">
        <f t="shared" si="128"/>
        <v>#VALUE!</v>
      </c>
      <c r="R718" t="e" vm="2">
        <f>[1]!genUniform($R$9,$R$10)</f>
        <v>#VALUE!</v>
      </c>
      <c r="S718" t="e" vm="1">
        <f t="shared" si="129"/>
        <v>#VALUE!</v>
      </c>
      <c r="T718" s="47" t="e" vm="1">
        <f t="shared" si="130"/>
        <v>#VALUE!</v>
      </c>
      <c r="U718" t="e" vm="1">
        <f t="shared" si="131"/>
        <v>#VALUE!</v>
      </c>
    </row>
    <row r="719" spans="1:21">
      <c r="A719">
        <v>709</v>
      </c>
      <c r="C719" t="e" vm="2">
        <f>[1]!GenLognormal($C$9,$C$10)</f>
        <v>#VALUE!</v>
      </c>
      <c r="D719" t="e" vm="2">
        <f>[1]!GenLognormal($D$9,$D$10)</f>
        <v>#VALUE!</v>
      </c>
      <c r="E719" t="e" vm="2">
        <f>[1]!genNormal($E$9,$E$10)</f>
        <v>#VALUE!</v>
      </c>
      <c r="F719" t="e" vm="1">
        <f t="shared" si="122"/>
        <v>#VALUE!</v>
      </c>
      <c r="G719" t="e" vm="2">
        <f>[1]!GenLognormal($G$9,$G$10)</f>
        <v>#VALUE!</v>
      </c>
      <c r="H719" t="e" vm="2">
        <f>[1]!genBinomial(1,0.593)</f>
        <v>#VALUE!</v>
      </c>
      <c r="I719" s="13" t="e" vm="1">
        <f t="shared" si="121"/>
        <v>#VALUE!</v>
      </c>
      <c r="J719" t="e" vm="2">
        <f>[1]!genUniform($J$9,$J$10)</f>
        <v>#VALUE!</v>
      </c>
      <c r="K719" t="e" vm="1">
        <f t="shared" si="123"/>
        <v>#VALUE!</v>
      </c>
      <c r="L719" s="47" t="e" vm="1">
        <f t="shared" si="124"/>
        <v>#VALUE!</v>
      </c>
      <c r="M719" t="e" vm="1">
        <f t="shared" si="125"/>
        <v>#VALUE!</v>
      </c>
      <c r="N719" t="e" vm="2">
        <f>[1]!genUniform($N$9,$N$10)</f>
        <v>#VALUE!</v>
      </c>
      <c r="O719" t="e" vm="1">
        <f t="shared" si="126"/>
        <v>#VALUE!</v>
      </c>
      <c r="P719" s="47" t="e" vm="1">
        <f t="shared" si="127"/>
        <v>#VALUE!</v>
      </c>
      <c r="Q719" t="e" vm="1">
        <f t="shared" si="128"/>
        <v>#VALUE!</v>
      </c>
      <c r="R719" t="e" vm="2">
        <f>[1]!genUniform($R$9,$R$10)</f>
        <v>#VALUE!</v>
      </c>
      <c r="S719" t="e" vm="1">
        <f t="shared" si="129"/>
        <v>#VALUE!</v>
      </c>
      <c r="T719" s="47" t="e" vm="1">
        <f t="shared" si="130"/>
        <v>#VALUE!</v>
      </c>
      <c r="U719" t="e" vm="1">
        <f t="shared" si="131"/>
        <v>#VALUE!</v>
      </c>
    </row>
    <row r="720" spans="1:21">
      <c r="A720">
        <v>710</v>
      </c>
      <c r="C720" t="e" vm="2">
        <f>[1]!GenLognormal($C$9,$C$10)</f>
        <v>#VALUE!</v>
      </c>
      <c r="D720" t="e" vm="2">
        <f>[1]!GenLognormal($D$9,$D$10)</f>
        <v>#VALUE!</v>
      </c>
      <c r="E720" t="e" vm="2">
        <f>[1]!genNormal($E$9,$E$10)</f>
        <v>#VALUE!</v>
      </c>
      <c r="F720" t="e" vm="1">
        <f t="shared" si="122"/>
        <v>#VALUE!</v>
      </c>
      <c r="G720" t="e" vm="2">
        <f>[1]!GenLognormal($G$9,$G$10)</f>
        <v>#VALUE!</v>
      </c>
      <c r="H720" t="e" vm="2">
        <f>[1]!genBinomial(1,0.593)</f>
        <v>#VALUE!</v>
      </c>
      <c r="I720" s="13" t="e" vm="1">
        <f t="shared" si="121"/>
        <v>#VALUE!</v>
      </c>
      <c r="J720" t="e" vm="2">
        <f>[1]!genUniform($J$9,$J$10)</f>
        <v>#VALUE!</v>
      </c>
      <c r="K720" t="e" vm="1">
        <f t="shared" si="123"/>
        <v>#VALUE!</v>
      </c>
      <c r="L720" s="47" t="e" vm="1">
        <f t="shared" si="124"/>
        <v>#VALUE!</v>
      </c>
      <c r="M720" t="e" vm="1">
        <f t="shared" si="125"/>
        <v>#VALUE!</v>
      </c>
      <c r="N720" t="e" vm="2">
        <f>[1]!genUniform($N$9,$N$10)</f>
        <v>#VALUE!</v>
      </c>
      <c r="O720" t="e" vm="1">
        <f t="shared" si="126"/>
        <v>#VALUE!</v>
      </c>
      <c r="P720" s="47" t="e" vm="1">
        <f t="shared" si="127"/>
        <v>#VALUE!</v>
      </c>
      <c r="Q720" t="e" vm="1">
        <f t="shared" si="128"/>
        <v>#VALUE!</v>
      </c>
      <c r="R720" t="e" vm="2">
        <f>[1]!genUniform($R$9,$R$10)</f>
        <v>#VALUE!</v>
      </c>
      <c r="S720" t="e" vm="1">
        <f t="shared" si="129"/>
        <v>#VALUE!</v>
      </c>
      <c r="T720" s="47" t="e" vm="1">
        <f t="shared" si="130"/>
        <v>#VALUE!</v>
      </c>
      <c r="U720" t="e" vm="1">
        <f t="shared" si="131"/>
        <v>#VALUE!</v>
      </c>
    </row>
    <row r="721" spans="1:21">
      <c r="A721">
        <v>711</v>
      </c>
      <c r="C721" t="e" vm="2">
        <f>[1]!GenLognormal($C$9,$C$10)</f>
        <v>#VALUE!</v>
      </c>
      <c r="D721" t="e" vm="2">
        <f>[1]!GenLognormal($D$9,$D$10)</f>
        <v>#VALUE!</v>
      </c>
      <c r="E721" t="e" vm="2">
        <f>[1]!genNormal($E$9,$E$10)</f>
        <v>#VALUE!</v>
      </c>
      <c r="F721" t="e" vm="1">
        <f t="shared" si="122"/>
        <v>#VALUE!</v>
      </c>
      <c r="G721" t="e" vm="2">
        <f>[1]!GenLognormal($G$9,$G$10)</f>
        <v>#VALUE!</v>
      </c>
      <c r="H721" t="e" vm="2">
        <f>[1]!genBinomial(1,0.593)</f>
        <v>#VALUE!</v>
      </c>
      <c r="I721" s="13" t="e" vm="1">
        <f t="shared" si="121"/>
        <v>#VALUE!</v>
      </c>
      <c r="J721" t="e" vm="2">
        <f>[1]!genUniform($J$9,$J$10)</f>
        <v>#VALUE!</v>
      </c>
      <c r="K721" t="e" vm="1">
        <f t="shared" si="123"/>
        <v>#VALUE!</v>
      </c>
      <c r="L721" s="47" t="e" vm="1">
        <f t="shared" si="124"/>
        <v>#VALUE!</v>
      </c>
      <c r="M721" t="e" vm="1">
        <f t="shared" si="125"/>
        <v>#VALUE!</v>
      </c>
      <c r="N721" t="e" vm="2">
        <f>[1]!genUniform($N$9,$N$10)</f>
        <v>#VALUE!</v>
      </c>
      <c r="O721" t="e" vm="1">
        <f t="shared" si="126"/>
        <v>#VALUE!</v>
      </c>
      <c r="P721" s="47" t="e" vm="1">
        <f t="shared" si="127"/>
        <v>#VALUE!</v>
      </c>
      <c r="Q721" t="e" vm="1">
        <f t="shared" si="128"/>
        <v>#VALUE!</v>
      </c>
      <c r="R721" t="e" vm="2">
        <f>[1]!genUniform($R$9,$R$10)</f>
        <v>#VALUE!</v>
      </c>
      <c r="S721" t="e" vm="1">
        <f t="shared" si="129"/>
        <v>#VALUE!</v>
      </c>
      <c r="T721" s="47" t="e" vm="1">
        <f t="shared" si="130"/>
        <v>#VALUE!</v>
      </c>
      <c r="U721" t="e" vm="1">
        <f t="shared" si="131"/>
        <v>#VALUE!</v>
      </c>
    </row>
    <row r="722" spans="1:21">
      <c r="A722">
        <v>712</v>
      </c>
      <c r="C722" t="e" vm="2">
        <f>[1]!GenLognormal($C$9,$C$10)</f>
        <v>#VALUE!</v>
      </c>
      <c r="D722" t="e" vm="2">
        <f>[1]!GenLognormal($D$9,$D$10)</f>
        <v>#VALUE!</v>
      </c>
      <c r="E722" t="e" vm="2">
        <f>[1]!genNormal($E$9,$E$10)</f>
        <v>#VALUE!</v>
      </c>
      <c r="F722" t="e" vm="1">
        <f t="shared" si="122"/>
        <v>#VALUE!</v>
      </c>
      <c r="G722" t="e" vm="2">
        <f>[1]!GenLognormal($G$9,$G$10)</f>
        <v>#VALUE!</v>
      </c>
      <c r="H722" t="e" vm="2">
        <f>[1]!genBinomial(1,0.593)</f>
        <v>#VALUE!</v>
      </c>
      <c r="I722" s="13" t="e" vm="1">
        <f t="shared" si="121"/>
        <v>#VALUE!</v>
      </c>
      <c r="J722" t="e" vm="2">
        <f>[1]!genUniform($J$9,$J$10)</f>
        <v>#VALUE!</v>
      </c>
      <c r="K722" t="e" vm="1">
        <f t="shared" si="123"/>
        <v>#VALUE!</v>
      </c>
      <c r="L722" s="47" t="e" vm="1">
        <f t="shared" si="124"/>
        <v>#VALUE!</v>
      </c>
      <c r="M722" t="e" vm="1">
        <f t="shared" si="125"/>
        <v>#VALUE!</v>
      </c>
      <c r="N722" t="e" vm="2">
        <f>[1]!genUniform($N$9,$N$10)</f>
        <v>#VALUE!</v>
      </c>
      <c r="O722" t="e" vm="1">
        <f t="shared" si="126"/>
        <v>#VALUE!</v>
      </c>
      <c r="P722" s="47" t="e" vm="1">
        <f t="shared" si="127"/>
        <v>#VALUE!</v>
      </c>
      <c r="Q722" t="e" vm="1">
        <f t="shared" si="128"/>
        <v>#VALUE!</v>
      </c>
      <c r="R722" t="e" vm="2">
        <f>[1]!genUniform($R$9,$R$10)</f>
        <v>#VALUE!</v>
      </c>
      <c r="S722" t="e" vm="1">
        <f t="shared" si="129"/>
        <v>#VALUE!</v>
      </c>
      <c r="T722" s="47" t="e" vm="1">
        <f t="shared" si="130"/>
        <v>#VALUE!</v>
      </c>
      <c r="U722" t="e" vm="1">
        <f t="shared" si="131"/>
        <v>#VALUE!</v>
      </c>
    </row>
    <row r="723" spans="1:21">
      <c r="A723">
        <v>713</v>
      </c>
      <c r="C723" t="e" vm="2">
        <f>[1]!GenLognormal($C$9,$C$10)</f>
        <v>#VALUE!</v>
      </c>
      <c r="D723" t="e" vm="2">
        <f>[1]!GenLognormal($D$9,$D$10)</f>
        <v>#VALUE!</v>
      </c>
      <c r="E723" t="e" vm="2">
        <f>[1]!genNormal($E$9,$E$10)</f>
        <v>#VALUE!</v>
      </c>
      <c r="F723" t="e" vm="1">
        <f t="shared" si="122"/>
        <v>#VALUE!</v>
      </c>
      <c r="G723" t="e" vm="2">
        <f>[1]!GenLognormal($G$9,$G$10)</f>
        <v>#VALUE!</v>
      </c>
      <c r="H723" t="e" vm="2">
        <f>[1]!genBinomial(1,0.593)</f>
        <v>#VALUE!</v>
      </c>
      <c r="I723" s="13" t="e" vm="1">
        <f t="shared" si="121"/>
        <v>#VALUE!</v>
      </c>
      <c r="J723" t="e" vm="2">
        <f>[1]!genUniform($J$9,$J$10)</f>
        <v>#VALUE!</v>
      </c>
      <c r="K723" t="e" vm="1">
        <f t="shared" si="123"/>
        <v>#VALUE!</v>
      </c>
      <c r="L723" s="47" t="e" vm="1">
        <f t="shared" si="124"/>
        <v>#VALUE!</v>
      </c>
      <c r="M723" t="e" vm="1">
        <f t="shared" si="125"/>
        <v>#VALUE!</v>
      </c>
      <c r="N723" t="e" vm="2">
        <f>[1]!genUniform($N$9,$N$10)</f>
        <v>#VALUE!</v>
      </c>
      <c r="O723" t="e" vm="1">
        <f t="shared" si="126"/>
        <v>#VALUE!</v>
      </c>
      <c r="P723" s="47" t="e" vm="1">
        <f t="shared" si="127"/>
        <v>#VALUE!</v>
      </c>
      <c r="Q723" t="e" vm="1">
        <f t="shared" si="128"/>
        <v>#VALUE!</v>
      </c>
      <c r="R723" t="e" vm="2">
        <f>[1]!genUniform($R$9,$R$10)</f>
        <v>#VALUE!</v>
      </c>
      <c r="S723" t="e" vm="1">
        <f t="shared" si="129"/>
        <v>#VALUE!</v>
      </c>
      <c r="T723" s="47" t="e" vm="1">
        <f t="shared" si="130"/>
        <v>#VALUE!</v>
      </c>
      <c r="U723" t="e" vm="1">
        <f t="shared" si="131"/>
        <v>#VALUE!</v>
      </c>
    </row>
    <row r="724" spans="1:21">
      <c r="A724">
        <v>714</v>
      </c>
      <c r="C724" t="e" vm="2">
        <f>[1]!GenLognormal($C$9,$C$10)</f>
        <v>#VALUE!</v>
      </c>
      <c r="D724" t="e" vm="2">
        <f>[1]!GenLognormal($D$9,$D$10)</f>
        <v>#VALUE!</v>
      </c>
      <c r="E724" t="e" vm="2">
        <f>[1]!genNormal($E$9,$E$10)</f>
        <v>#VALUE!</v>
      </c>
      <c r="F724" t="e" vm="1">
        <f t="shared" si="122"/>
        <v>#VALUE!</v>
      </c>
      <c r="G724" t="e" vm="2">
        <f>[1]!GenLognormal($G$9,$G$10)</f>
        <v>#VALUE!</v>
      </c>
      <c r="H724" t="e" vm="2">
        <f>[1]!genBinomial(1,0.593)</f>
        <v>#VALUE!</v>
      </c>
      <c r="I724" s="13" t="e" vm="1">
        <f t="shared" si="121"/>
        <v>#VALUE!</v>
      </c>
      <c r="J724" t="e" vm="2">
        <f>[1]!genUniform($J$9,$J$10)</f>
        <v>#VALUE!</v>
      </c>
      <c r="K724" t="e" vm="1">
        <f t="shared" si="123"/>
        <v>#VALUE!</v>
      </c>
      <c r="L724" s="47" t="e" vm="1">
        <f t="shared" si="124"/>
        <v>#VALUE!</v>
      </c>
      <c r="M724" t="e" vm="1">
        <f t="shared" si="125"/>
        <v>#VALUE!</v>
      </c>
      <c r="N724" t="e" vm="2">
        <f>[1]!genUniform($N$9,$N$10)</f>
        <v>#VALUE!</v>
      </c>
      <c r="O724" t="e" vm="1">
        <f t="shared" si="126"/>
        <v>#VALUE!</v>
      </c>
      <c r="P724" s="47" t="e" vm="1">
        <f t="shared" si="127"/>
        <v>#VALUE!</v>
      </c>
      <c r="Q724" t="e" vm="1">
        <f t="shared" si="128"/>
        <v>#VALUE!</v>
      </c>
      <c r="R724" t="e" vm="2">
        <f>[1]!genUniform($R$9,$R$10)</f>
        <v>#VALUE!</v>
      </c>
      <c r="S724" t="e" vm="1">
        <f t="shared" si="129"/>
        <v>#VALUE!</v>
      </c>
      <c r="T724" s="47" t="e" vm="1">
        <f t="shared" si="130"/>
        <v>#VALUE!</v>
      </c>
      <c r="U724" t="e" vm="1">
        <f t="shared" si="131"/>
        <v>#VALUE!</v>
      </c>
    </row>
    <row r="725" spans="1:21">
      <c r="A725">
        <v>715</v>
      </c>
      <c r="C725" t="e" vm="2">
        <f>[1]!GenLognormal($C$9,$C$10)</f>
        <v>#VALUE!</v>
      </c>
      <c r="D725" t="e" vm="2">
        <f>[1]!GenLognormal($D$9,$D$10)</f>
        <v>#VALUE!</v>
      </c>
      <c r="E725" t="e" vm="2">
        <f>[1]!genNormal($E$9,$E$10)</f>
        <v>#VALUE!</v>
      </c>
      <c r="F725" t="e" vm="1">
        <f t="shared" si="122"/>
        <v>#VALUE!</v>
      </c>
      <c r="G725" t="e" vm="2">
        <f>[1]!GenLognormal($G$9,$G$10)</f>
        <v>#VALUE!</v>
      </c>
      <c r="H725" t="e" vm="2">
        <f>[1]!genBinomial(1,0.593)</f>
        <v>#VALUE!</v>
      </c>
      <c r="I725" s="13" t="e" vm="1">
        <f t="shared" ref="I725:I788" si="132">(266.16-47.17*H725-2.33*G725+0.66*F725+0.017*(F725^2))*113.12/1000000*D725</f>
        <v>#VALUE!</v>
      </c>
      <c r="J725" t="e" vm="2">
        <f>[1]!genUniform($J$9,$J$10)</f>
        <v>#VALUE!</v>
      </c>
      <c r="K725" t="e" vm="1">
        <f t="shared" si="123"/>
        <v>#VALUE!</v>
      </c>
      <c r="L725" s="47" t="e" vm="1">
        <f t="shared" si="124"/>
        <v>#VALUE!</v>
      </c>
      <c r="M725" t="e" vm="1">
        <f t="shared" si="125"/>
        <v>#VALUE!</v>
      </c>
      <c r="N725" t="e" vm="2">
        <f>[1]!genUniform($N$9,$N$10)</f>
        <v>#VALUE!</v>
      </c>
      <c r="O725" t="e" vm="1">
        <f t="shared" si="126"/>
        <v>#VALUE!</v>
      </c>
      <c r="P725" s="47" t="e" vm="1">
        <f t="shared" si="127"/>
        <v>#VALUE!</v>
      </c>
      <c r="Q725" t="e" vm="1">
        <f t="shared" si="128"/>
        <v>#VALUE!</v>
      </c>
      <c r="R725" t="e" vm="2">
        <f>[1]!genUniform($R$9,$R$10)</f>
        <v>#VALUE!</v>
      </c>
      <c r="S725" t="e" vm="1">
        <f t="shared" si="129"/>
        <v>#VALUE!</v>
      </c>
      <c r="T725" s="47" t="e" vm="1">
        <f t="shared" si="130"/>
        <v>#VALUE!</v>
      </c>
      <c r="U725" t="e" vm="1">
        <f t="shared" si="131"/>
        <v>#VALUE!</v>
      </c>
    </row>
    <row r="726" spans="1:21">
      <c r="A726">
        <v>716</v>
      </c>
      <c r="C726" t="e" vm="2">
        <f>[1]!GenLognormal($C$9,$C$10)</f>
        <v>#VALUE!</v>
      </c>
      <c r="D726" t="e" vm="2">
        <f>[1]!GenLognormal($D$9,$D$10)</f>
        <v>#VALUE!</v>
      </c>
      <c r="E726" t="e" vm="2">
        <f>[1]!genNormal($E$9,$E$10)</f>
        <v>#VALUE!</v>
      </c>
      <c r="F726" t="e" vm="1">
        <f t="shared" si="122"/>
        <v>#VALUE!</v>
      </c>
      <c r="G726" t="e" vm="2">
        <f>[1]!GenLognormal($G$9,$G$10)</f>
        <v>#VALUE!</v>
      </c>
      <c r="H726" t="e" vm="2">
        <f>[1]!genBinomial(1,0.593)</f>
        <v>#VALUE!</v>
      </c>
      <c r="I726" s="13" t="e" vm="1">
        <f t="shared" si="132"/>
        <v>#VALUE!</v>
      </c>
      <c r="J726" t="e" vm="2">
        <f>[1]!genUniform($J$9,$J$10)</f>
        <v>#VALUE!</v>
      </c>
      <c r="K726" t="e" vm="1">
        <f t="shared" si="123"/>
        <v>#VALUE!</v>
      </c>
      <c r="L726" s="47" t="e" vm="1">
        <f t="shared" si="124"/>
        <v>#VALUE!</v>
      </c>
      <c r="M726" t="e" vm="1">
        <f t="shared" si="125"/>
        <v>#VALUE!</v>
      </c>
      <c r="N726" t="e" vm="2">
        <f>[1]!genUniform($N$9,$N$10)</f>
        <v>#VALUE!</v>
      </c>
      <c r="O726" t="e" vm="1">
        <f t="shared" si="126"/>
        <v>#VALUE!</v>
      </c>
      <c r="P726" s="47" t="e" vm="1">
        <f t="shared" si="127"/>
        <v>#VALUE!</v>
      </c>
      <c r="Q726" t="e" vm="1">
        <f t="shared" si="128"/>
        <v>#VALUE!</v>
      </c>
      <c r="R726" t="e" vm="2">
        <f>[1]!genUniform($R$9,$R$10)</f>
        <v>#VALUE!</v>
      </c>
      <c r="S726" t="e" vm="1">
        <f t="shared" si="129"/>
        <v>#VALUE!</v>
      </c>
      <c r="T726" s="47" t="e" vm="1">
        <f t="shared" si="130"/>
        <v>#VALUE!</v>
      </c>
      <c r="U726" t="e" vm="1">
        <f t="shared" si="131"/>
        <v>#VALUE!</v>
      </c>
    </row>
    <row r="727" spans="1:21">
      <c r="A727">
        <v>717</v>
      </c>
      <c r="C727" t="e" vm="2">
        <f>[1]!GenLognormal($C$9,$C$10)</f>
        <v>#VALUE!</v>
      </c>
      <c r="D727" t="e" vm="2">
        <f>[1]!GenLognormal($D$9,$D$10)</f>
        <v>#VALUE!</v>
      </c>
      <c r="E727" t="e" vm="2">
        <f>[1]!genNormal($E$9,$E$10)</f>
        <v>#VALUE!</v>
      </c>
      <c r="F727" t="e" vm="1">
        <f t="shared" si="122"/>
        <v>#VALUE!</v>
      </c>
      <c r="G727" t="e" vm="2">
        <f>[1]!GenLognormal($G$9,$G$10)</f>
        <v>#VALUE!</v>
      </c>
      <c r="H727" t="e" vm="2">
        <f>[1]!genBinomial(1,0.593)</f>
        <v>#VALUE!</v>
      </c>
      <c r="I727" s="13" t="e" vm="1">
        <f t="shared" si="132"/>
        <v>#VALUE!</v>
      </c>
      <c r="J727" t="e" vm="2">
        <f>[1]!genUniform($J$9,$J$10)</f>
        <v>#VALUE!</v>
      </c>
      <c r="K727" t="e" vm="1">
        <f t="shared" si="123"/>
        <v>#VALUE!</v>
      </c>
      <c r="L727" s="47" t="e" vm="1">
        <f t="shared" si="124"/>
        <v>#VALUE!</v>
      </c>
      <c r="M727" t="e" vm="1">
        <f t="shared" si="125"/>
        <v>#VALUE!</v>
      </c>
      <c r="N727" t="e" vm="2">
        <f>[1]!genUniform($N$9,$N$10)</f>
        <v>#VALUE!</v>
      </c>
      <c r="O727" t="e" vm="1">
        <f t="shared" si="126"/>
        <v>#VALUE!</v>
      </c>
      <c r="P727" s="47" t="e" vm="1">
        <f t="shared" si="127"/>
        <v>#VALUE!</v>
      </c>
      <c r="Q727" t="e" vm="1">
        <f t="shared" si="128"/>
        <v>#VALUE!</v>
      </c>
      <c r="R727" t="e" vm="2">
        <f>[1]!genUniform($R$9,$R$10)</f>
        <v>#VALUE!</v>
      </c>
      <c r="S727" t="e" vm="1">
        <f t="shared" si="129"/>
        <v>#VALUE!</v>
      </c>
      <c r="T727" s="47" t="e" vm="1">
        <f t="shared" si="130"/>
        <v>#VALUE!</v>
      </c>
      <c r="U727" t="e" vm="1">
        <f t="shared" si="131"/>
        <v>#VALUE!</v>
      </c>
    </row>
    <row r="728" spans="1:21">
      <c r="A728">
        <v>718</v>
      </c>
      <c r="C728" t="e" vm="2">
        <f>[1]!GenLognormal($C$9,$C$10)</f>
        <v>#VALUE!</v>
      </c>
      <c r="D728" t="e" vm="2">
        <f>[1]!GenLognormal($D$9,$D$10)</f>
        <v>#VALUE!</v>
      </c>
      <c r="E728" t="e" vm="2">
        <f>[1]!genNormal($E$9,$E$10)</f>
        <v>#VALUE!</v>
      </c>
      <c r="F728" t="e" vm="1">
        <f t="shared" si="122"/>
        <v>#VALUE!</v>
      </c>
      <c r="G728" t="e" vm="2">
        <f>[1]!GenLognormal($G$9,$G$10)</f>
        <v>#VALUE!</v>
      </c>
      <c r="H728" t="e" vm="2">
        <f>[1]!genBinomial(1,0.593)</f>
        <v>#VALUE!</v>
      </c>
      <c r="I728" s="13" t="e" vm="1">
        <f t="shared" si="132"/>
        <v>#VALUE!</v>
      </c>
      <c r="J728" t="e" vm="2">
        <f>[1]!genUniform($J$9,$J$10)</f>
        <v>#VALUE!</v>
      </c>
      <c r="K728" t="e" vm="1">
        <f t="shared" si="123"/>
        <v>#VALUE!</v>
      </c>
      <c r="L728" s="47" t="e" vm="1">
        <f t="shared" si="124"/>
        <v>#VALUE!</v>
      </c>
      <c r="M728" t="e" vm="1">
        <f t="shared" si="125"/>
        <v>#VALUE!</v>
      </c>
      <c r="N728" t="e" vm="2">
        <f>[1]!genUniform($N$9,$N$10)</f>
        <v>#VALUE!</v>
      </c>
      <c r="O728" t="e" vm="1">
        <f t="shared" si="126"/>
        <v>#VALUE!</v>
      </c>
      <c r="P728" s="47" t="e" vm="1">
        <f t="shared" si="127"/>
        <v>#VALUE!</v>
      </c>
      <c r="Q728" t="e" vm="1">
        <f t="shared" si="128"/>
        <v>#VALUE!</v>
      </c>
      <c r="R728" t="e" vm="2">
        <f>[1]!genUniform($R$9,$R$10)</f>
        <v>#VALUE!</v>
      </c>
      <c r="S728" t="e" vm="1">
        <f t="shared" si="129"/>
        <v>#VALUE!</v>
      </c>
      <c r="T728" s="47" t="e" vm="1">
        <f t="shared" si="130"/>
        <v>#VALUE!</v>
      </c>
      <c r="U728" t="e" vm="1">
        <f t="shared" si="131"/>
        <v>#VALUE!</v>
      </c>
    </row>
    <row r="729" spans="1:21">
      <c r="A729">
        <v>719</v>
      </c>
      <c r="C729" t="e" vm="2">
        <f>[1]!GenLognormal($C$9,$C$10)</f>
        <v>#VALUE!</v>
      </c>
      <c r="D729" t="e" vm="2">
        <f>[1]!GenLognormal($D$9,$D$10)</f>
        <v>#VALUE!</v>
      </c>
      <c r="E729" t="e" vm="2">
        <f>[1]!genNormal($E$9,$E$10)</f>
        <v>#VALUE!</v>
      </c>
      <c r="F729" t="e" vm="1">
        <f t="shared" si="122"/>
        <v>#VALUE!</v>
      </c>
      <c r="G729" t="e" vm="2">
        <f>[1]!GenLognormal($G$9,$G$10)</f>
        <v>#VALUE!</v>
      </c>
      <c r="H729" t="e" vm="2">
        <f>[1]!genBinomial(1,0.593)</f>
        <v>#VALUE!</v>
      </c>
      <c r="I729" s="13" t="e" vm="1">
        <f t="shared" si="132"/>
        <v>#VALUE!</v>
      </c>
      <c r="J729" t="e" vm="2">
        <f>[1]!genUniform($J$9,$J$10)</f>
        <v>#VALUE!</v>
      </c>
      <c r="K729" t="e" vm="1">
        <f t="shared" si="123"/>
        <v>#VALUE!</v>
      </c>
      <c r="L729" s="47" t="e" vm="1">
        <f t="shared" si="124"/>
        <v>#VALUE!</v>
      </c>
      <c r="M729" t="e" vm="1">
        <f t="shared" si="125"/>
        <v>#VALUE!</v>
      </c>
      <c r="N729" t="e" vm="2">
        <f>[1]!genUniform($N$9,$N$10)</f>
        <v>#VALUE!</v>
      </c>
      <c r="O729" t="e" vm="1">
        <f t="shared" si="126"/>
        <v>#VALUE!</v>
      </c>
      <c r="P729" s="47" t="e" vm="1">
        <f t="shared" si="127"/>
        <v>#VALUE!</v>
      </c>
      <c r="Q729" t="e" vm="1">
        <f t="shared" si="128"/>
        <v>#VALUE!</v>
      </c>
      <c r="R729" t="e" vm="2">
        <f>[1]!genUniform($R$9,$R$10)</f>
        <v>#VALUE!</v>
      </c>
      <c r="S729" t="e" vm="1">
        <f t="shared" si="129"/>
        <v>#VALUE!</v>
      </c>
      <c r="T729" s="47" t="e" vm="1">
        <f t="shared" si="130"/>
        <v>#VALUE!</v>
      </c>
      <c r="U729" t="e" vm="1">
        <f t="shared" si="131"/>
        <v>#VALUE!</v>
      </c>
    </row>
    <row r="730" spans="1:21">
      <c r="A730">
        <v>720</v>
      </c>
      <c r="C730" t="e" vm="2">
        <f>[1]!GenLognormal($C$9,$C$10)</f>
        <v>#VALUE!</v>
      </c>
      <c r="D730" t="e" vm="2">
        <f>[1]!GenLognormal($D$9,$D$10)</f>
        <v>#VALUE!</v>
      </c>
      <c r="E730" t="e" vm="2">
        <f>[1]!genNormal($E$9,$E$10)</f>
        <v>#VALUE!</v>
      </c>
      <c r="F730" t="e" vm="1">
        <f t="shared" si="122"/>
        <v>#VALUE!</v>
      </c>
      <c r="G730" t="e" vm="2">
        <f>[1]!GenLognormal($G$9,$G$10)</f>
        <v>#VALUE!</v>
      </c>
      <c r="H730" t="e" vm="2">
        <f>[1]!genBinomial(1,0.593)</f>
        <v>#VALUE!</v>
      </c>
      <c r="I730" s="13" t="e" vm="1">
        <f t="shared" si="132"/>
        <v>#VALUE!</v>
      </c>
      <c r="J730" t="e" vm="2">
        <f>[1]!genUniform($J$9,$J$10)</f>
        <v>#VALUE!</v>
      </c>
      <c r="K730" t="e" vm="1">
        <f t="shared" si="123"/>
        <v>#VALUE!</v>
      </c>
      <c r="L730" s="47" t="e" vm="1">
        <f t="shared" si="124"/>
        <v>#VALUE!</v>
      </c>
      <c r="M730" t="e" vm="1">
        <f t="shared" si="125"/>
        <v>#VALUE!</v>
      </c>
      <c r="N730" t="e" vm="2">
        <f>[1]!genUniform($N$9,$N$10)</f>
        <v>#VALUE!</v>
      </c>
      <c r="O730" t="e" vm="1">
        <f t="shared" si="126"/>
        <v>#VALUE!</v>
      </c>
      <c r="P730" s="47" t="e" vm="1">
        <f t="shared" si="127"/>
        <v>#VALUE!</v>
      </c>
      <c r="Q730" t="e" vm="1">
        <f t="shared" si="128"/>
        <v>#VALUE!</v>
      </c>
      <c r="R730" t="e" vm="2">
        <f>[1]!genUniform($R$9,$R$10)</f>
        <v>#VALUE!</v>
      </c>
      <c r="S730" t="e" vm="1">
        <f t="shared" si="129"/>
        <v>#VALUE!</v>
      </c>
      <c r="T730" s="47" t="e" vm="1">
        <f t="shared" si="130"/>
        <v>#VALUE!</v>
      </c>
      <c r="U730" t="e" vm="1">
        <f t="shared" si="131"/>
        <v>#VALUE!</v>
      </c>
    </row>
    <row r="731" spans="1:21">
      <c r="A731">
        <v>721</v>
      </c>
      <c r="C731" t="e" vm="2">
        <f>[1]!GenLognormal($C$9,$C$10)</f>
        <v>#VALUE!</v>
      </c>
      <c r="D731" t="e" vm="2">
        <f>[1]!GenLognormal($D$9,$D$10)</f>
        <v>#VALUE!</v>
      </c>
      <c r="E731" t="e" vm="2">
        <f>[1]!genNormal($E$9,$E$10)</f>
        <v>#VALUE!</v>
      </c>
      <c r="F731" t="e" vm="1">
        <f t="shared" si="122"/>
        <v>#VALUE!</v>
      </c>
      <c r="G731" t="e" vm="2">
        <f>[1]!GenLognormal($G$9,$G$10)</f>
        <v>#VALUE!</v>
      </c>
      <c r="H731" t="e" vm="2">
        <f>[1]!genBinomial(1,0.593)</f>
        <v>#VALUE!</v>
      </c>
      <c r="I731" s="13" t="e" vm="1">
        <f t="shared" si="132"/>
        <v>#VALUE!</v>
      </c>
      <c r="J731" t="e" vm="2">
        <f>[1]!genUniform($J$9,$J$10)</f>
        <v>#VALUE!</v>
      </c>
      <c r="K731" t="e" vm="1">
        <f t="shared" si="123"/>
        <v>#VALUE!</v>
      </c>
      <c r="L731" s="47" t="e" vm="1">
        <f t="shared" si="124"/>
        <v>#VALUE!</v>
      </c>
      <c r="M731" t="e" vm="1">
        <f t="shared" si="125"/>
        <v>#VALUE!</v>
      </c>
      <c r="N731" t="e" vm="2">
        <f>[1]!genUniform($N$9,$N$10)</f>
        <v>#VALUE!</v>
      </c>
      <c r="O731" t="e" vm="1">
        <f t="shared" si="126"/>
        <v>#VALUE!</v>
      </c>
      <c r="P731" s="47" t="e" vm="1">
        <f t="shared" si="127"/>
        <v>#VALUE!</v>
      </c>
      <c r="Q731" t="e" vm="1">
        <f t="shared" si="128"/>
        <v>#VALUE!</v>
      </c>
      <c r="R731" t="e" vm="2">
        <f>[1]!genUniform($R$9,$R$10)</f>
        <v>#VALUE!</v>
      </c>
      <c r="S731" t="e" vm="1">
        <f t="shared" si="129"/>
        <v>#VALUE!</v>
      </c>
      <c r="T731" s="47" t="e" vm="1">
        <f t="shared" si="130"/>
        <v>#VALUE!</v>
      </c>
      <c r="U731" t="e" vm="1">
        <f t="shared" si="131"/>
        <v>#VALUE!</v>
      </c>
    </row>
    <row r="732" spans="1:21">
      <c r="A732">
        <v>722</v>
      </c>
      <c r="C732" t="e" vm="2">
        <f>[1]!GenLognormal($C$9,$C$10)</f>
        <v>#VALUE!</v>
      </c>
      <c r="D732" t="e" vm="2">
        <f>[1]!GenLognormal($D$9,$D$10)</f>
        <v>#VALUE!</v>
      </c>
      <c r="E732" t="e" vm="2">
        <f>[1]!genNormal($E$9,$E$10)</f>
        <v>#VALUE!</v>
      </c>
      <c r="F732" t="e" vm="1">
        <f t="shared" si="122"/>
        <v>#VALUE!</v>
      </c>
      <c r="G732" t="e" vm="2">
        <f>[1]!GenLognormal($G$9,$G$10)</f>
        <v>#VALUE!</v>
      </c>
      <c r="H732" t="e" vm="2">
        <f>[1]!genBinomial(1,0.593)</f>
        <v>#VALUE!</v>
      </c>
      <c r="I732" s="13" t="e" vm="1">
        <f t="shared" si="132"/>
        <v>#VALUE!</v>
      </c>
      <c r="J732" t="e" vm="2">
        <f>[1]!genUniform($J$9,$J$10)</f>
        <v>#VALUE!</v>
      </c>
      <c r="K732" t="e" vm="1">
        <f t="shared" si="123"/>
        <v>#VALUE!</v>
      </c>
      <c r="L732" s="47" t="e" vm="1">
        <f t="shared" si="124"/>
        <v>#VALUE!</v>
      </c>
      <c r="M732" t="e" vm="1">
        <f t="shared" si="125"/>
        <v>#VALUE!</v>
      </c>
      <c r="N732" t="e" vm="2">
        <f>[1]!genUniform($N$9,$N$10)</f>
        <v>#VALUE!</v>
      </c>
      <c r="O732" t="e" vm="1">
        <f t="shared" si="126"/>
        <v>#VALUE!</v>
      </c>
      <c r="P732" s="47" t="e" vm="1">
        <f t="shared" si="127"/>
        <v>#VALUE!</v>
      </c>
      <c r="Q732" t="e" vm="1">
        <f t="shared" si="128"/>
        <v>#VALUE!</v>
      </c>
      <c r="R732" t="e" vm="2">
        <f>[1]!genUniform($R$9,$R$10)</f>
        <v>#VALUE!</v>
      </c>
      <c r="S732" t="e" vm="1">
        <f t="shared" si="129"/>
        <v>#VALUE!</v>
      </c>
      <c r="T732" s="47" t="e" vm="1">
        <f t="shared" si="130"/>
        <v>#VALUE!</v>
      </c>
      <c r="U732" t="e" vm="1">
        <f t="shared" si="131"/>
        <v>#VALUE!</v>
      </c>
    </row>
    <row r="733" spans="1:21">
      <c r="A733">
        <v>723</v>
      </c>
      <c r="C733" t="e" vm="2">
        <f>[1]!GenLognormal($C$9,$C$10)</f>
        <v>#VALUE!</v>
      </c>
      <c r="D733" t="e" vm="2">
        <f>[1]!GenLognormal($D$9,$D$10)</f>
        <v>#VALUE!</v>
      </c>
      <c r="E733" t="e" vm="2">
        <f>[1]!genNormal($E$9,$E$10)</f>
        <v>#VALUE!</v>
      </c>
      <c r="F733" t="e" vm="1">
        <f t="shared" si="122"/>
        <v>#VALUE!</v>
      </c>
      <c r="G733" t="e" vm="2">
        <f>[1]!GenLognormal($G$9,$G$10)</f>
        <v>#VALUE!</v>
      </c>
      <c r="H733" t="e" vm="2">
        <f>[1]!genBinomial(1,0.593)</f>
        <v>#VALUE!</v>
      </c>
      <c r="I733" s="13" t="e" vm="1">
        <f t="shared" si="132"/>
        <v>#VALUE!</v>
      </c>
      <c r="J733" t="e" vm="2">
        <f>[1]!genUniform($J$9,$J$10)</f>
        <v>#VALUE!</v>
      </c>
      <c r="K733" t="e" vm="1">
        <f t="shared" si="123"/>
        <v>#VALUE!</v>
      </c>
      <c r="L733" s="47" t="e" vm="1">
        <f t="shared" si="124"/>
        <v>#VALUE!</v>
      </c>
      <c r="M733" t="e" vm="1">
        <f t="shared" si="125"/>
        <v>#VALUE!</v>
      </c>
      <c r="N733" t="e" vm="2">
        <f>[1]!genUniform($N$9,$N$10)</f>
        <v>#VALUE!</v>
      </c>
      <c r="O733" t="e" vm="1">
        <f t="shared" si="126"/>
        <v>#VALUE!</v>
      </c>
      <c r="P733" s="47" t="e" vm="1">
        <f t="shared" si="127"/>
        <v>#VALUE!</v>
      </c>
      <c r="Q733" t="e" vm="1">
        <f t="shared" si="128"/>
        <v>#VALUE!</v>
      </c>
      <c r="R733" t="e" vm="2">
        <f>[1]!genUniform($R$9,$R$10)</f>
        <v>#VALUE!</v>
      </c>
      <c r="S733" t="e" vm="1">
        <f t="shared" si="129"/>
        <v>#VALUE!</v>
      </c>
      <c r="T733" s="47" t="e" vm="1">
        <f t="shared" si="130"/>
        <v>#VALUE!</v>
      </c>
      <c r="U733" t="e" vm="1">
        <f t="shared" si="131"/>
        <v>#VALUE!</v>
      </c>
    </row>
    <row r="734" spans="1:21">
      <c r="A734">
        <v>724</v>
      </c>
      <c r="C734" t="e" vm="2">
        <f>[1]!GenLognormal($C$9,$C$10)</f>
        <v>#VALUE!</v>
      </c>
      <c r="D734" t="e" vm="2">
        <f>[1]!GenLognormal($D$9,$D$10)</f>
        <v>#VALUE!</v>
      </c>
      <c r="E734" t="e" vm="2">
        <f>[1]!genNormal($E$9,$E$10)</f>
        <v>#VALUE!</v>
      </c>
      <c r="F734" t="e" vm="1">
        <f t="shared" si="122"/>
        <v>#VALUE!</v>
      </c>
      <c r="G734" t="e" vm="2">
        <f>[1]!GenLognormal($G$9,$G$10)</f>
        <v>#VALUE!</v>
      </c>
      <c r="H734" t="e" vm="2">
        <f>[1]!genBinomial(1,0.593)</f>
        <v>#VALUE!</v>
      </c>
      <c r="I734" s="13" t="e" vm="1">
        <f t="shared" si="132"/>
        <v>#VALUE!</v>
      </c>
      <c r="J734" t="e" vm="2">
        <f>[1]!genUniform($J$9,$J$10)</f>
        <v>#VALUE!</v>
      </c>
      <c r="K734" t="e" vm="1">
        <f t="shared" si="123"/>
        <v>#VALUE!</v>
      </c>
      <c r="L734" s="47" t="e" vm="1">
        <f t="shared" si="124"/>
        <v>#VALUE!</v>
      </c>
      <c r="M734" t="e" vm="1">
        <f t="shared" si="125"/>
        <v>#VALUE!</v>
      </c>
      <c r="N734" t="e" vm="2">
        <f>[1]!genUniform($N$9,$N$10)</f>
        <v>#VALUE!</v>
      </c>
      <c r="O734" t="e" vm="1">
        <f t="shared" si="126"/>
        <v>#VALUE!</v>
      </c>
      <c r="P734" s="47" t="e" vm="1">
        <f t="shared" si="127"/>
        <v>#VALUE!</v>
      </c>
      <c r="Q734" t="e" vm="1">
        <f t="shared" si="128"/>
        <v>#VALUE!</v>
      </c>
      <c r="R734" t="e" vm="2">
        <f>[1]!genUniform($R$9,$R$10)</f>
        <v>#VALUE!</v>
      </c>
      <c r="S734" t="e" vm="1">
        <f t="shared" si="129"/>
        <v>#VALUE!</v>
      </c>
      <c r="T734" s="47" t="e" vm="1">
        <f t="shared" si="130"/>
        <v>#VALUE!</v>
      </c>
      <c r="U734" t="e" vm="1">
        <f t="shared" si="131"/>
        <v>#VALUE!</v>
      </c>
    </row>
    <row r="735" spans="1:21">
      <c r="A735">
        <v>725</v>
      </c>
      <c r="C735" t="e" vm="2">
        <f>[1]!GenLognormal($C$9,$C$10)</f>
        <v>#VALUE!</v>
      </c>
      <c r="D735" t="e" vm="2">
        <f>[1]!GenLognormal($D$9,$D$10)</f>
        <v>#VALUE!</v>
      </c>
      <c r="E735" t="e" vm="2">
        <f>[1]!genNormal($E$9,$E$10)</f>
        <v>#VALUE!</v>
      </c>
      <c r="F735" t="e" vm="1">
        <f t="shared" si="122"/>
        <v>#VALUE!</v>
      </c>
      <c r="G735" t="e" vm="2">
        <f>[1]!GenLognormal($G$9,$G$10)</f>
        <v>#VALUE!</v>
      </c>
      <c r="H735" t="e" vm="2">
        <f>[1]!genBinomial(1,0.593)</f>
        <v>#VALUE!</v>
      </c>
      <c r="I735" s="13" t="e" vm="1">
        <f t="shared" si="132"/>
        <v>#VALUE!</v>
      </c>
      <c r="J735" t="e" vm="2">
        <f>[1]!genUniform($J$9,$J$10)</f>
        <v>#VALUE!</v>
      </c>
      <c r="K735" t="e" vm="1">
        <f t="shared" si="123"/>
        <v>#VALUE!</v>
      </c>
      <c r="L735" s="47" t="e" vm="1">
        <f t="shared" si="124"/>
        <v>#VALUE!</v>
      </c>
      <c r="M735" t="e" vm="1">
        <f t="shared" si="125"/>
        <v>#VALUE!</v>
      </c>
      <c r="N735" t="e" vm="2">
        <f>[1]!genUniform($N$9,$N$10)</f>
        <v>#VALUE!</v>
      </c>
      <c r="O735" t="e" vm="1">
        <f t="shared" si="126"/>
        <v>#VALUE!</v>
      </c>
      <c r="P735" s="47" t="e" vm="1">
        <f t="shared" si="127"/>
        <v>#VALUE!</v>
      </c>
      <c r="Q735" t="e" vm="1">
        <f t="shared" si="128"/>
        <v>#VALUE!</v>
      </c>
      <c r="R735" t="e" vm="2">
        <f>[1]!genUniform($R$9,$R$10)</f>
        <v>#VALUE!</v>
      </c>
      <c r="S735" t="e" vm="1">
        <f t="shared" si="129"/>
        <v>#VALUE!</v>
      </c>
      <c r="T735" s="47" t="e" vm="1">
        <f t="shared" si="130"/>
        <v>#VALUE!</v>
      </c>
      <c r="U735" t="e" vm="1">
        <f t="shared" si="131"/>
        <v>#VALUE!</v>
      </c>
    </row>
    <row r="736" spans="1:21">
      <c r="A736">
        <v>726</v>
      </c>
      <c r="C736" t="e" vm="2">
        <f>[1]!GenLognormal($C$9,$C$10)</f>
        <v>#VALUE!</v>
      </c>
      <c r="D736" t="e" vm="2">
        <f>[1]!GenLognormal($D$9,$D$10)</f>
        <v>#VALUE!</v>
      </c>
      <c r="E736" t="e" vm="2">
        <f>[1]!genNormal($E$9,$E$10)</f>
        <v>#VALUE!</v>
      </c>
      <c r="F736" t="e" vm="1">
        <f t="shared" si="122"/>
        <v>#VALUE!</v>
      </c>
      <c r="G736" t="e" vm="2">
        <f>[1]!GenLognormal($G$9,$G$10)</f>
        <v>#VALUE!</v>
      </c>
      <c r="H736" t="e" vm="2">
        <f>[1]!genBinomial(1,0.593)</f>
        <v>#VALUE!</v>
      </c>
      <c r="I736" s="13" t="e" vm="1">
        <f t="shared" si="132"/>
        <v>#VALUE!</v>
      </c>
      <c r="J736" t="e" vm="2">
        <f>[1]!genUniform($J$9,$J$10)</f>
        <v>#VALUE!</v>
      </c>
      <c r="K736" t="e" vm="1">
        <f t="shared" si="123"/>
        <v>#VALUE!</v>
      </c>
      <c r="L736" s="47" t="e" vm="1">
        <f t="shared" si="124"/>
        <v>#VALUE!</v>
      </c>
      <c r="M736" t="e" vm="1">
        <f t="shared" si="125"/>
        <v>#VALUE!</v>
      </c>
      <c r="N736" t="e" vm="2">
        <f>[1]!genUniform($N$9,$N$10)</f>
        <v>#VALUE!</v>
      </c>
      <c r="O736" t="e" vm="1">
        <f t="shared" si="126"/>
        <v>#VALUE!</v>
      </c>
      <c r="P736" s="47" t="e" vm="1">
        <f t="shared" si="127"/>
        <v>#VALUE!</v>
      </c>
      <c r="Q736" t="e" vm="1">
        <f t="shared" si="128"/>
        <v>#VALUE!</v>
      </c>
      <c r="R736" t="e" vm="2">
        <f>[1]!genUniform($R$9,$R$10)</f>
        <v>#VALUE!</v>
      </c>
      <c r="S736" t="e" vm="1">
        <f t="shared" si="129"/>
        <v>#VALUE!</v>
      </c>
      <c r="T736" s="47" t="e" vm="1">
        <f t="shared" si="130"/>
        <v>#VALUE!</v>
      </c>
      <c r="U736" t="e" vm="1">
        <f t="shared" si="131"/>
        <v>#VALUE!</v>
      </c>
    </row>
    <row r="737" spans="1:21">
      <c r="A737">
        <v>727</v>
      </c>
      <c r="C737" t="e" vm="2">
        <f>[1]!GenLognormal($C$9,$C$10)</f>
        <v>#VALUE!</v>
      </c>
      <c r="D737" t="e" vm="2">
        <f>[1]!GenLognormal($D$9,$D$10)</f>
        <v>#VALUE!</v>
      </c>
      <c r="E737" t="e" vm="2">
        <f>[1]!genNormal($E$9,$E$10)</f>
        <v>#VALUE!</v>
      </c>
      <c r="F737" t="e" vm="1">
        <f t="shared" si="122"/>
        <v>#VALUE!</v>
      </c>
      <c r="G737" t="e" vm="2">
        <f>[1]!GenLognormal($G$9,$G$10)</f>
        <v>#VALUE!</v>
      </c>
      <c r="H737" t="e" vm="2">
        <f>[1]!genBinomial(1,0.593)</f>
        <v>#VALUE!</v>
      </c>
      <c r="I737" s="13" t="e" vm="1">
        <f t="shared" si="132"/>
        <v>#VALUE!</v>
      </c>
      <c r="J737" t="e" vm="2">
        <f>[1]!genUniform($J$9,$J$10)</f>
        <v>#VALUE!</v>
      </c>
      <c r="K737" t="e" vm="1">
        <f t="shared" si="123"/>
        <v>#VALUE!</v>
      </c>
      <c r="L737" s="47" t="e" vm="1">
        <f t="shared" si="124"/>
        <v>#VALUE!</v>
      </c>
      <c r="M737" t="e" vm="1">
        <f t="shared" si="125"/>
        <v>#VALUE!</v>
      </c>
      <c r="N737" t="e" vm="2">
        <f>[1]!genUniform($N$9,$N$10)</f>
        <v>#VALUE!</v>
      </c>
      <c r="O737" t="e" vm="1">
        <f t="shared" si="126"/>
        <v>#VALUE!</v>
      </c>
      <c r="P737" s="47" t="e" vm="1">
        <f t="shared" si="127"/>
        <v>#VALUE!</v>
      </c>
      <c r="Q737" t="e" vm="1">
        <f t="shared" si="128"/>
        <v>#VALUE!</v>
      </c>
      <c r="R737" t="e" vm="2">
        <f>[1]!genUniform($R$9,$R$10)</f>
        <v>#VALUE!</v>
      </c>
      <c r="S737" t="e" vm="1">
        <f t="shared" si="129"/>
        <v>#VALUE!</v>
      </c>
      <c r="T737" s="47" t="e" vm="1">
        <f t="shared" si="130"/>
        <v>#VALUE!</v>
      </c>
      <c r="U737" t="e" vm="1">
        <f t="shared" si="131"/>
        <v>#VALUE!</v>
      </c>
    </row>
    <row r="738" spans="1:21">
      <c r="A738">
        <v>728</v>
      </c>
      <c r="C738" t="e" vm="2">
        <f>[1]!GenLognormal($C$9,$C$10)</f>
        <v>#VALUE!</v>
      </c>
      <c r="D738" t="e" vm="2">
        <f>[1]!GenLognormal($D$9,$D$10)</f>
        <v>#VALUE!</v>
      </c>
      <c r="E738" t="e" vm="2">
        <f>[1]!genNormal($E$9,$E$10)</f>
        <v>#VALUE!</v>
      </c>
      <c r="F738" t="e" vm="1">
        <f t="shared" si="122"/>
        <v>#VALUE!</v>
      </c>
      <c r="G738" t="e" vm="2">
        <f>[1]!GenLognormal($G$9,$G$10)</f>
        <v>#VALUE!</v>
      </c>
      <c r="H738" t="e" vm="2">
        <f>[1]!genBinomial(1,0.593)</f>
        <v>#VALUE!</v>
      </c>
      <c r="I738" s="13" t="e" vm="1">
        <f t="shared" si="132"/>
        <v>#VALUE!</v>
      </c>
      <c r="J738" t="e" vm="2">
        <f>[1]!genUniform($J$9,$J$10)</f>
        <v>#VALUE!</v>
      </c>
      <c r="K738" t="e" vm="1">
        <f t="shared" si="123"/>
        <v>#VALUE!</v>
      </c>
      <c r="L738" s="47" t="e" vm="1">
        <f t="shared" si="124"/>
        <v>#VALUE!</v>
      </c>
      <c r="M738" t="e" vm="1">
        <f t="shared" si="125"/>
        <v>#VALUE!</v>
      </c>
      <c r="N738" t="e" vm="2">
        <f>[1]!genUniform($N$9,$N$10)</f>
        <v>#VALUE!</v>
      </c>
      <c r="O738" t="e" vm="1">
        <f t="shared" si="126"/>
        <v>#VALUE!</v>
      </c>
      <c r="P738" s="47" t="e" vm="1">
        <f t="shared" si="127"/>
        <v>#VALUE!</v>
      </c>
      <c r="Q738" t="e" vm="1">
        <f t="shared" si="128"/>
        <v>#VALUE!</v>
      </c>
      <c r="R738" t="e" vm="2">
        <f>[1]!genUniform($R$9,$R$10)</f>
        <v>#VALUE!</v>
      </c>
      <c r="S738" t="e" vm="1">
        <f t="shared" si="129"/>
        <v>#VALUE!</v>
      </c>
      <c r="T738" s="47" t="e" vm="1">
        <f t="shared" si="130"/>
        <v>#VALUE!</v>
      </c>
      <c r="U738" t="e" vm="1">
        <f t="shared" si="131"/>
        <v>#VALUE!</v>
      </c>
    </row>
    <row r="739" spans="1:21">
      <c r="A739">
        <v>729</v>
      </c>
      <c r="C739" t="e" vm="2">
        <f>[1]!GenLognormal($C$9,$C$10)</f>
        <v>#VALUE!</v>
      </c>
      <c r="D739" t="e" vm="2">
        <f>[1]!GenLognormal($D$9,$D$10)</f>
        <v>#VALUE!</v>
      </c>
      <c r="E739" t="e" vm="2">
        <f>[1]!genNormal($E$9,$E$10)</f>
        <v>#VALUE!</v>
      </c>
      <c r="F739" t="e" vm="1">
        <f t="shared" si="122"/>
        <v>#VALUE!</v>
      </c>
      <c r="G739" t="e" vm="2">
        <f>[1]!GenLognormal($G$9,$G$10)</f>
        <v>#VALUE!</v>
      </c>
      <c r="H739" t="e" vm="2">
        <f>[1]!genBinomial(1,0.593)</f>
        <v>#VALUE!</v>
      </c>
      <c r="I739" s="13" t="e" vm="1">
        <f t="shared" si="132"/>
        <v>#VALUE!</v>
      </c>
      <c r="J739" t="e" vm="2">
        <f>[1]!genUniform($J$9,$J$10)</f>
        <v>#VALUE!</v>
      </c>
      <c r="K739" t="e" vm="1">
        <f t="shared" si="123"/>
        <v>#VALUE!</v>
      </c>
      <c r="L739" s="47" t="e" vm="1">
        <f t="shared" si="124"/>
        <v>#VALUE!</v>
      </c>
      <c r="M739" t="e" vm="1">
        <f t="shared" si="125"/>
        <v>#VALUE!</v>
      </c>
      <c r="N739" t="e" vm="2">
        <f>[1]!genUniform($N$9,$N$10)</f>
        <v>#VALUE!</v>
      </c>
      <c r="O739" t="e" vm="1">
        <f t="shared" si="126"/>
        <v>#VALUE!</v>
      </c>
      <c r="P739" s="47" t="e" vm="1">
        <f t="shared" si="127"/>
        <v>#VALUE!</v>
      </c>
      <c r="Q739" t="e" vm="1">
        <f t="shared" si="128"/>
        <v>#VALUE!</v>
      </c>
      <c r="R739" t="e" vm="2">
        <f>[1]!genUniform($R$9,$R$10)</f>
        <v>#VALUE!</v>
      </c>
      <c r="S739" t="e" vm="1">
        <f t="shared" si="129"/>
        <v>#VALUE!</v>
      </c>
      <c r="T739" s="47" t="e" vm="1">
        <f t="shared" si="130"/>
        <v>#VALUE!</v>
      </c>
      <c r="U739" t="e" vm="1">
        <f t="shared" si="131"/>
        <v>#VALUE!</v>
      </c>
    </row>
    <row r="740" spans="1:21">
      <c r="A740">
        <v>730</v>
      </c>
      <c r="C740" t="e" vm="2">
        <f>[1]!GenLognormal($C$9,$C$10)</f>
        <v>#VALUE!</v>
      </c>
      <c r="D740" t="e" vm="2">
        <f>[1]!GenLognormal($D$9,$D$10)</f>
        <v>#VALUE!</v>
      </c>
      <c r="E740" t="e" vm="2">
        <f>[1]!genNormal($E$9,$E$10)</f>
        <v>#VALUE!</v>
      </c>
      <c r="F740" t="e" vm="1">
        <f t="shared" si="122"/>
        <v>#VALUE!</v>
      </c>
      <c r="G740" t="e" vm="2">
        <f>[1]!GenLognormal($G$9,$G$10)</f>
        <v>#VALUE!</v>
      </c>
      <c r="H740" t="e" vm="2">
        <f>[1]!genBinomial(1,0.593)</f>
        <v>#VALUE!</v>
      </c>
      <c r="I740" s="13" t="e" vm="1">
        <f t="shared" si="132"/>
        <v>#VALUE!</v>
      </c>
      <c r="J740" t="e" vm="2">
        <f>[1]!genUniform($J$9,$J$10)</f>
        <v>#VALUE!</v>
      </c>
      <c r="K740" t="e" vm="1">
        <f t="shared" si="123"/>
        <v>#VALUE!</v>
      </c>
      <c r="L740" s="47" t="e" vm="1">
        <f t="shared" si="124"/>
        <v>#VALUE!</v>
      </c>
      <c r="M740" t="e" vm="1">
        <f t="shared" si="125"/>
        <v>#VALUE!</v>
      </c>
      <c r="N740" t="e" vm="2">
        <f>[1]!genUniform($N$9,$N$10)</f>
        <v>#VALUE!</v>
      </c>
      <c r="O740" t="e" vm="1">
        <f t="shared" si="126"/>
        <v>#VALUE!</v>
      </c>
      <c r="P740" s="47" t="e" vm="1">
        <f t="shared" si="127"/>
        <v>#VALUE!</v>
      </c>
      <c r="Q740" t="e" vm="1">
        <f t="shared" si="128"/>
        <v>#VALUE!</v>
      </c>
      <c r="R740" t="e" vm="2">
        <f>[1]!genUniform($R$9,$R$10)</f>
        <v>#VALUE!</v>
      </c>
      <c r="S740" t="e" vm="1">
        <f t="shared" si="129"/>
        <v>#VALUE!</v>
      </c>
      <c r="T740" s="47" t="e" vm="1">
        <f t="shared" si="130"/>
        <v>#VALUE!</v>
      </c>
      <c r="U740" t="e" vm="1">
        <f t="shared" si="131"/>
        <v>#VALUE!</v>
      </c>
    </row>
    <row r="741" spans="1:21">
      <c r="A741">
        <v>731</v>
      </c>
      <c r="C741" t="e" vm="2">
        <f>[1]!GenLognormal($C$9,$C$10)</f>
        <v>#VALUE!</v>
      </c>
      <c r="D741" t="e" vm="2">
        <f>[1]!GenLognormal($D$9,$D$10)</f>
        <v>#VALUE!</v>
      </c>
      <c r="E741" t="e" vm="2">
        <f>[1]!genNormal($E$9,$E$10)</f>
        <v>#VALUE!</v>
      </c>
      <c r="F741" t="e" vm="1">
        <f t="shared" si="122"/>
        <v>#VALUE!</v>
      </c>
      <c r="G741" t="e" vm="2">
        <f>[1]!GenLognormal($G$9,$G$10)</f>
        <v>#VALUE!</v>
      </c>
      <c r="H741" t="e" vm="2">
        <f>[1]!genBinomial(1,0.593)</f>
        <v>#VALUE!</v>
      </c>
      <c r="I741" s="13" t="e" vm="1">
        <f t="shared" si="132"/>
        <v>#VALUE!</v>
      </c>
      <c r="J741" t="e" vm="2">
        <f>[1]!genUniform($J$9,$J$10)</f>
        <v>#VALUE!</v>
      </c>
      <c r="K741" t="e" vm="1">
        <f t="shared" si="123"/>
        <v>#VALUE!</v>
      </c>
      <c r="L741" s="47" t="e" vm="1">
        <f t="shared" si="124"/>
        <v>#VALUE!</v>
      </c>
      <c r="M741" t="e" vm="1">
        <f t="shared" si="125"/>
        <v>#VALUE!</v>
      </c>
      <c r="N741" t="e" vm="2">
        <f>[1]!genUniform($N$9,$N$10)</f>
        <v>#VALUE!</v>
      </c>
      <c r="O741" t="e" vm="1">
        <f t="shared" si="126"/>
        <v>#VALUE!</v>
      </c>
      <c r="P741" s="47" t="e" vm="1">
        <f t="shared" si="127"/>
        <v>#VALUE!</v>
      </c>
      <c r="Q741" t="e" vm="1">
        <f t="shared" si="128"/>
        <v>#VALUE!</v>
      </c>
      <c r="R741" t="e" vm="2">
        <f>[1]!genUniform($R$9,$R$10)</f>
        <v>#VALUE!</v>
      </c>
      <c r="S741" t="e" vm="1">
        <f t="shared" si="129"/>
        <v>#VALUE!</v>
      </c>
      <c r="T741" s="47" t="e" vm="1">
        <f t="shared" si="130"/>
        <v>#VALUE!</v>
      </c>
      <c r="U741" t="e" vm="1">
        <f t="shared" si="131"/>
        <v>#VALUE!</v>
      </c>
    </row>
    <row r="742" spans="1:21">
      <c r="A742">
        <v>732</v>
      </c>
      <c r="C742" t="e" vm="2">
        <f>[1]!GenLognormal($C$9,$C$10)</f>
        <v>#VALUE!</v>
      </c>
      <c r="D742" t="e" vm="2">
        <f>[1]!GenLognormal($D$9,$D$10)</f>
        <v>#VALUE!</v>
      </c>
      <c r="E742" t="e" vm="2">
        <f>[1]!genNormal($E$9,$E$10)</f>
        <v>#VALUE!</v>
      </c>
      <c r="F742" t="e" vm="1">
        <f t="shared" si="122"/>
        <v>#VALUE!</v>
      </c>
      <c r="G742" t="e" vm="2">
        <f>[1]!GenLognormal($G$9,$G$10)</f>
        <v>#VALUE!</v>
      </c>
      <c r="H742" t="e" vm="2">
        <f>[1]!genBinomial(1,0.593)</f>
        <v>#VALUE!</v>
      </c>
      <c r="I742" s="13" t="e" vm="1">
        <f t="shared" si="132"/>
        <v>#VALUE!</v>
      </c>
      <c r="J742" t="e" vm="2">
        <f>[1]!genUniform($J$9,$J$10)</f>
        <v>#VALUE!</v>
      </c>
      <c r="K742" t="e" vm="1">
        <f t="shared" si="123"/>
        <v>#VALUE!</v>
      </c>
      <c r="L742" s="47" t="e" vm="1">
        <f t="shared" si="124"/>
        <v>#VALUE!</v>
      </c>
      <c r="M742" t="e" vm="1">
        <f t="shared" si="125"/>
        <v>#VALUE!</v>
      </c>
      <c r="N742" t="e" vm="2">
        <f>[1]!genUniform($N$9,$N$10)</f>
        <v>#VALUE!</v>
      </c>
      <c r="O742" t="e" vm="1">
        <f t="shared" si="126"/>
        <v>#VALUE!</v>
      </c>
      <c r="P742" s="47" t="e" vm="1">
        <f t="shared" si="127"/>
        <v>#VALUE!</v>
      </c>
      <c r="Q742" t="e" vm="1">
        <f t="shared" si="128"/>
        <v>#VALUE!</v>
      </c>
      <c r="R742" t="e" vm="2">
        <f>[1]!genUniform($R$9,$R$10)</f>
        <v>#VALUE!</v>
      </c>
      <c r="S742" t="e" vm="1">
        <f t="shared" si="129"/>
        <v>#VALUE!</v>
      </c>
      <c r="T742" s="47" t="e" vm="1">
        <f t="shared" si="130"/>
        <v>#VALUE!</v>
      </c>
      <c r="U742" t="e" vm="1">
        <f t="shared" si="131"/>
        <v>#VALUE!</v>
      </c>
    </row>
    <row r="743" spans="1:21">
      <c r="A743">
        <v>733</v>
      </c>
      <c r="C743" t="e" vm="2">
        <f>[1]!GenLognormal($C$9,$C$10)</f>
        <v>#VALUE!</v>
      </c>
      <c r="D743" t="e" vm="2">
        <f>[1]!GenLognormal($D$9,$D$10)</f>
        <v>#VALUE!</v>
      </c>
      <c r="E743" t="e" vm="2">
        <f>[1]!genNormal($E$9,$E$10)</f>
        <v>#VALUE!</v>
      </c>
      <c r="F743" t="e" vm="1">
        <f t="shared" si="122"/>
        <v>#VALUE!</v>
      </c>
      <c r="G743" t="e" vm="2">
        <f>[1]!GenLognormal($G$9,$G$10)</f>
        <v>#VALUE!</v>
      </c>
      <c r="H743" t="e" vm="2">
        <f>[1]!genBinomial(1,0.593)</f>
        <v>#VALUE!</v>
      </c>
      <c r="I743" s="13" t="e" vm="1">
        <f t="shared" si="132"/>
        <v>#VALUE!</v>
      </c>
      <c r="J743" t="e" vm="2">
        <f>[1]!genUniform($J$9,$J$10)</f>
        <v>#VALUE!</v>
      </c>
      <c r="K743" t="e" vm="1">
        <f t="shared" si="123"/>
        <v>#VALUE!</v>
      </c>
      <c r="L743" s="47" t="e" vm="1">
        <f t="shared" si="124"/>
        <v>#VALUE!</v>
      </c>
      <c r="M743" t="e" vm="1">
        <f t="shared" si="125"/>
        <v>#VALUE!</v>
      </c>
      <c r="N743" t="e" vm="2">
        <f>[1]!genUniform($N$9,$N$10)</f>
        <v>#VALUE!</v>
      </c>
      <c r="O743" t="e" vm="1">
        <f t="shared" si="126"/>
        <v>#VALUE!</v>
      </c>
      <c r="P743" s="47" t="e" vm="1">
        <f t="shared" si="127"/>
        <v>#VALUE!</v>
      </c>
      <c r="Q743" t="e" vm="1">
        <f t="shared" si="128"/>
        <v>#VALUE!</v>
      </c>
      <c r="R743" t="e" vm="2">
        <f>[1]!genUniform($R$9,$R$10)</f>
        <v>#VALUE!</v>
      </c>
      <c r="S743" t="e" vm="1">
        <f t="shared" si="129"/>
        <v>#VALUE!</v>
      </c>
      <c r="T743" s="47" t="e" vm="1">
        <f t="shared" si="130"/>
        <v>#VALUE!</v>
      </c>
      <c r="U743" t="e" vm="1">
        <f t="shared" si="131"/>
        <v>#VALUE!</v>
      </c>
    </row>
    <row r="744" spans="1:21">
      <c r="A744">
        <v>734</v>
      </c>
      <c r="C744" t="e" vm="2">
        <f>[1]!GenLognormal($C$9,$C$10)</f>
        <v>#VALUE!</v>
      </c>
      <c r="D744" t="e" vm="2">
        <f>[1]!GenLognormal($D$9,$D$10)</f>
        <v>#VALUE!</v>
      </c>
      <c r="E744" t="e" vm="2">
        <f>[1]!genNormal($E$9,$E$10)</f>
        <v>#VALUE!</v>
      </c>
      <c r="F744" t="e" vm="1">
        <f t="shared" si="122"/>
        <v>#VALUE!</v>
      </c>
      <c r="G744" t="e" vm="2">
        <f>[1]!GenLognormal($G$9,$G$10)</f>
        <v>#VALUE!</v>
      </c>
      <c r="H744" t="e" vm="2">
        <f>[1]!genBinomial(1,0.593)</f>
        <v>#VALUE!</v>
      </c>
      <c r="I744" s="13" t="e" vm="1">
        <f t="shared" si="132"/>
        <v>#VALUE!</v>
      </c>
      <c r="J744" t="e" vm="2">
        <f>[1]!genUniform($J$9,$J$10)</f>
        <v>#VALUE!</v>
      </c>
      <c r="K744" t="e" vm="1">
        <f t="shared" si="123"/>
        <v>#VALUE!</v>
      </c>
      <c r="L744" s="47" t="e" vm="1">
        <f t="shared" si="124"/>
        <v>#VALUE!</v>
      </c>
      <c r="M744" t="e" vm="1">
        <f t="shared" si="125"/>
        <v>#VALUE!</v>
      </c>
      <c r="N744" t="e" vm="2">
        <f>[1]!genUniform($N$9,$N$10)</f>
        <v>#VALUE!</v>
      </c>
      <c r="O744" t="e" vm="1">
        <f t="shared" si="126"/>
        <v>#VALUE!</v>
      </c>
      <c r="P744" s="47" t="e" vm="1">
        <f t="shared" si="127"/>
        <v>#VALUE!</v>
      </c>
      <c r="Q744" t="e" vm="1">
        <f t="shared" si="128"/>
        <v>#VALUE!</v>
      </c>
      <c r="R744" t="e" vm="2">
        <f>[1]!genUniform($R$9,$R$10)</f>
        <v>#VALUE!</v>
      </c>
      <c r="S744" t="e" vm="1">
        <f t="shared" si="129"/>
        <v>#VALUE!</v>
      </c>
      <c r="T744" s="47" t="e" vm="1">
        <f t="shared" si="130"/>
        <v>#VALUE!</v>
      </c>
      <c r="U744" t="e" vm="1">
        <f t="shared" si="131"/>
        <v>#VALUE!</v>
      </c>
    </row>
    <row r="745" spans="1:21">
      <c r="A745">
        <v>735</v>
      </c>
      <c r="C745" t="e" vm="2">
        <f>[1]!GenLognormal($C$9,$C$10)</f>
        <v>#VALUE!</v>
      </c>
      <c r="D745" t="e" vm="2">
        <f>[1]!GenLognormal($D$9,$D$10)</f>
        <v>#VALUE!</v>
      </c>
      <c r="E745" t="e" vm="2">
        <f>[1]!genNormal($E$9,$E$10)</f>
        <v>#VALUE!</v>
      </c>
      <c r="F745" t="e" vm="1">
        <f t="shared" si="122"/>
        <v>#VALUE!</v>
      </c>
      <c r="G745" t="e" vm="2">
        <f>[1]!GenLognormal($G$9,$G$10)</f>
        <v>#VALUE!</v>
      </c>
      <c r="H745" t="e" vm="2">
        <f>[1]!genBinomial(1,0.593)</f>
        <v>#VALUE!</v>
      </c>
      <c r="I745" s="13" t="e" vm="1">
        <f t="shared" si="132"/>
        <v>#VALUE!</v>
      </c>
      <c r="J745" t="e" vm="2">
        <f>[1]!genUniform($J$9,$J$10)</f>
        <v>#VALUE!</v>
      </c>
      <c r="K745" t="e" vm="1">
        <f t="shared" si="123"/>
        <v>#VALUE!</v>
      </c>
      <c r="L745" s="47" t="e" vm="1">
        <f t="shared" si="124"/>
        <v>#VALUE!</v>
      </c>
      <c r="M745" t="e" vm="1">
        <f t="shared" si="125"/>
        <v>#VALUE!</v>
      </c>
      <c r="N745" t="e" vm="2">
        <f>[1]!genUniform($N$9,$N$10)</f>
        <v>#VALUE!</v>
      </c>
      <c r="O745" t="e" vm="1">
        <f t="shared" si="126"/>
        <v>#VALUE!</v>
      </c>
      <c r="P745" s="47" t="e" vm="1">
        <f t="shared" si="127"/>
        <v>#VALUE!</v>
      </c>
      <c r="Q745" t="e" vm="1">
        <f t="shared" si="128"/>
        <v>#VALUE!</v>
      </c>
      <c r="R745" t="e" vm="2">
        <f>[1]!genUniform($R$9,$R$10)</f>
        <v>#VALUE!</v>
      </c>
      <c r="S745" t="e" vm="1">
        <f t="shared" si="129"/>
        <v>#VALUE!</v>
      </c>
      <c r="T745" s="47" t="e" vm="1">
        <f t="shared" si="130"/>
        <v>#VALUE!</v>
      </c>
      <c r="U745" t="e" vm="1">
        <f t="shared" si="131"/>
        <v>#VALUE!</v>
      </c>
    </row>
    <row r="746" spans="1:21">
      <c r="A746">
        <v>736</v>
      </c>
      <c r="C746" t="e" vm="2">
        <f>[1]!GenLognormal($C$9,$C$10)</f>
        <v>#VALUE!</v>
      </c>
      <c r="D746" t="e" vm="2">
        <f>[1]!GenLognormal($D$9,$D$10)</f>
        <v>#VALUE!</v>
      </c>
      <c r="E746" t="e" vm="2">
        <f>[1]!genNormal($E$9,$E$10)</f>
        <v>#VALUE!</v>
      </c>
      <c r="F746" t="e" vm="1">
        <f t="shared" si="122"/>
        <v>#VALUE!</v>
      </c>
      <c r="G746" t="e" vm="2">
        <f>[1]!GenLognormal($G$9,$G$10)</f>
        <v>#VALUE!</v>
      </c>
      <c r="H746" t="e" vm="2">
        <f>[1]!genBinomial(1,0.593)</f>
        <v>#VALUE!</v>
      </c>
      <c r="I746" s="13" t="e" vm="1">
        <f t="shared" si="132"/>
        <v>#VALUE!</v>
      </c>
      <c r="J746" t="e" vm="2">
        <f>[1]!genUniform($J$9,$J$10)</f>
        <v>#VALUE!</v>
      </c>
      <c r="K746" t="e" vm="1">
        <f t="shared" si="123"/>
        <v>#VALUE!</v>
      </c>
      <c r="L746" s="47" t="e" vm="1">
        <f t="shared" si="124"/>
        <v>#VALUE!</v>
      </c>
      <c r="M746" t="e" vm="1">
        <f t="shared" si="125"/>
        <v>#VALUE!</v>
      </c>
      <c r="N746" t="e" vm="2">
        <f>[1]!genUniform($N$9,$N$10)</f>
        <v>#VALUE!</v>
      </c>
      <c r="O746" t="e" vm="1">
        <f t="shared" si="126"/>
        <v>#VALUE!</v>
      </c>
      <c r="P746" s="47" t="e" vm="1">
        <f t="shared" si="127"/>
        <v>#VALUE!</v>
      </c>
      <c r="Q746" t="e" vm="1">
        <f t="shared" si="128"/>
        <v>#VALUE!</v>
      </c>
      <c r="R746" t="e" vm="2">
        <f>[1]!genUniform($R$9,$R$10)</f>
        <v>#VALUE!</v>
      </c>
      <c r="S746" t="e" vm="1">
        <f t="shared" si="129"/>
        <v>#VALUE!</v>
      </c>
      <c r="T746" s="47" t="e" vm="1">
        <f t="shared" si="130"/>
        <v>#VALUE!</v>
      </c>
      <c r="U746" t="e" vm="1">
        <f t="shared" si="131"/>
        <v>#VALUE!</v>
      </c>
    </row>
    <row r="747" spans="1:21">
      <c r="A747">
        <v>737</v>
      </c>
      <c r="C747" t="e" vm="2">
        <f>[1]!GenLognormal($C$9,$C$10)</f>
        <v>#VALUE!</v>
      </c>
      <c r="D747" t="e" vm="2">
        <f>[1]!GenLognormal($D$9,$D$10)</f>
        <v>#VALUE!</v>
      </c>
      <c r="E747" t="e" vm="2">
        <f>[1]!genNormal($E$9,$E$10)</f>
        <v>#VALUE!</v>
      </c>
      <c r="F747" t="e" vm="1">
        <f t="shared" si="122"/>
        <v>#VALUE!</v>
      </c>
      <c r="G747" t="e" vm="2">
        <f>[1]!GenLognormal($G$9,$G$10)</f>
        <v>#VALUE!</v>
      </c>
      <c r="H747" t="e" vm="2">
        <f>[1]!genBinomial(1,0.593)</f>
        <v>#VALUE!</v>
      </c>
      <c r="I747" s="13" t="e" vm="1">
        <f t="shared" si="132"/>
        <v>#VALUE!</v>
      </c>
      <c r="J747" t="e" vm="2">
        <f>[1]!genUniform($J$9,$J$10)</f>
        <v>#VALUE!</v>
      </c>
      <c r="K747" t="e" vm="1">
        <f t="shared" si="123"/>
        <v>#VALUE!</v>
      </c>
      <c r="L747" s="47" t="e" vm="1">
        <f t="shared" si="124"/>
        <v>#VALUE!</v>
      </c>
      <c r="M747" t="e" vm="1">
        <f t="shared" si="125"/>
        <v>#VALUE!</v>
      </c>
      <c r="N747" t="e" vm="2">
        <f>[1]!genUniform($N$9,$N$10)</f>
        <v>#VALUE!</v>
      </c>
      <c r="O747" t="e" vm="1">
        <f t="shared" si="126"/>
        <v>#VALUE!</v>
      </c>
      <c r="P747" s="47" t="e" vm="1">
        <f t="shared" si="127"/>
        <v>#VALUE!</v>
      </c>
      <c r="Q747" t="e" vm="1">
        <f t="shared" si="128"/>
        <v>#VALUE!</v>
      </c>
      <c r="R747" t="e" vm="2">
        <f>[1]!genUniform($R$9,$R$10)</f>
        <v>#VALUE!</v>
      </c>
      <c r="S747" t="e" vm="1">
        <f t="shared" si="129"/>
        <v>#VALUE!</v>
      </c>
      <c r="T747" s="47" t="e" vm="1">
        <f t="shared" si="130"/>
        <v>#VALUE!</v>
      </c>
      <c r="U747" t="e" vm="1">
        <f t="shared" si="131"/>
        <v>#VALUE!</v>
      </c>
    </row>
    <row r="748" spans="1:21">
      <c r="A748">
        <v>738</v>
      </c>
      <c r="C748" t="e" vm="2">
        <f>[1]!GenLognormal($C$9,$C$10)</f>
        <v>#VALUE!</v>
      </c>
      <c r="D748" t="e" vm="2">
        <f>[1]!GenLognormal($D$9,$D$10)</f>
        <v>#VALUE!</v>
      </c>
      <c r="E748" t="e" vm="2">
        <f>[1]!genNormal($E$9,$E$10)</f>
        <v>#VALUE!</v>
      </c>
      <c r="F748" t="e" vm="1">
        <f t="shared" si="122"/>
        <v>#VALUE!</v>
      </c>
      <c r="G748" t="e" vm="2">
        <f>[1]!GenLognormal($G$9,$G$10)</f>
        <v>#VALUE!</v>
      </c>
      <c r="H748" t="e" vm="2">
        <f>[1]!genBinomial(1,0.593)</f>
        <v>#VALUE!</v>
      </c>
      <c r="I748" s="13" t="e" vm="1">
        <f t="shared" si="132"/>
        <v>#VALUE!</v>
      </c>
      <c r="J748" t="e" vm="2">
        <f>[1]!genUniform($J$9,$J$10)</f>
        <v>#VALUE!</v>
      </c>
      <c r="K748" t="e" vm="1">
        <f t="shared" si="123"/>
        <v>#VALUE!</v>
      </c>
      <c r="L748" s="47" t="e" vm="1">
        <f t="shared" si="124"/>
        <v>#VALUE!</v>
      </c>
      <c r="M748" t="e" vm="1">
        <f t="shared" si="125"/>
        <v>#VALUE!</v>
      </c>
      <c r="N748" t="e" vm="2">
        <f>[1]!genUniform($N$9,$N$10)</f>
        <v>#VALUE!</v>
      </c>
      <c r="O748" t="e" vm="1">
        <f t="shared" si="126"/>
        <v>#VALUE!</v>
      </c>
      <c r="P748" s="47" t="e" vm="1">
        <f t="shared" si="127"/>
        <v>#VALUE!</v>
      </c>
      <c r="Q748" t="e" vm="1">
        <f t="shared" si="128"/>
        <v>#VALUE!</v>
      </c>
      <c r="R748" t="e" vm="2">
        <f>[1]!genUniform($R$9,$R$10)</f>
        <v>#VALUE!</v>
      </c>
      <c r="S748" t="e" vm="1">
        <f t="shared" si="129"/>
        <v>#VALUE!</v>
      </c>
      <c r="T748" s="47" t="e" vm="1">
        <f t="shared" si="130"/>
        <v>#VALUE!</v>
      </c>
      <c r="U748" t="e" vm="1">
        <f t="shared" si="131"/>
        <v>#VALUE!</v>
      </c>
    </row>
    <row r="749" spans="1:21">
      <c r="A749">
        <v>739</v>
      </c>
      <c r="C749" t="e" vm="2">
        <f>[1]!GenLognormal($C$9,$C$10)</f>
        <v>#VALUE!</v>
      </c>
      <c r="D749" t="e" vm="2">
        <f>[1]!GenLognormal($D$9,$D$10)</f>
        <v>#VALUE!</v>
      </c>
      <c r="E749" t="e" vm="2">
        <f>[1]!genNormal($E$9,$E$10)</f>
        <v>#VALUE!</v>
      </c>
      <c r="F749" t="e" vm="1">
        <f t="shared" si="122"/>
        <v>#VALUE!</v>
      </c>
      <c r="G749" t="e" vm="2">
        <f>[1]!GenLognormal($G$9,$G$10)</f>
        <v>#VALUE!</v>
      </c>
      <c r="H749" t="e" vm="2">
        <f>[1]!genBinomial(1,0.593)</f>
        <v>#VALUE!</v>
      </c>
      <c r="I749" s="13" t="e" vm="1">
        <f t="shared" si="132"/>
        <v>#VALUE!</v>
      </c>
      <c r="J749" t="e" vm="2">
        <f>[1]!genUniform($J$9,$J$10)</f>
        <v>#VALUE!</v>
      </c>
      <c r="K749" t="e" vm="1">
        <f t="shared" si="123"/>
        <v>#VALUE!</v>
      </c>
      <c r="L749" s="47" t="e" vm="1">
        <f t="shared" si="124"/>
        <v>#VALUE!</v>
      </c>
      <c r="M749" t="e" vm="1">
        <f t="shared" si="125"/>
        <v>#VALUE!</v>
      </c>
      <c r="N749" t="e" vm="2">
        <f>[1]!genUniform($N$9,$N$10)</f>
        <v>#VALUE!</v>
      </c>
      <c r="O749" t="e" vm="1">
        <f t="shared" si="126"/>
        <v>#VALUE!</v>
      </c>
      <c r="P749" s="47" t="e" vm="1">
        <f t="shared" si="127"/>
        <v>#VALUE!</v>
      </c>
      <c r="Q749" t="e" vm="1">
        <f t="shared" si="128"/>
        <v>#VALUE!</v>
      </c>
      <c r="R749" t="e" vm="2">
        <f>[1]!genUniform($R$9,$R$10)</f>
        <v>#VALUE!</v>
      </c>
      <c r="S749" t="e" vm="1">
        <f t="shared" si="129"/>
        <v>#VALUE!</v>
      </c>
      <c r="T749" s="47" t="e" vm="1">
        <f t="shared" si="130"/>
        <v>#VALUE!</v>
      </c>
      <c r="U749" t="e" vm="1">
        <f t="shared" si="131"/>
        <v>#VALUE!</v>
      </c>
    </row>
    <row r="750" spans="1:21">
      <c r="A750">
        <v>740</v>
      </c>
      <c r="C750" t="e" vm="2">
        <f>[1]!GenLognormal($C$9,$C$10)</f>
        <v>#VALUE!</v>
      </c>
      <c r="D750" t="e" vm="2">
        <f>[1]!GenLognormal($D$9,$D$10)</f>
        <v>#VALUE!</v>
      </c>
      <c r="E750" t="e" vm="2">
        <f>[1]!genNormal($E$9,$E$10)</f>
        <v>#VALUE!</v>
      </c>
      <c r="F750" t="e" vm="1">
        <f t="shared" si="122"/>
        <v>#VALUE!</v>
      </c>
      <c r="G750" t="e" vm="2">
        <f>[1]!GenLognormal($G$9,$G$10)</f>
        <v>#VALUE!</v>
      </c>
      <c r="H750" t="e" vm="2">
        <f>[1]!genBinomial(1,0.593)</f>
        <v>#VALUE!</v>
      </c>
      <c r="I750" s="13" t="e" vm="1">
        <f t="shared" si="132"/>
        <v>#VALUE!</v>
      </c>
      <c r="J750" t="e" vm="2">
        <f>[1]!genUniform($J$9,$J$10)</f>
        <v>#VALUE!</v>
      </c>
      <c r="K750" t="e" vm="1">
        <f t="shared" si="123"/>
        <v>#VALUE!</v>
      </c>
      <c r="L750" s="47" t="e" vm="1">
        <f t="shared" si="124"/>
        <v>#VALUE!</v>
      </c>
      <c r="M750" t="e" vm="1">
        <f t="shared" si="125"/>
        <v>#VALUE!</v>
      </c>
      <c r="N750" t="e" vm="2">
        <f>[1]!genUniform($N$9,$N$10)</f>
        <v>#VALUE!</v>
      </c>
      <c r="O750" t="e" vm="1">
        <f t="shared" si="126"/>
        <v>#VALUE!</v>
      </c>
      <c r="P750" s="47" t="e" vm="1">
        <f t="shared" si="127"/>
        <v>#VALUE!</v>
      </c>
      <c r="Q750" t="e" vm="1">
        <f t="shared" si="128"/>
        <v>#VALUE!</v>
      </c>
      <c r="R750" t="e" vm="2">
        <f>[1]!genUniform($R$9,$R$10)</f>
        <v>#VALUE!</v>
      </c>
      <c r="S750" t="e" vm="1">
        <f t="shared" si="129"/>
        <v>#VALUE!</v>
      </c>
      <c r="T750" s="47" t="e" vm="1">
        <f t="shared" si="130"/>
        <v>#VALUE!</v>
      </c>
      <c r="U750" t="e" vm="1">
        <f t="shared" si="131"/>
        <v>#VALUE!</v>
      </c>
    </row>
    <row r="751" spans="1:21">
      <c r="A751">
        <v>741</v>
      </c>
      <c r="C751" t="e" vm="2">
        <f>[1]!GenLognormal($C$9,$C$10)</f>
        <v>#VALUE!</v>
      </c>
      <c r="D751" t="e" vm="2">
        <f>[1]!GenLognormal($D$9,$D$10)</f>
        <v>#VALUE!</v>
      </c>
      <c r="E751" t="e" vm="2">
        <f>[1]!genNormal($E$9,$E$10)</f>
        <v>#VALUE!</v>
      </c>
      <c r="F751" t="e" vm="1">
        <f t="shared" si="122"/>
        <v>#VALUE!</v>
      </c>
      <c r="G751" t="e" vm="2">
        <f>[1]!GenLognormal($G$9,$G$10)</f>
        <v>#VALUE!</v>
      </c>
      <c r="H751" t="e" vm="2">
        <f>[1]!genBinomial(1,0.593)</f>
        <v>#VALUE!</v>
      </c>
      <c r="I751" s="13" t="e" vm="1">
        <f t="shared" si="132"/>
        <v>#VALUE!</v>
      </c>
      <c r="J751" t="e" vm="2">
        <f>[1]!genUniform($J$9,$J$10)</f>
        <v>#VALUE!</v>
      </c>
      <c r="K751" t="e" vm="1">
        <f t="shared" si="123"/>
        <v>#VALUE!</v>
      </c>
      <c r="L751" s="47" t="e" vm="1">
        <f t="shared" si="124"/>
        <v>#VALUE!</v>
      </c>
      <c r="M751" t="e" vm="1">
        <f t="shared" si="125"/>
        <v>#VALUE!</v>
      </c>
      <c r="N751" t="e" vm="2">
        <f>[1]!genUniform($N$9,$N$10)</f>
        <v>#VALUE!</v>
      </c>
      <c r="O751" t="e" vm="1">
        <f t="shared" si="126"/>
        <v>#VALUE!</v>
      </c>
      <c r="P751" s="47" t="e" vm="1">
        <f t="shared" si="127"/>
        <v>#VALUE!</v>
      </c>
      <c r="Q751" t="e" vm="1">
        <f t="shared" si="128"/>
        <v>#VALUE!</v>
      </c>
      <c r="R751" t="e" vm="2">
        <f>[1]!genUniform($R$9,$R$10)</f>
        <v>#VALUE!</v>
      </c>
      <c r="S751" t="e" vm="1">
        <f t="shared" si="129"/>
        <v>#VALUE!</v>
      </c>
      <c r="T751" s="47" t="e" vm="1">
        <f t="shared" si="130"/>
        <v>#VALUE!</v>
      </c>
      <c r="U751" t="e" vm="1">
        <f t="shared" si="131"/>
        <v>#VALUE!</v>
      </c>
    </row>
    <row r="752" spans="1:21">
      <c r="A752">
        <v>742</v>
      </c>
      <c r="C752" t="e" vm="2">
        <f>[1]!GenLognormal($C$9,$C$10)</f>
        <v>#VALUE!</v>
      </c>
      <c r="D752" t="e" vm="2">
        <f>[1]!GenLognormal($D$9,$D$10)</f>
        <v>#VALUE!</v>
      </c>
      <c r="E752" t="e" vm="2">
        <f>[1]!genNormal($E$9,$E$10)</f>
        <v>#VALUE!</v>
      </c>
      <c r="F752" t="e" vm="1">
        <f t="shared" si="122"/>
        <v>#VALUE!</v>
      </c>
      <c r="G752" t="e" vm="2">
        <f>[1]!GenLognormal($G$9,$G$10)</f>
        <v>#VALUE!</v>
      </c>
      <c r="H752" t="e" vm="2">
        <f>[1]!genBinomial(1,0.593)</f>
        <v>#VALUE!</v>
      </c>
      <c r="I752" s="13" t="e" vm="1">
        <f t="shared" si="132"/>
        <v>#VALUE!</v>
      </c>
      <c r="J752" t="e" vm="2">
        <f>[1]!genUniform($J$9,$J$10)</f>
        <v>#VALUE!</v>
      </c>
      <c r="K752" t="e" vm="1">
        <f t="shared" si="123"/>
        <v>#VALUE!</v>
      </c>
      <c r="L752" s="47" t="e" vm="1">
        <f t="shared" si="124"/>
        <v>#VALUE!</v>
      </c>
      <c r="M752" t="e" vm="1">
        <f t="shared" si="125"/>
        <v>#VALUE!</v>
      </c>
      <c r="N752" t="e" vm="2">
        <f>[1]!genUniform($N$9,$N$10)</f>
        <v>#VALUE!</v>
      </c>
      <c r="O752" t="e" vm="1">
        <f t="shared" si="126"/>
        <v>#VALUE!</v>
      </c>
      <c r="P752" s="47" t="e" vm="1">
        <f t="shared" si="127"/>
        <v>#VALUE!</v>
      </c>
      <c r="Q752" t="e" vm="1">
        <f t="shared" si="128"/>
        <v>#VALUE!</v>
      </c>
      <c r="R752" t="e" vm="2">
        <f>[1]!genUniform($R$9,$R$10)</f>
        <v>#VALUE!</v>
      </c>
      <c r="S752" t="e" vm="1">
        <f t="shared" si="129"/>
        <v>#VALUE!</v>
      </c>
      <c r="T752" s="47" t="e" vm="1">
        <f t="shared" si="130"/>
        <v>#VALUE!</v>
      </c>
      <c r="U752" t="e" vm="1">
        <f t="shared" si="131"/>
        <v>#VALUE!</v>
      </c>
    </row>
    <row r="753" spans="1:21">
      <c r="A753">
        <v>743</v>
      </c>
      <c r="C753" t="e" vm="2">
        <f>[1]!GenLognormal($C$9,$C$10)</f>
        <v>#VALUE!</v>
      </c>
      <c r="D753" t="e" vm="2">
        <f>[1]!GenLognormal($D$9,$D$10)</f>
        <v>#VALUE!</v>
      </c>
      <c r="E753" t="e" vm="2">
        <f>[1]!genNormal($E$9,$E$10)</f>
        <v>#VALUE!</v>
      </c>
      <c r="F753" t="e" vm="1">
        <f t="shared" si="122"/>
        <v>#VALUE!</v>
      </c>
      <c r="G753" t="e" vm="2">
        <f>[1]!GenLognormal($G$9,$G$10)</f>
        <v>#VALUE!</v>
      </c>
      <c r="H753" t="e" vm="2">
        <f>[1]!genBinomial(1,0.593)</f>
        <v>#VALUE!</v>
      </c>
      <c r="I753" s="13" t="e" vm="1">
        <f t="shared" si="132"/>
        <v>#VALUE!</v>
      </c>
      <c r="J753" t="e" vm="2">
        <f>[1]!genUniform($J$9,$J$10)</f>
        <v>#VALUE!</v>
      </c>
      <c r="K753" t="e" vm="1">
        <f t="shared" si="123"/>
        <v>#VALUE!</v>
      </c>
      <c r="L753" s="47" t="e" vm="1">
        <f t="shared" si="124"/>
        <v>#VALUE!</v>
      </c>
      <c r="M753" t="e" vm="1">
        <f t="shared" si="125"/>
        <v>#VALUE!</v>
      </c>
      <c r="N753" t="e" vm="2">
        <f>[1]!genUniform($N$9,$N$10)</f>
        <v>#VALUE!</v>
      </c>
      <c r="O753" t="e" vm="1">
        <f t="shared" si="126"/>
        <v>#VALUE!</v>
      </c>
      <c r="P753" s="47" t="e" vm="1">
        <f t="shared" si="127"/>
        <v>#VALUE!</v>
      </c>
      <c r="Q753" t="e" vm="1">
        <f t="shared" si="128"/>
        <v>#VALUE!</v>
      </c>
      <c r="R753" t="e" vm="2">
        <f>[1]!genUniform($R$9,$R$10)</f>
        <v>#VALUE!</v>
      </c>
      <c r="S753" t="e" vm="1">
        <f t="shared" si="129"/>
        <v>#VALUE!</v>
      </c>
      <c r="T753" s="47" t="e" vm="1">
        <f t="shared" si="130"/>
        <v>#VALUE!</v>
      </c>
      <c r="U753" t="e" vm="1">
        <f t="shared" si="131"/>
        <v>#VALUE!</v>
      </c>
    </row>
    <row r="754" spans="1:21">
      <c r="A754">
        <v>744</v>
      </c>
      <c r="C754" t="e" vm="2">
        <f>[1]!GenLognormal($C$9,$C$10)</f>
        <v>#VALUE!</v>
      </c>
      <c r="D754" t="e" vm="2">
        <f>[1]!GenLognormal($D$9,$D$10)</f>
        <v>#VALUE!</v>
      </c>
      <c r="E754" t="e" vm="2">
        <f>[1]!genNormal($E$9,$E$10)</f>
        <v>#VALUE!</v>
      </c>
      <c r="F754" t="e" vm="1">
        <f t="shared" si="122"/>
        <v>#VALUE!</v>
      </c>
      <c r="G754" t="e" vm="2">
        <f>[1]!GenLognormal($G$9,$G$10)</f>
        <v>#VALUE!</v>
      </c>
      <c r="H754" t="e" vm="2">
        <f>[1]!genBinomial(1,0.593)</f>
        <v>#VALUE!</v>
      </c>
      <c r="I754" s="13" t="e" vm="1">
        <f t="shared" si="132"/>
        <v>#VALUE!</v>
      </c>
      <c r="J754" t="e" vm="2">
        <f>[1]!genUniform($J$9,$J$10)</f>
        <v>#VALUE!</v>
      </c>
      <c r="K754" t="e" vm="1">
        <f t="shared" si="123"/>
        <v>#VALUE!</v>
      </c>
      <c r="L754" s="47" t="e" vm="1">
        <f t="shared" si="124"/>
        <v>#VALUE!</v>
      </c>
      <c r="M754" t="e" vm="1">
        <f t="shared" si="125"/>
        <v>#VALUE!</v>
      </c>
      <c r="N754" t="e" vm="2">
        <f>[1]!genUniform($N$9,$N$10)</f>
        <v>#VALUE!</v>
      </c>
      <c r="O754" t="e" vm="1">
        <f t="shared" si="126"/>
        <v>#VALUE!</v>
      </c>
      <c r="P754" s="47" t="e" vm="1">
        <f t="shared" si="127"/>
        <v>#VALUE!</v>
      </c>
      <c r="Q754" t="e" vm="1">
        <f t="shared" si="128"/>
        <v>#VALUE!</v>
      </c>
      <c r="R754" t="e" vm="2">
        <f>[1]!genUniform($R$9,$R$10)</f>
        <v>#VALUE!</v>
      </c>
      <c r="S754" t="e" vm="1">
        <f t="shared" si="129"/>
        <v>#VALUE!</v>
      </c>
      <c r="T754" s="47" t="e" vm="1">
        <f t="shared" si="130"/>
        <v>#VALUE!</v>
      </c>
      <c r="U754" t="e" vm="1">
        <f t="shared" si="131"/>
        <v>#VALUE!</v>
      </c>
    </row>
    <row r="755" spans="1:21">
      <c r="A755">
        <v>745</v>
      </c>
      <c r="C755" t="e" vm="2">
        <f>[1]!GenLognormal($C$9,$C$10)</f>
        <v>#VALUE!</v>
      </c>
      <c r="D755" t="e" vm="2">
        <f>[1]!GenLognormal($D$9,$D$10)</f>
        <v>#VALUE!</v>
      </c>
      <c r="E755" t="e" vm="2">
        <f>[1]!genNormal($E$9,$E$10)</f>
        <v>#VALUE!</v>
      </c>
      <c r="F755" t="e" vm="1">
        <f t="shared" si="122"/>
        <v>#VALUE!</v>
      </c>
      <c r="G755" t="e" vm="2">
        <f>[1]!GenLognormal($G$9,$G$10)</f>
        <v>#VALUE!</v>
      </c>
      <c r="H755" t="e" vm="2">
        <f>[1]!genBinomial(1,0.593)</f>
        <v>#VALUE!</v>
      </c>
      <c r="I755" s="13" t="e" vm="1">
        <f t="shared" si="132"/>
        <v>#VALUE!</v>
      </c>
      <c r="J755" t="e" vm="2">
        <f>[1]!genUniform($J$9,$J$10)</f>
        <v>#VALUE!</v>
      </c>
      <c r="K755" t="e" vm="1">
        <f t="shared" si="123"/>
        <v>#VALUE!</v>
      </c>
      <c r="L755" s="47" t="e" vm="1">
        <f t="shared" si="124"/>
        <v>#VALUE!</v>
      </c>
      <c r="M755" t="e" vm="1">
        <f t="shared" si="125"/>
        <v>#VALUE!</v>
      </c>
      <c r="N755" t="e" vm="2">
        <f>[1]!genUniform($N$9,$N$10)</f>
        <v>#VALUE!</v>
      </c>
      <c r="O755" t="e" vm="1">
        <f t="shared" si="126"/>
        <v>#VALUE!</v>
      </c>
      <c r="P755" s="47" t="e" vm="1">
        <f t="shared" si="127"/>
        <v>#VALUE!</v>
      </c>
      <c r="Q755" t="e" vm="1">
        <f t="shared" si="128"/>
        <v>#VALUE!</v>
      </c>
      <c r="R755" t="e" vm="2">
        <f>[1]!genUniform($R$9,$R$10)</f>
        <v>#VALUE!</v>
      </c>
      <c r="S755" t="e" vm="1">
        <f t="shared" si="129"/>
        <v>#VALUE!</v>
      </c>
      <c r="T755" s="47" t="e" vm="1">
        <f t="shared" si="130"/>
        <v>#VALUE!</v>
      </c>
      <c r="U755" t="e" vm="1">
        <f t="shared" si="131"/>
        <v>#VALUE!</v>
      </c>
    </row>
    <row r="756" spans="1:21">
      <c r="A756">
        <v>746</v>
      </c>
      <c r="C756" t="e" vm="2">
        <f>[1]!GenLognormal($C$9,$C$10)</f>
        <v>#VALUE!</v>
      </c>
      <c r="D756" t="e" vm="2">
        <f>[1]!GenLognormal($D$9,$D$10)</f>
        <v>#VALUE!</v>
      </c>
      <c r="E756" t="e" vm="2">
        <f>[1]!genNormal($E$9,$E$10)</f>
        <v>#VALUE!</v>
      </c>
      <c r="F756" t="e" vm="1">
        <f t="shared" si="122"/>
        <v>#VALUE!</v>
      </c>
      <c r="G756" t="e" vm="2">
        <f>[1]!GenLognormal($G$9,$G$10)</f>
        <v>#VALUE!</v>
      </c>
      <c r="H756" t="e" vm="2">
        <f>[1]!genBinomial(1,0.593)</f>
        <v>#VALUE!</v>
      </c>
      <c r="I756" s="13" t="e" vm="1">
        <f t="shared" si="132"/>
        <v>#VALUE!</v>
      </c>
      <c r="J756" t="e" vm="2">
        <f>[1]!genUniform($J$9,$J$10)</f>
        <v>#VALUE!</v>
      </c>
      <c r="K756" t="e" vm="1">
        <f t="shared" si="123"/>
        <v>#VALUE!</v>
      </c>
      <c r="L756" s="47" t="e" vm="1">
        <f t="shared" si="124"/>
        <v>#VALUE!</v>
      </c>
      <c r="M756" t="e" vm="1">
        <f t="shared" si="125"/>
        <v>#VALUE!</v>
      </c>
      <c r="N756" t="e" vm="2">
        <f>[1]!genUniform($N$9,$N$10)</f>
        <v>#VALUE!</v>
      </c>
      <c r="O756" t="e" vm="1">
        <f t="shared" si="126"/>
        <v>#VALUE!</v>
      </c>
      <c r="P756" s="47" t="e" vm="1">
        <f t="shared" si="127"/>
        <v>#VALUE!</v>
      </c>
      <c r="Q756" t="e" vm="1">
        <f t="shared" si="128"/>
        <v>#VALUE!</v>
      </c>
      <c r="R756" t="e" vm="2">
        <f>[1]!genUniform($R$9,$R$10)</f>
        <v>#VALUE!</v>
      </c>
      <c r="S756" t="e" vm="1">
        <f t="shared" si="129"/>
        <v>#VALUE!</v>
      </c>
      <c r="T756" s="47" t="e" vm="1">
        <f t="shared" si="130"/>
        <v>#VALUE!</v>
      </c>
      <c r="U756" t="e" vm="1">
        <f t="shared" si="131"/>
        <v>#VALUE!</v>
      </c>
    </row>
    <row r="757" spans="1:21">
      <c r="A757">
        <v>747</v>
      </c>
      <c r="C757" t="e" vm="2">
        <f>[1]!GenLognormal($C$9,$C$10)</f>
        <v>#VALUE!</v>
      </c>
      <c r="D757" t="e" vm="2">
        <f>[1]!GenLognormal($D$9,$D$10)</f>
        <v>#VALUE!</v>
      </c>
      <c r="E757" t="e" vm="2">
        <f>[1]!genNormal($E$9,$E$10)</f>
        <v>#VALUE!</v>
      </c>
      <c r="F757" t="e" vm="1">
        <f t="shared" si="122"/>
        <v>#VALUE!</v>
      </c>
      <c r="G757" t="e" vm="2">
        <f>[1]!GenLognormal($G$9,$G$10)</f>
        <v>#VALUE!</v>
      </c>
      <c r="H757" t="e" vm="2">
        <f>[1]!genBinomial(1,0.593)</f>
        <v>#VALUE!</v>
      </c>
      <c r="I757" s="13" t="e" vm="1">
        <f t="shared" si="132"/>
        <v>#VALUE!</v>
      </c>
      <c r="J757" t="e" vm="2">
        <f>[1]!genUniform($J$9,$J$10)</f>
        <v>#VALUE!</v>
      </c>
      <c r="K757" t="e" vm="1">
        <f t="shared" si="123"/>
        <v>#VALUE!</v>
      </c>
      <c r="L757" s="47" t="e" vm="1">
        <f t="shared" si="124"/>
        <v>#VALUE!</v>
      </c>
      <c r="M757" t="e" vm="1">
        <f t="shared" si="125"/>
        <v>#VALUE!</v>
      </c>
      <c r="N757" t="e" vm="2">
        <f>[1]!genUniform($N$9,$N$10)</f>
        <v>#VALUE!</v>
      </c>
      <c r="O757" t="e" vm="1">
        <f t="shared" si="126"/>
        <v>#VALUE!</v>
      </c>
      <c r="P757" s="47" t="e" vm="1">
        <f t="shared" si="127"/>
        <v>#VALUE!</v>
      </c>
      <c r="Q757" t="e" vm="1">
        <f t="shared" si="128"/>
        <v>#VALUE!</v>
      </c>
      <c r="R757" t="e" vm="2">
        <f>[1]!genUniform($R$9,$R$10)</f>
        <v>#VALUE!</v>
      </c>
      <c r="S757" t="e" vm="1">
        <f t="shared" si="129"/>
        <v>#VALUE!</v>
      </c>
      <c r="T757" s="47" t="e" vm="1">
        <f t="shared" si="130"/>
        <v>#VALUE!</v>
      </c>
      <c r="U757" t="e" vm="1">
        <f t="shared" si="131"/>
        <v>#VALUE!</v>
      </c>
    </row>
    <row r="758" spans="1:21">
      <c r="A758">
        <v>748</v>
      </c>
      <c r="C758" t="e" vm="2">
        <f>[1]!GenLognormal($C$9,$C$10)</f>
        <v>#VALUE!</v>
      </c>
      <c r="D758" t="e" vm="2">
        <f>[1]!GenLognormal($D$9,$D$10)</f>
        <v>#VALUE!</v>
      </c>
      <c r="E758" t="e" vm="2">
        <f>[1]!genNormal($E$9,$E$10)</f>
        <v>#VALUE!</v>
      </c>
      <c r="F758" t="e" vm="1">
        <f t="shared" si="122"/>
        <v>#VALUE!</v>
      </c>
      <c r="G758" t="e" vm="2">
        <f>[1]!GenLognormal($G$9,$G$10)</f>
        <v>#VALUE!</v>
      </c>
      <c r="H758" t="e" vm="2">
        <f>[1]!genBinomial(1,0.593)</f>
        <v>#VALUE!</v>
      </c>
      <c r="I758" s="13" t="e" vm="1">
        <f t="shared" si="132"/>
        <v>#VALUE!</v>
      </c>
      <c r="J758" t="e" vm="2">
        <f>[1]!genUniform($J$9,$J$10)</f>
        <v>#VALUE!</v>
      </c>
      <c r="K758" t="e" vm="1">
        <f t="shared" si="123"/>
        <v>#VALUE!</v>
      </c>
      <c r="L758" s="47" t="e" vm="1">
        <f t="shared" si="124"/>
        <v>#VALUE!</v>
      </c>
      <c r="M758" t="e" vm="1">
        <f t="shared" si="125"/>
        <v>#VALUE!</v>
      </c>
      <c r="N758" t="e" vm="2">
        <f>[1]!genUniform($N$9,$N$10)</f>
        <v>#VALUE!</v>
      </c>
      <c r="O758" t="e" vm="1">
        <f t="shared" si="126"/>
        <v>#VALUE!</v>
      </c>
      <c r="P758" s="47" t="e" vm="1">
        <f t="shared" si="127"/>
        <v>#VALUE!</v>
      </c>
      <c r="Q758" t="e" vm="1">
        <f t="shared" si="128"/>
        <v>#VALUE!</v>
      </c>
      <c r="R758" t="e" vm="2">
        <f>[1]!genUniform($R$9,$R$10)</f>
        <v>#VALUE!</v>
      </c>
      <c r="S758" t="e" vm="1">
        <f t="shared" si="129"/>
        <v>#VALUE!</v>
      </c>
      <c r="T758" s="47" t="e" vm="1">
        <f t="shared" si="130"/>
        <v>#VALUE!</v>
      </c>
      <c r="U758" t="e" vm="1">
        <f t="shared" si="131"/>
        <v>#VALUE!</v>
      </c>
    </row>
    <row r="759" spans="1:21">
      <c r="A759">
        <v>749</v>
      </c>
      <c r="C759" t="e" vm="2">
        <f>[1]!GenLognormal($C$9,$C$10)</f>
        <v>#VALUE!</v>
      </c>
      <c r="D759" t="e" vm="2">
        <f>[1]!GenLognormal($D$9,$D$10)</f>
        <v>#VALUE!</v>
      </c>
      <c r="E759" t="e" vm="2">
        <f>[1]!genNormal($E$9,$E$10)</f>
        <v>#VALUE!</v>
      </c>
      <c r="F759" t="e" vm="1">
        <f t="shared" si="122"/>
        <v>#VALUE!</v>
      </c>
      <c r="G759" t="e" vm="2">
        <f>[1]!GenLognormal($G$9,$G$10)</f>
        <v>#VALUE!</v>
      </c>
      <c r="H759" t="e" vm="2">
        <f>[1]!genBinomial(1,0.593)</f>
        <v>#VALUE!</v>
      </c>
      <c r="I759" s="13" t="e" vm="1">
        <f t="shared" si="132"/>
        <v>#VALUE!</v>
      </c>
      <c r="J759" t="e" vm="2">
        <f>[1]!genUniform($J$9,$J$10)</f>
        <v>#VALUE!</v>
      </c>
      <c r="K759" t="e" vm="1">
        <f t="shared" si="123"/>
        <v>#VALUE!</v>
      </c>
      <c r="L759" s="47" t="e" vm="1">
        <f t="shared" si="124"/>
        <v>#VALUE!</v>
      </c>
      <c r="M759" t="e" vm="1">
        <f t="shared" si="125"/>
        <v>#VALUE!</v>
      </c>
      <c r="N759" t="e" vm="2">
        <f>[1]!genUniform($N$9,$N$10)</f>
        <v>#VALUE!</v>
      </c>
      <c r="O759" t="e" vm="1">
        <f t="shared" si="126"/>
        <v>#VALUE!</v>
      </c>
      <c r="P759" s="47" t="e" vm="1">
        <f t="shared" si="127"/>
        <v>#VALUE!</v>
      </c>
      <c r="Q759" t="e" vm="1">
        <f t="shared" si="128"/>
        <v>#VALUE!</v>
      </c>
      <c r="R759" t="e" vm="2">
        <f>[1]!genUniform($R$9,$R$10)</f>
        <v>#VALUE!</v>
      </c>
      <c r="S759" t="e" vm="1">
        <f t="shared" si="129"/>
        <v>#VALUE!</v>
      </c>
      <c r="T759" s="47" t="e" vm="1">
        <f t="shared" si="130"/>
        <v>#VALUE!</v>
      </c>
      <c r="U759" t="e" vm="1">
        <f t="shared" si="131"/>
        <v>#VALUE!</v>
      </c>
    </row>
    <row r="760" spans="1:21">
      <c r="A760">
        <v>750</v>
      </c>
      <c r="C760" t="e" vm="2">
        <f>[1]!GenLognormal($C$9,$C$10)</f>
        <v>#VALUE!</v>
      </c>
      <c r="D760" t="e" vm="2">
        <f>[1]!GenLognormal($D$9,$D$10)</f>
        <v>#VALUE!</v>
      </c>
      <c r="E760" t="e" vm="2">
        <f>[1]!genNormal($E$9,$E$10)</f>
        <v>#VALUE!</v>
      </c>
      <c r="F760" t="e" vm="1">
        <f t="shared" si="122"/>
        <v>#VALUE!</v>
      </c>
      <c r="G760" t="e" vm="2">
        <f>[1]!GenLognormal($G$9,$G$10)</f>
        <v>#VALUE!</v>
      </c>
      <c r="H760" t="e" vm="2">
        <f>[1]!genBinomial(1,0.593)</f>
        <v>#VALUE!</v>
      </c>
      <c r="I760" s="13" t="e" vm="1">
        <f t="shared" si="132"/>
        <v>#VALUE!</v>
      </c>
      <c r="J760" t="e" vm="2">
        <f>[1]!genUniform($J$9,$J$10)</f>
        <v>#VALUE!</v>
      </c>
      <c r="K760" t="e" vm="1">
        <f t="shared" si="123"/>
        <v>#VALUE!</v>
      </c>
      <c r="L760" s="47" t="e" vm="1">
        <f t="shared" si="124"/>
        <v>#VALUE!</v>
      </c>
      <c r="M760" t="e" vm="1">
        <f t="shared" si="125"/>
        <v>#VALUE!</v>
      </c>
      <c r="N760" t="e" vm="2">
        <f>[1]!genUniform($N$9,$N$10)</f>
        <v>#VALUE!</v>
      </c>
      <c r="O760" t="e" vm="1">
        <f t="shared" si="126"/>
        <v>#VALUE!</v>
      </c>
      <c r="P760" s="47" t="e" vm="1">
        <f t="shared" si="127"/>
        <v>#VALUE!</v>
      </c>
      <c r="Q760" t="e" vm="1">
        <f t="shared" si="128"/>
        <v>#VALUE!</v>
      </c>
      <c r="R760" t="e" vm="2">
        <f>[1]!genUniform($R$9,$R$10)</f>
        <v>#VALUE!</v>
      </c>
      <c r="S760" t="e" vm="1">
        <f t="shared" si="129"/>
        <v>#VALUE!</v>
      </c>
      <c r="T760" s="47" t="e" vm="1">
        <f t="shared" si="130"/>
        <v>#VALUE!</v>
      </c>
      <c r="U760" t="e" vm="1">
        <f t="shared" si="131"/>
        <v>#VALUE!</v>
      </c>
    </row>
    <row r="761" spans="1:21">
      <c r="A761">
        <v>751</v>
      </c>
      <c r="C761" t="e" vm="2">
        <f>[1]!GenLognormal($C$9,$C$10)</f>
        <v>#VALUE!</v>
      </c>
      <c r="D761" t="e" vm="2">
        <f>[1]!GenLognormal($D$9,$D$10)</f>
        <v>#VALUE!</v>
      </c>
      <c r="E761" t="e" vm="2">
        <f>[1]!genNormal($E$9,$E$10)</f>
        <v>#VALUE!</v>
      </c>
      <c r="F761" t="e" vm="1">
        <f t="shared" si="122"/>
        <v>#VALUE!</v>
      </c>
      <c r="G761" t="e" vm="2">
        <f>[1]!GenLognormal($G$9,$G$10)</f>
        <v>#VALUE!</v>
      </c>
      <c r="H761" t="e" vm="2">
        <f>[1]!genBinomial(1,0.593)</f>
        <v>#VALUE!</v>
      </c>
      <c r="I761" s="13" t="e" vm="1">
        <f t="shared" si="132"/>
        <v>#VALUE!</v>
      </c>
      <c r="J761" t="e" vm="2">
        <f>[1]!genUniform($J$9,$J$10)</f>
        <v>#VALUE!</v>
      </c>
      <c r="K761" t="e" vm="1">
        <f t="shared" si="123"/>
        <v>#VALUE!</v>
      </c>
      <c r="L761" s="47" t="e" vm="1">
        <f t="shared" si="124"/>
        <v>#VALUE!</v>
      </c>
      <c r="M761" t="e" vm="1">
        <f t="shared" si="125"/>
        <v>#VALUE!</v>
      </c>
      <c r="N761" t="e" vm="2">
        <f>[1]!genUniform($N$9,$N$10)</f>
        <v>#VALUE!</v>
      </c>
      <c r="O761" t="e" vm="1">
        <f t="shared" si="126"/>
        <v>#VALUE!</v>
      </c>
      <c r="P761" s="47" t="e" vm="1">
        <f t="shared" si="127"/>
        <v>#VALUE!</v>
      </c>
      <c r="Q761" t="e" vm="1">
        <f t="shared" si="128"/>
        <v>#VALUE!</v>
      </c>
      <c r="R761" t="e" vm="2">
        <f>[1]!genUniform($R$9,$R$10)</f>
        <v>#VALUE!</v>
      </c>
      <c r="S761" t="e" vm="1">
        <f t="shared" si="129"/>
        <v>#VALUE!</v>
      </c>
      <c r="T761" s="47" t="e" vm="1">
        <f t="shared" si="130"/>
        <v>#VALUE!</v>
      </c>
      <c r="U761" t="e" vm="1">
        <f t="shared" si="131"/>
        <v>#VALUE!</v>
      </c>
    </row>
    <row r="762" spans="1:21">
      <c r="A762">
        <v>752</v>
      </c>
      <c r="C762" t="e" vm="2">
        <f>[1]!GenLognormal($C$9,$C$10)</f>
        <v>#VALUE!</v>
      </c>
      <c r="D762" t="e" vm="2">
        <f>[1]!GenLognormal($D$9,$D$10)</f>
        <v>#VALUE!</v>
      </c>
      <c r="E762" t="e" vm="2">
        <f>[1]!genNormal($E$9,$E$10)</f>
        <v>#VALUE!</v>
      </c>
      <c r="F762" t="e" vm="1">
        <f t="shared" si="122"/>
        <v>#VALUE!</v>
      </c>
      <c r="G762" t="e" vm="2">
        <f>[1]!GenLognormal($G$9,$G$10)</f>
        <v>#VALUE!</v>
      </c>
      <c r="H762" t="e" vm="2">
        <f>[1]!genBinomial(1,0.593)</f>
        <v>#VALUE!</v>
      </c>
      <c r="I762" s="13" t="e" vm="1">
        <f t="shared" si="132"/>
        <v>#VALUE!</v>
      </c>
      <c r="J762" t="e" vm="2">
        <f>[1]!genUniform($J$9,$J$10)</f>
        <v>#VALUE!</v>
      </c>
      <c r="K762" t="e" vm="1">
        <f t="shared" si="123"/>
        <v>#VALUE!</v>
      </c>
      <c r="L762" s="47" t="e" vm="1">
        <f t="shared" si="124"/>
        <v>#VALUE!</v>
      </c>
      <c r="M762" t="e" vm="1">
        <f t="shared" si="125"/>
        <v>#VALUE!</v>
      </c>
      <c r="N762" t="e" vm="2">
        <f>[1]!genUniform($N$9,$N$10)</f>
        <v>#VALUE!</v>
      </c>
      <c r="O762" t="e" vm="1">
        <f t="shared" si="126"/>
        <v>#VALUE!</v>
      </c>
      <c r="P762" s="47" t="e" vm="1">
        <f t="shared" si="127"/>
        <v>#VALUE!</v>
      </c>
      <c r="Q762" t="e" vm="1">
        <f t="shared" si="128"/>
        <v>#VALUE!</v>
      </c>
      <c r="R762" t="e" vm="2">
        <f>[1]!genUniform($R$9,$R$10)</f>
        <v>#VALUE!</v>
      </c>
      <c r="S762" t="e" vm="1">
        <f t="shared" si="129"/>
        <v>#VALUE!</v>
      </c>
      <c r="T762" s="47" t="e" vm="1">
        <f t="shared" si="130"/>
        <v>#VALUE!</v>
      </c>
      <c r="U762" t="e" vm="1">
        <f t="shared" si="131"/>
        <v>#VALUE!</v>
      </c>
    </row>
    <row r="763" spans="1:21">
      <c r="A763">
        <v>753</v>
      </c>
      <c r="C763" t="e" vm="2">
        <f>[1]!GenLognormal($C$9,$C$10)</f>
        <v>#VALUE!</v>
      </c>
      <c r="D763" t="e" vm="2">
        <f>[1]!GenLognormal($D$9,$D$10)</f>
        <v>#VALUE!</v>
      </c>
      <c r="E763" t="e" vm="2">
        <f>[1]!genNormal($E$9,$E$10)</f>
        <v>#VALUE!</v>
      </c>
      <c r="F763" t="e" vm="1">
        <f t="shared" si="122"/>
        <v>#VALUE!</v>
      </c>
      <c r="G763" t="e" vm="2">
        <f>[1]!GenLognormal($G$9,$G$10)</f>
        <v>#VALUE!</v>
      </c>
      <c r="H763" t="e" vm="2">
        <f>[1]!genBinomial(1,0.593)</f>
        <v>#VALUE!</v>
      </c>
      <c r="I763" s="13" t="e" vm="1">
        <f t="shared" si="132"/>
        <v>#VALUE!</v>
      </c>
      <c r="J763" t="e" vm="2">
        <f>[1]!genUniform($J$9,$J$10)</f>
        <v>#VALUE!</v>
      </c>
      <c r="K763" t="e" vm="1">
        <f t="shared" si="123"/>
        <v>#VALUE!</v>
      </c>
      <c r="L763" s="47" t="e" vm="1">
        <f t="shared" si="124"/>
        <v>#VALUE!</v>
      </c>
      <c r="M763" t="e" vm="1">
        <f t="shared" si="125"/>
        <v>#VALUE!</v>
      </c>
      <c r="N763" t="e" vm="2">
        <f>[1]!genUniform($N$9,$N$10)</f>
        <v>#VALUE!</v>
      </c>
      <c r="O763" t="e" vm="1">
        <f t="shared" si="126"/>
        <v>#VALUE!</v>
      </c>
      <c r="P763" s="47" t="e" vm="1">
        <f t="shared" si="127"/>
        <v>#VALUE!</v>
      </c>
      <c r="Q763" t="e" vm="1">
        <f t="shared" si="128"/>
        <v>#VALUE!</v>
      </c>
      <c r="R763" t="e" vm="2">
        <f>[1]!genUniform($R$9,$R$10)</f>
        <v>#VALUE!</v>
      </c>
      <c r="S763" t="e" vm="1">
        <f t="shared" si="129"/>
        <v>#VALUE!</v>
      </c>
      <c r="T763" s="47" t="e" vm="1">
        <f t="shared" si="130"/>
        <v>#VALUE!</v>
      </c>
      <c r="U763" t="e" vm="1">
        <f t="shared" si="131"/>
        <v>#VALUE!</v>
      </c>
    </row>
    <row r="764" spans="1:21">
      <c r="A764">
        <v>754</v>
      </c>
      <c r="C764" t="e" vm="2">
        <f>[1]!GenLognormal($C$9,$C$10)</f>
        <v>#VALUE!</v>
      </c>
      <c r="D764" t="e" vm="2">
        <f>[1]!GenLognormal($D$9,$D$10)</f>
        <v>#VALUE!</v>
      </c>
      <c r="E764" t="e" vm="2">
        <f>[1]!genNormal($E$9,$E$10)</f>
        <v>#VALUE!</v>
      </c>
      <c r="F764" t="e" vm="1">
        <f t="shared" si="122"/>
        <v>#VALUE!</v>
      </c>
      <c r="G764" t="e" vm="2">
        <f>[1]!GenLognormal($G$9,$G$10)</f>
        <v>#VALUE!</v>
      </c>
      <c r="H764" t="e" vm="2">
        <f>[1]!genBinomial(1,0.593)</f>
        <v>#VALUE!</v>
      </c>
      <c r="I764" s="13" t="e" vm="1">
        <f t="shared" si="132"/>
        <v>#VALUE!</v>
      </c>
      <c r="J764" t="e" vm="2">
        <f>[1]!genUniform($J$9,$J$10)</f>
        <v>#VALUE!</v>
      </c>
      <c r="K764" t="e" vm="1">
        <f t="shared" si="123"/>
        <v>#VALUE!</v>
      </c>
      <c r="L764" s="47" t="e" vm="1">
        <f t="shared" si="124"/>
        <v>#VALUE!</v>
      </c>
      <c r="M764" t="e" vm="1">
        <f t="shared" si="125"/>
        <v>#VALUE!</v>
      </c>
      <c r="N764" t="e" vm="2">
        <f>[1]!genUniform($N$9,$N$10)</f>
        <v>#VALUE!</v>
      </c>
      <c r="O764" t="e" vm="1">
        <f t="shared" si="126"/>
        <v>#VALUE!</v>
      </c>
      <c r="P764" s="47" t="e" vm="1">
        <f t="shared" si="127"/>
        <v>#VALUE!</v>
      </c>
      <c r="Q764" t="e" vm="1">
        <f t="shared" si="128"/>
        <v>#VALUE!</v>
      </c>
      <c r="R764" t="e" vm="2">
        <f>[1]!genUniform($R$9,$R$10)</f>
        <v>#VALUE!</v>
      </c>
      <c r="S764" t="e" vm="1">
        <f t="shared" si="129"/>
        <v>#VALUE!</v>
      </c>
      <c r="T764" s="47" t="e" vm="1">
        <f t="shared" si="130"/>
        <v>#VALUE!</v>
      </c>
      <c r="U764" t="e" vm="1">
        <f t="shared" si="131"/>
        <v>#VALUE!</v>
      </c>
    </row>
    <row r="765" spans="1:21">
      <c r="A765">
        <v>755</v>
      </c>
      <c r="C765" t="e" vm="2">
        <f>[1]!GenLognormal($C$9,$C$10)</f>
        <v>#VALUE!</v>
      </c>
      <c r="D765" t="e" vm="2">
        <f>[1]!GenLognormal($D$9,$D$10)</f>
        <v>#VALUE!</v>
      </c>
      <c r="E765" t="e" vm="2">
        <f>[1]!genNormal($E$9,$E$10)</f>
        <v>#VALUE!</v>
      </c>
      <c r="F765" t="e" vm="1">
        <f t="shared" si="122"/>
        <v>#VALUE!</v>
      </c>
      <c r="G765" t="e" vm="2">
        <f>[1]!GenLognormal($G$9,$G$10)</f>
        <v>#VALUE!</v>
      </c>
      <c r="H765" t="e" vm="2">
        <f>[1]!genBinomial(1,0.593)</f>
        <v>#VALUE!</v>
      </c>
      <c r="I765" s="13" t="e" vm="1">
        <f t="shared" si="132"/>
        <v>#VALUE!</v>
      </c>
      <c r="J765" t="e" vm="2">
        <f>[1]!genUniform($J$9,$J$10)</f>
        <v>#VALUE!</v>
      </c>
      <c r="K765" t="e" vm="1">
        <f t="shared" si="123"/>
        <v>#VALUE!</v>
      </c>
      <c r="L765" s="47" t="e" vm="1">
        <f t="shared" si="124"/>
        <v>#VALUE!</v>
      </c>
      <c r="M765" t="e" vm="1">
        <f t="shared" si="125"/>
        <v>#VALUE!</v>
      </c>
      <c r="N765" t="e" vm="2">
        <f>[1]!genUniform($N$9,$N$10)</f>
        <v>#VALUE!</v>
      </c>
      <c r="O765" t="e" vm="1">
        <f t="shared" si="126"/>
        <v>#VALUE!</v>
      </c>
      <c r="P765" s="47" t="e" vm="1">
        <f t="shared" si="127"/>
        <v>#VALUE!</v>
      </c>
      <c r="Q765" t="e" vm="1">
        <f t="shared" si="128"/>
        <v>#VALUE!</v>
      </c>
      <c r="R765" t="e" vm="2">
        <f>[1]!genUniform($R$9,$R$10)</f>
        <v>#VALUE!</v>
      </c>
      <c r="S765" t="e" vm="1">
        <f t="shared" si="129"/>
        <v>#VALUE!</v>
      </c>
      <c r="T765" s="47" t="e" vm="1">
        <f t="shared" si="130"/>
        <v>#VALUE!</v>
      </c>
      <c r="U765" t="e" vm="1">
        <f t="shared" si="131"/>
        <v>#VALUE!</v>
      </c>
    </row>
    <row r="766" spans="1:21">
      <c r="A766">
        <v>756</v>
      </c>
      <c r="C766" t="e" vm="2">
        <f>[1]!GenLognormal($C$9,$C$10)</f>
        <v>#VALUE!</v>
      </c>
      <c r="D766" t="e" vm="2">
        <f>[1]!GenLognormal($D$9,$D$10)</f>
        <v>#VALUE!</v>
      </c>
      <c r="E766" t="e" vm="2">
        <f>[1]!genNormal($E$9,$E$10)</f>
        <v>#VALUE!</v>
      </c>
      <c r="F766" t="e" vm="1">
        <f t="shared" si="122"/>
        <v>#VALUE!</v>
      </c>
      <c r="G766" t="e" vm="2">
        <f>[1]!GenLognormal($G$9,$G$10)</f>
        <v>#VALUE!</v>
      </c>
      <c r="H766" t="e" vm="2">
        <f>[1]!genBinomial(1,0.593)</f>
        <v>#VALUE!</v>
      </c>
      <c r="I766" s="13" t="e" vm="1">
        <f t="shared" si="132"/>
        <v>#VALUE!</v>
      </c>
      <c r="J766" t="e" vm="2">
        <f>[1]!genUniform($J$9,$J$10)</f>
        <v>#VALUE!</v>
      </c>
      <c r="K766" t="e" vm="1">
        <f t="shared" si="123"/>
        <v>#VALUE!</v>
      </c>
      <c r="L766" s="47" t="e" vm="1">
        <f t="shared" si="124"/>
        <v>#VALUE!</v>
      </c>
      <c r="M766" t="e" vm="1">
        <f t="shared" si="125"/>
        <v>#VALUE!</v>
      </c>
      <c r="N766" t="e" vm="2">
        <f>[1]!genUniform($N$9,$N$10)</f>
        <v>#VALUE!</v>
      </c>
      <c r="O766" t="e" vm="1">
        <f t="shared" si="126"/>
        <v>#VALUE!</v>
      </c>
      <c r="P766" s="47" t="e" vm="1">
        <f t="shared" si="127"/>
        <v>#VALUE!</v>
      </c>
      <c r="Q766" t="e" vm="1">
        <f t="shared" si="128"/>
        <v>#VALUE!</v>
      </c>
      <c r="R766" t="e" vm="2">
        <f>[1]!genUniform($R$9,$R$10)</f>
        <v>#VALUE!</v>
      </c>
      <c r="S766" t="e" vm="1">
        <f t="shared" si="129"/>
        <v>#VALUE!</v>
      </c>
      <c r="T766" s="47" t="e" vm="1">
        <f t="shared" si="130"/>
        <v>#VALUE!</v>
      </c>
      <c r="U766" t="e" vm="1">
        <f t="shared" si="131"/>
        <v>#VALUE!</v>
      </c>
    </row>
    <row r="767" spans="1:21">
      <c r="A767">
        <v>757</v>
      </c>
      <c r="C767" t="e" vm="2">
        <f>[1]!GenLognormal($C$9,$C$10)</f>
        <v>#VALUE!</v>
      </c>
      <c r="D767" t="e" vm="2">
        <f>[1]!GenLognormal($D$9,$D$10)</f>
        <v>#VALUE!</v>
      </c>
      <c r="E767" t="e" vm="2">
        <f>[1]!genNormal($E$9,$E$10)</f>
        <v>#VALUE!</v>
      </c>
      <c r="F767" t="e" vm="1">
        <f t="shared" si="122"/>
        <v>#VALUE!</v>
      </c>
      <c r="G767" t="e" vm="2">
        <f>[1]!GenLognormal($G$9,$G$10)</f>
        <v>#VALUE!</v>
      </c>
      <c r="H767" t="e" vm="2">
        <f>[1]!genBinomial(1,0.593)</f>
        <v>#VALUE!</v>
      </c>
      <c r="I767" s="13" t="e" vm="1">
        <f t="shared" si="132"/>
        <v>#VALUE!</v>
      </c>
      <c r="J767" t="e" vm="2">
        <f>[1]!genUniform($J$9,$J$10)</f>
        <v>#VALUE!</v>
      </c>
      <c r="K767" t="e" vm="1">
        <f t="shared" si="123"/>
        <v>#VALUE!</v>
      </c>
      <c r="L767" s="47" t="e" vm="1">
        <f t="shared" si="124"/>
        <v>#VALUE!</v>
      </c>
      <c r="M767" t="e" vm="1">
        <f t="shared" si="125"/>
        <v>#VALUE!</v>
      </c>
      <c r="N767" t="e" vm="2">
        <f>[1]!genUniform($N$9,$N$10)</f>
        <v>#VALUE!</v>
      </c>
      <c r="O767" t="e" vm="1">
        <f t="shared" si="126"/>
        <v>#VALUE!</v>
      </c>
      <c r="P767" s="47" t="e" vm="1">
        <f t="shared" si="127"/>
        <v>#VALUE!</v>
      </c>
      <c r="Q767" t="e" vm="1">
        <f t="shared" si="128"/>
        <v>#VALUE!</v>
      </c>
      <c r="R767" t="e" vm="2">
        <f>[1]!genUniform($R$9,$R$10)</f>
        <v>#VALUE!</v>
      </c>
      <c r="S767" t="e" vm="1">
        <f t="shared" si="129"/>
        <v>#VALUE!</v>
      </c>
      <c r="T767" s="47" t="e" vm="1">
        <f t="shared" si="130"/>
        <v>#VALUE!</v>
      </c>
      <c r="U767" t="e" vm="1">
        <f t="shared" si="131"/>
        <v>#VALUE!</v>
      </c>
    </row>
    <row r="768" spans="1:21">
      <c r="A768">
        <v>758</v>
      </c>
      <c r="C768" t="e" vm="2">
        <f>[1]!GenLognormal($C$9,$C$10)</f>
        <v>#VALUE!</v>
      </c>
      <c r="D768" t="e" vm="2">
        <f>[1]!GenLognormal($D$9,$D$10)</f>
        <v>#VALUE!</v>
      </c>
      <c r="E768" t="e" vm="2">
        <f>[1]!genNormal($E$9,$E$10)</f>
        <v>#VALUE!</v>
      </c>
      <c r="F768" t="e" vm="1">
        <f t="shared" si="122"/>
        <v>#VALUE!</v>
      </c>
      <c r="G768" t="e" vm="2">
        <f>[1]!GenLognormal($G$9,$G$10)</f>
        <v>#VALUE!</v>
      </c>
      <c r="H768" t="e" vm="2">
        <f>[1]!genBinomial(1,0.593)</f>
        <v>#VALUE!</v>
      </c>
      <c r="I768" s="13" t="e" vm="1">
        <f t="shared" si="132"/>
        <v>#VALUE!</v>
      </c>
      <c r="J768" t="e" vm="2">
        <f>[1]!genUniform($J$9,$J$10)</f>
        <v>#VALUE!</v>
      </c>
      <c r="K768" t="e" vm="1">
        <f t="shared" si="123"/>
        <v>#VALUE!</v>
      </c>
      <c r="L768" s="47" t="e" vm="1">
        <f t="shared" si="124"/>
        <v>#VALUE!</v>
      </c>
      <c r="M768" t="e" vm="1">
        <f t="shared" si="125"/>
        <v>#VALUE!</v>
      </c>
      <c r="N768" t="e" vm="2">
        <f>[1]!genUniform($N$9,$N$10)</f>
        <v>#VALUE!</v>
      </c>
      <c r="O768" t="e" vm="1">
        <f t="shared" si="126"/>
        <v>#VALUE!</v>
      </c>
      <c r="P768" s="47" t="e" vm="1">
        <f t="shared" si="127"/>
        <v>#VALUE!</v>
      </c>
      <c r="Q768" t="e" vm="1">
        <f t="shared" si="128"/>
        <v>#VALUE!</v>
      </c>
      <c r="R768" t="e" vm="2">
        <f>[1]!genUniform($R$9,$R$10)</f>
        <v>#VALUE!</v>
      </c>
      <c r="S768" t="e" vm="1">
        <f t="shared" si="129"/>
        <v>#VALUE!</v>
      </c>
      <c r="T768" s="47" t="e" vm="1">
        <f t="shared" si="130"/>
        <v>#VALUE!</v>
      </c>
      <c r="U768" t="e" vm="1">
        <f t="shared" si="131"/>
        <v>#VALUE!</v>
      </c>
    </row>
    <row r="769" spans="1:21">
      <c r="A769">
        <v>759</v>
      </c>
      <c r="C769" t="e" vm="2">
        <f>[1]!GenLognormal($C$9,$C$10)</f>
        <v>#VALUE!</v>
      </c>
      <c r="D769" t="e" vm="2">
        <f>[1]!GenLognormal($D$9,$D$10)</f>
        <v>#VALUE!</v>
      </c>
      <c r="E769" t="e" vm="2">
        <f>[1]!genNormal($E$9,$E$10)</f>
        <v>#VALUE!</v>
      </c>
      <c r="F769" t="e" vm="1">
        <f t="shared" si="122"/>
        <v>#VALUE!</v>
      </c>
      <c r="G769" t="e" vm="2">
        <f>[1]!GenLognormal($G$9,$G$10)</f>
        <v>#VALUE!</v>
      </c>
      <c r="H769" t="e" vm="2">
        <f>[1]!genBinomial(1,0.593)</f>
        <v>#VALUE!</v>
      </c>
      <c r="I769" s="13" t="e" vm="1">
        <f t="shared" si="132"/>
        <v>#VALUE!</v>
      </c>
      <c r="J769" t="e" vm="2">
        <f>[1]!genUniform($J$9,$J$10)</f>
        <v>#VALUE!</v>
      </c>
      <c r="K769" t="e" vm="1">
        <f t="shared" si="123"/>
        <v>#VALUE!</v>
      </c>
      <c r="L769" s="47" t="e" vm="1">
        <f t="shared" si="124"/>
        <v>#VALUE!</v>
      </c>
      <c r="M769" t="e" vm="1">
        <f t="shared" si="125"/>
        <v>#VALUE!</v>
      </c>
      <c r="N769" t="e" vm="2">
        <f>[1]!genUniform($N$9,$N$10)</f>
        <v>#VALUE!</v>
      </c>
      <c r="O769" t="e" vm="1">
        <f t="shared" si="126"/>
        <v>#VALUE!</v>
      </c>
      <c r="P769" s="47" t="e" vm="1">
        <f t="shared" si="127"/>
        <v>#VALUE!</v>
      </c>
      <c r="Q769" t="e" vm="1">
        <f t="shared" si="128"/>
        <v>#VALUE!</v>
      </c>
      <c r="R769" t="e" vm="2">
        <f>[1]!genUniform($R$9,$R$10)</f>
        <v>#VALUE!</v>
      </c>
      <c r="S769" t="e" vm="1">
        <f t="shared" si="129"/>
        <v>#VALUE!</v>
      </c>
      <c r="T769" s="47" t="e" vm="1">
        <f t="shared" si="130"/>
        <v>#VALUE!</v>
      </c>
      <c r="U769" t="e" vm="1">
        <f t="shared" si="131"/>
        <v>#VALUE!</v>
      </c>
    </row>
    <row r="770" spans="1:21">
      <c r="A770">
        <v>760</v>
      </c>
      <c r="C770" t="e" vm="2">
        <f>[1]!GenLognormal($C$9,$C$10)</f>
        <v>#VALUE!</v>
      </c>
      <c r="D770" t="e" vm="2">
        <f>[1]!GenLognormal($D$9,$D$10)</f>
        <v>#VALUE!</v>
      </c>
      <c r="E770" t="e" vm="2">
        <f>[1]!genNormal($E$9,$E$10)</f>
        <v>#VALUE!</v>
      </c>
      <c r="F770" t="e" vm="1">
        <f t="shared" si="122"/>
        <v>#VALUE!</v>
      </c>
      <c r="G770" t="e" vm="2">
        <f>[1]!GenLognormal($G$9,$G$10)</f>
        <v>#VALUE!</v>
      </c>
      <c r="H770" t="e" vm="2">
        <f>[1]!genBinomial(1,0.593)</f>
        <v>#VALUE!</v>
      </c>
      <c r="I770" s="13" t="e" vm="1">
        <f t="shared" si="132"/>
        <v>#VALUE!</v>
      </c>
      <c r="J770" t="e" vm="2">
        <f>[1]!genUniform($J$9,$J$10)</f>
        <v>#VALUE!</v>
      </c>
      <c r="K770" t="e" vm="1">
        <f t="shared" si="123"/>
        <v>#VALUE!</v>
      </c>
      <c r="L770" s="47" t="e" vm="1">
        <f t="shared" si="124"/>
        <v>#VALUE!</v>
      </c>
      <c r="M770" t="e" vm="1">
        <f t="shared" si="125"/>
        <v>#VALUE!</v>
      </c>
      <c r="N770" t="e" vm="2">
        <f>[1]!genUniform($N$9,$N$10)</f>
        <v>#VALUE!</v>
      </c>
      <c r="O770" t="e" vm="1">
        <f t="shared" si="126"/>
        <v>#VALUE!</v>
      </c>
      <c r="P770" s="47" t="e" vm="1">
        <f t="shared" si="127"/>
        <v>#VALUE!</v>
      </c>
      <c r="Q770" t="e" vm="1">
        <f t="shared" si="128"/>
        <v>#VALUE!</v>
      </c>
      <c r="R770" t="e" vm="2">
        <f>[1]!genUniform($R$9,$R$10)</f>
        <v>#VALUE!</v>
      </c>
      <c r="S770" t="e" vm="1">
        <f t="shared" si="129"/>
        <v>#VALUE!</v>
      </c>
      <c r="T770" s="47" t="e" vm="1">
        <f t="shared" si="130"/>
        <v>#VALUE!</v>
      </c>
      <c r="U770" t="e" vm="1">
        <f t="shared" si="131"/>
        <v>#VALUE!</v>
      </c>
    </row>
    <row r="771" spans="1:21">
      <c r="A771">
        <v>761</v>
      </c>
      <c r="C771" t="e" vm="2">
        <f>[1]!GenLognormal($C$9,$C$10)</f>
        <v>#VALUE!</v>
      </c>
      <c r="D771" t="e" vm="2">
        <f>[1]!GenLognormal($D$9,$D$10)</f>
        <v>#VALUE!</v>
      </c>
      <c r="E771" t="e" vm="2">
        <f>[1]!genNormal($E$9,$E$10)</f>
        <v>#VALUE!</v>
      </c>
      <c r="F771" t="e" vm="1">
        <f t="shared" si="122"/>
        <v>#VALUE!</v>
      </c>
      <c r="G771" t="e" vm="2">
        <f>[1]!GenLognormal($G$9,$G$10)</f>
        <v>#VALUE!</v>
      </c>
      <c r="H771" t="e" vm="2">
        <f>[1]!genBinomial(1,0.593)</f>
        <v>#VALUE!</v>
      </c>
      <c r="I771" s="13" t="e" vm="1">
        <f t="shared" si="132"/>
        <v>#VALUE!</v>
      </c>
      <c r="J771" t="e" vm="2">
        <f>[1]!genUniform($J$9,$J$10)</f>
        <v>#VALUE!</v>
      </c>
      <c r="K771" t="e" vm="1">
        <f t="shared" si="123"/>
        <v>#VALUE!</v>
      </c>
      <c r="L771" s="47" t="e" vm="1">
        <f t="shared" si="124"/>
        <v>#VALUE!</v>
      </c>
      <c r="M771" t="e" vm="1">
        <f t="shared" si="125"/>
        <v>#VALUE!</v>
      </c>
      <c r="N771" t="e" vm="2">
        <f>[1]!genUniform($N$9,$N$10)</f>
        <v>#VALUE!</v>
      </c>
      <c r="O771" t="e" vm="1">
        <f t="shared" si="126"/>
        <v>#VALUE!</v>
      </c>
      <c r="P771" s="47" t="e" vm="1">
        <f t="shared" si="127"/>
        <v>#VALUE!</v>
      </c>
      <c r="Q771" t="e" vm="1">
        <f t="shared" si="128"/>
        <v>#VALUE!</v>
      </c>
      <c r="R771" t="e" vm="2">
        <f>[1]!genUniform($R$9,$R$10)</f>
        <v>#VALUE!</v>
      </c>
      <c r="S771" t="e" vm="1">
        <f t="shared" si="129"/>
        <v>#VALUE!</v>
      </c>
      <c r="T771" s="47" t="e" vm="1">
        <f t="shared" si="130"/>
        <v>#VALUE!</v>
      </c>
      <c r="U771" t="e" vm="1">
        <f t="shared" si="131"/>
        <v>#VALUE!</v>
      </c>
    </row>
    <row r="772" spans="1:21">
      <c r="A772">
        <v>762</v>
      </c>
      <c r="C772" t="e" vm="2">
        <f>[1]!GenLognormal($C$9,$C$10)</f>
        <v>#VALUE!</v>
      </c>
      <c r="D772" t="e" vm="2">
        <f>[1]!GenLognormal($D$9,$D$10)</f>
        <v>#VALUE!</v>
      </c>
      <c r="E772" t="e" vm="2">
        <f>[1]!genNormal($E$9,$E$10)</f>
        <v>#VALUE!</v>
      </c>
      <c r="F772" t="e" vm="1">
        <f t="shared" si="122"/>
        <v>#VALUE!</v>
      </c>
      <c r="G772" t="e" vm="2">
        <f>[1]!GenLognormal($G$9,$G$10)</f>
        <v>#VALUE!</v>
      </c>
      <c r="H772" t="e" vm="2">
        <f>[1]!genBinomial(1,0.593)</f>
        <v>#VALUE!</v>
      </c>
      <c r="I772" s="13" t="e" vm="1">
        <f t="shared" si="132"/>
        <v>#VALUE!</v>
      </c>
      <c r="J772" t="e" vm="2">
        <f>[1]!genUniform($J$9,$J$10)</f>
        <v>#VALUE!</v>
      </c>
      <c r="K772" t="e" vm="1">
        <f t="shared" si="123"/>
        <v>#VALUE!</v>
      </c>
      <c r="L772" s="47" t="e" vm="1">
        <f t="shared" si="124"/>
        <v>#VALUE!</v>
      </c>
      <c r="M772" t="e" vm="1">
        <f t="shared" si="125"/>
        <v>#VALUE!</v>
      </c>
      <c r="N772" t="e" vm="2">
        <f>[1]!genUniform($N$9,$N$10)</f>
        <v>#VALUE!</v>
      </c>
      <c r="O772" t="e" vm="1">
        <f t="shared" si="126"/>
        <v>#VALUE!</v>
      </c>
      <c r="P772" s="47" t="e" vm="1">
        <f t="shared" si="127"/>
        <v>#VALUE!</v>
      </c>
      <c r="Q772" t="e" vm="1">
        <f t="shared" si="128"/>
        <v>#VALUE!</v>
      </c>
      <c r="R772" t="e" vm="2">
        <f>[1]!genUniform($R$9,$R$10)</f>
        <v>#VALUE!</v>
      </c>
      <c r="S772" t="e" vm="1">
        <f t="shared" si="129"/>
        <v>#VALUE!</v>
      </c>
      <c r="T772" s="47" t="e" vm="1">
        <f t="shared" si="130"/>
        <v>#VALUE!</v>
      </c>
      <c r="U772" t="e" vm="1">
        <f t="shared" si="131"/>
        <v>#VALUE!</v>
      </c>
    </row>
    <row r="773" spans="1:21">
      <c r="A773">
        <v>763</v>
      </c>
      <c r="C773" t="e" vm="2">
        <f>[1]!GenLognormal($C$9,$C$10)</f>
        <v>#VALUE!</v>
      </c>
      <c r="D773" t="e" vm="2">
        <f>[1]!GenLognormal($D$9,$D$10)</f>
        <v>#VALUE!</v>
      </c>
      <c r="E773" t="e" vm="2">
        <f>[1]!genNormal($E$9,$E$10)</f>
        <v>#VALUE!</v>
      </c>
      <c r="F773" t="e" vm="1">
        <f t="shared" si="122"/>
        <v>#VALUE!</v>
      </c>
      <c r="G773" t="e" vm="2">
        <f>[1]!GenLognormal($G$9,$G$10)</f>
        <v>#VALUE!</v>
      </c>
      <c r="H773" t="e" vm="2">
        <f>[1]!genBinomial(1,0.593)</f>
        <v>#VALUE!</v>
      </c>
      <c r="I773" s="13" t="e" vm="1">
        <f t="shared" si="132"/>
        <v>#VALUE!</v>
      </c>
      <c r="J773" t="e" vm="2">
        <f>[1]!genUniform($J$9,$J$10)</f>
        <v>#VALUE!</v>
      </c>
      <c r="K773" t="e" vm="1">
        <f t="shared" si="123"/>
        <v>#VALUE!</v>
      </c>
      <c r="L773" s="47" t="e" vm="1">
        <f t="shared" si="124"/>
        <v>#VALUE!</v>
      </c>
      <c r="M773" t="e" vm="1">
        <f t="shared" si="125"/>
        <v>#VALUE!</v>
      </c>
      <c r="N773" t="e" vm="2">
        <f>[1]!genUniform($N$9,$N$10)</f>
        <v>#VALUE!</v>
      </c>
      <c r="O773" t="e" vm="1">
        <f t="shared" si="126"/>
        <v>#VALUE!</v>
      </c>
      <c r="P773" s="47" t="e" vm="1">
        <f t="shared" si="127"/>
        <v>#VALUE!</v>
      </c>
      <c r="Q773" t="e" vm="1">
        <f t="shared" si="128"/>
        <v>#VALUE!</v>
      </c>
      <c r="R773" t="e" vm="2">
        <f>[1]!genUniform($R$9,$R$10)</f>
        <v>#VALUE!</v>
      </c>
      <c r="S773" t="e" vm="1">
        <f t="shared" si="129"/>
        <v>#VALUE!</v>
      </c>
      <c r="T773" s="47" t="e" vm="1">
        <f t="shared" si="130"/>
        <v>#VALUE!</v>
      </c>
      <c r="U773" t="e" vm="1">
        <f t="shared" si="131"/>
        <v>#VALUE!</v>
      </c>
    </row>
    <row r="774" spans="1:21">
      <c r="A774">
        <v>764</v>
      </c>
      <c r="C774" t="e" vm="2">
        <f>[1]!GenLognormal($C$9,$C$10)</f>
        <v>#VALUE!</v>
      </c>
      <c r="D774" t="e" vm="2">
        <f>[1]!GenLognormal($D$9,$D$10)</f>
        <v>#VALUE!</v>
      </c>
      <c r="E774" t="e" vm="2">
        <f>[1]!genNormal($E$9,$E$10)</f>
        <v>#VALUE!</v>
      </c>
      <c r="F774" t="e" vm="1">
        <f t="shared" si="122"/>
        <v>#VALUE!</v>
      </c>
      <c r="G774" t="e" vm="2">
        <f>[1]!GenLognormal($G$9,$G$10)</f>
        <v>#VALUE!</v>
      </c>
      <c r="H774" t="e" vm="2">
        <f>[1]!genBinomial(1,0.593)</f>
        <v>#VALUE!</v>
      </c>
      <c r="I774" s="13" t="e" vm="1">
        <f t="shared" si="132"/>
        <v>#VALUE!</v>
      </c>
      <c r="J774" t="e" vm="2">
        <f>[1]!genUniform($J$9,$J$10)</f>
        <v>#VALUE!</v>
      </c>
      <c r="K774" t="e" vm="1">
        <f t="shared" si="123"/>
        <v>#VALUE!</v>
      </c>
      <c r="L774" s="47" t="e" vm="1">
        <f t="shared" si="124"/>
        <v>#VALUE!</v>
      </c>
      <c r="M774" t="e" vm="1">
        <f t="shared" si="125"/>
        <v>#VALUE!</v>
      </c>
      <c r="N774" t="e" vm="2">
        <f>[1]!genUniform($N$9,$N$10)</f>
        <v>#VALUE!</v>
      </c>
      <c r="O774" t="e" vm="1">
        <f t="shared" si="126"/>
        <v>#VALUE!</v>
      </c>
      <c r="P774" s="47" t="e" vm="1">
        <f t="shared" si="127"/>
        <v>#VALUE!</v>
      </c>
      <c r="Q774" t="e" vm="1">
        <f t="shared" si="128"/>
        <v>#VALUE!</v>
      </c>
      <c r="R774" t="e" vm="2">
        <f>[1]!genUniform($R$9,$R$10)</f>
        <v>#VALUE!</v>
      </c>
      <c r="S774" t="e" vm="1">
        <f t="shared" si="129"/>
        <v>#VALUE!</v>
      </c>
      <c r="T774" s="47" t="e" vm="1">
        <f t="shared" si="130"/>
        <v>#VALUE!</v>
      </c>
      <c r="U774" t="e" vm="1">
        <f t="shared" si="131"/>
        <v>#VALUE!</v>
      </c>
    </row>
    <row r="775" spans="1:21">
      <c r="A775">
        <v>765</v>
      </c>
      <c r="C775" t="e" vm="2">
        <f>[1]!GenLognormal($C$9,$C$10)</f>
        <v>#VALUE!</v>
      </c>
      <c r="D775" t="e" vm="2">
        <f>[1]!GenLognormal($D$9,$D$10)</f>
        <v>#VALUE!</v>
      </c>
      <c r="E775" t="e" vm="2">
        <f>[1]!genNormal($E$9,$E$10)</f>
        <v>#VALUE!</v>
      </c>
      <c r="F775" t="e" vm="1">
        <f t="shared" si="122"/>
        <v>#VALUE!</v>
      </c>
      <c r="G775" t="e" vm="2">
        <f>[1]!GenLognormal($G$9,$G$10)</f>
        <v>#VALUE!</v>
      </c>
      <c r="H775" t="e" vm="2">
        <f>[1]!genBinomial(1,0.593)</f>
        <v>#VALUE!</v>
      </c>
      <c r="I775" s="13" t="e" vm="1">
        <f t="shared" si="132"/>
        <v>#VALUE!</v>
      </c>
      <c r="J775" t="e" vm="2">
        <f>[1]!genUniform($J$9,$J$10)</f>
        <v>#VALUE!</v>
      </c>
      <c r="K775" t="e" vm="1">
        <f t="shared" si="123"/>
        <v>#VALUE!</v>
      </c>
      <c r="L775" s="47" t="e" vm="1">
        <f t="shared" si="124"/>
        <v>#VALUE!</v>
      </c>
      <c r="M775" t="e" vm="1">
        <f t="shared" si="125"/>
        <v>#VALUE!</v>
      </c>
      <c r="N775" t="e" vm="2">
        <f>[1]!genUniform($N$9,$N$10)</f>
        <v>#VALUE!</v>
      </c>
      <c r="O775" t="e" vm="1">
        <f t="shared" si="126"/>
        <v>#VALUE!</v>
      </c>
      <c r="P775" s="47" t="e" vm="1">
        <f t="shared" si="127"/>
        <v>#VALUE!</v>
      </c>
      <c r="Q775" t="e" vm="1">
        <f t="shared" si="128"/>
        <v>#VALUE!</v>
      </c>
      <c r="R775" t="e" vm="2">
        <f>[1]!genUniform($R$9,$R$10)</f>
        <v>#VALUE!</v>
      </c>
      <c r="S775" t="e" vm="1">
        <f t="shared" si="129"/>
        <v>#VALUE!</v>
      </c>
      <c r="T775" s="47" t="e" vm="1">
        <f t="shared" si="130"/>
        <v>#VALUE!</v>
      </c>
      <c r="U775" t="e" vm="1">
        <f t="shared" si="131"/>
        <v>#VALUE!</v>
      </c>
    </row>
    <row r="776" spans="1:21">
      <c r="A776">
        <v>766</v>
      </c>
      <c r="C776" t="e" vm="2">
        <f>[1]!GenLognormal($C$9,$C$10)</f>
        <v>#VALUE!</v>
      </c>
      <c r="D776" t="e" vm="2">
        <f>[1]!GenLognormal($D$9,$D$10)</f>
        <v>#VALUE!</v>
      </c>
      <c r="E776" t="e" vm="2">
        <f>[1]!genNormal($E$9,$E$10)</f>
        <v>#VALUE!</v>
      </c>
      <c r="F776" t="e" vm="1">
        <f t="shared" si="122"/>
        <v>#VALUE!</v>
      </c>
      <c r="G776" t="e" vm="2">
        <f>[1]!GenLognormal($G$9,$G$10)</f>
        <v>#VALUE!</v>
      </c>
      <c r="H776" t="e" vm="2">
        <f>[1]!genBinomial(1,0.593)</f>
        <v>#VALUE!</v>
      </c>
      <c r="I776" s="13" t="e" vm="1">
        <f t="shared" si="132"/>
        <v>#VALUE!</v>
      </c>
      <c r="J776" t="e" vm="2">
        <f>[1]!genUniform($J$9,$J$10)</f>
        <v>#VALUE!</v>
      </c>
      <c r="K776" t="e" vm="1">
        <f t="shared" si="123"/>
        <v>#VALUE!</v>
      </c>
      <c r="L776" s="47" t="e" vm="1">
        <f t="shared" si="124"/>
        <v>#VALUE!</v>
      </c>
      <c r="M776" t="e" vm="1">
        <f t="shared" si="125"/>
        <v>#VALUE!</v>
      </c>
      <c r="N776" t="e" vm="2">
        <f>[1]!genUniform($N$9,$N$10)</f>
        <v>#VALUE!</v>
      </c>
      <c r="O776" t="e" vm="1">
        <f t="shared" si="126"/>
        <v>#VALUE!</v>
      </c>
      <c r="P776" s="47" t="e" vm="1">
        <f t="shared" si="127"/>
        <v>#VALUE!</v>
      </c>
      <c r="Q776" t="e" vm="1">
        <f t="shared" si="128"/>
        <v>#VALUE!</v>
      </c>
      <c r="R776" t="e" vm="2">
        <f>[1]!genUniform($R$9,$R$10)</f>
        <v>#VALUE!</v>
      </c>
      <c r="S776" t="e" vm="1">
        <f t="shared" si="129"/>
        <v>#VALUE!</v>
      </c>
      <c r="T776" s="47" t="e" vm="1">
        <f t="shared" si="130"/>
        <v>#VALUE!</v>
      </c>
      <c r="U776" t="e" vm="1">
        <f t="shared" si="131"/>
        <v>#VALUE!</v>
      </c>
    </row>
    <row r="777" spans="1:21">
      <c r="A777">
        <v>767</v>
      </c>
      <c r="C777" t="e" vm="2">
        <f>[1]!GenLognormal($C$9,$C$10)</f>
        <v>#VALUE!</v>
      </c>
      <c r="D777" t="e" vm="2">
        <f>[1]!GenLognormal($D$9,$D$10)</f>
        <v>#VALUE!</v>
      </c>
      <c r="E777" t="e" vm="2">
        <f>[1]!genNormal($E$9,$E$10)</f>
        <v>#VALUE!</v>
      </c>
      <c r="F777" t="e" vm="1">
        <f t="shared" si="122"/>
        <v>#VALUE!</v>
      </c>
      <c r="G777" t="e" vm="2">
        <f>[1]!GenLognormal($G$9,$G$10)</f>
        <v>#VALUE!</v>
      </c>
      <c r="H777" t="e" vm="2">
        <f>[1]!genBinomial(1,0.593)</f>
        <v>#VALUE!</v>
      </c>
      <c r="I777" s="13" t="e" vm="1">
        <f t="shared" si="132"/>
        <v>#VALUE!</v>
      </c>
      <c r="J777" t="e" vm="2">
        <f>[1]!genUniform($J$9,$J$10)</f>
        <v>#VALUE!</v>
      </c>
      <c r="K777" t="e" vm="1">
        <f t="shared" si="123"/>
        <v>#VALUE!</v>
      </c>
      <c r="L777" s="47" t="e" vm="1">
        <f t="shared" si="124"/>
        <v>#VALUE!</v>
      </c>
      <c r="M777" t="e" vm="1">
        <f t="shared" si="125"/>
        <v>#VALUE!</v>
      </c>
      <c r="N777" t="e" vm="2">
        <f>[1]!genUniform($N$9,$N$10)</f>
        <v>#VALUE!</v>
      </c>
      <c r="O777" t="e" vm="1">
        <f t="shared" si="126"/>
        <v>#VALUE!</v>
      </c>
      <c r="P777" s="47" t="e" vm="1">
        <f t="shared" si="127"/>
        <v>#VALUE!</v>
      </c>
      <c r="Q777" t="e" vm="1">
        <f t="shared" si="128"/>
        <v>#VALUE!</v>
      </c>
      <c r="R777" t="e" vm="2">
        <f>[1]!genUniform($R$9,$R$10)</f>
        <v>#VALUE!</v>
      </c>
      <c r="S777" t="e" vm="1">
        <f t="shared" si="129"/>
        <v>#VALUE!</v>
      </c>
      <c r="T777" s="47" t="e" vm="1">
        <f t="shared" si="130"/>
        <v>#VALUE!</v>
      </c>
      <c r="U777" t="e" vm="1">
        <f t="shared" si="131"/>
        <v>#VALUE!</v>
      </c>
    </row>
    <row r="778" spans="1:21">
      <c r="A778">
        <v>768</v>
      </c>
      <c r="C778" t="e" vm="2">
        <f>[1]!GenLognormal($C$9,$C$10)</f>
        <v>#VALUE!</v>
      </c>
      <c r="D778" t="e" vm="2">
        <f>[1]!GenLognormal($D$9,$D$10)</f>
        <v>#VALUE!</v>
      </c>
      <c r="E778" t="e" vm="2">
        <f>[1]!genNormal($E$9,$E$10)</f>
        <v>#VALUE!</v>
      </c>
      <c r="F778" t="e" vm="1">
        <f t="shared" si="122"/>
        <v>#VALUE!</v>
      </c>
      <c r="G778" t="e" vm="2">
        <f>[1]!GenLognormal($G$9,$G$10)</f>
        <v>#VALUE!</v>
      </c>
      <c r="H778" t="e" vm="2">
        <f>[1]!genBinomial(1,0.593)</f>
        <v>#VALUE!</v>
      </c>
      <c r="I778" s="13" t="e" vm="1">
        <f t="shared" si="132"/>
        <v>#VALUE!</v>
      </c>
      <c r="J778" t="e" vm="2">
        <f>[1]!genUniform($J$9,$J$10)</f>
        <v>#VALUE!</v>
      </c>
      <c r="K778" t="e" vm="1">
        <f t="shared" si="123"/>
        <v>#VALUE!</v>
      </c>
      <c r="L778" s="47" t="e" vm="1">
        <f t="shared" si="124"/>
        <v>#VALUE!</v>
      </c>
      <c r="M778" t="e" vm="1">
        <f t="shared" si="125"/>
        <v>#VALUE!</v>
      </c>
      <c r="N778" t="e" vm="2">
        <f>[1]!genUniform($N$9,$N$10)</f>
        <v>#VALUE!</v>
      </c>
      <c r="O778" t="e" vm="1">
        <f t="shared" si="126"/>
        <v>#VALUE!</v>
      </c>
      <c r="P778" s="47" t="e" vm="1">
        <f t="shared" si="127"/>
        <v>#VALUE!</v>
      </c>
      <c r="Q778" t="e" vm="1">
        <f t="shared" si="128"/>
        <v>#VALUE!</v>
      </c>
      <c r="R778" t="e" vm="2">
        <f>[1]!genUniform($R$9,$R$10)</f>
        <v>#VALUE!</v>
      </c>
      <c r="S778" t="e" vm="1">
        <f t="shared" si="129"/>
        <v>#VALUE!</v>
      </c>
      <c r="T778" s="47" t="e" vm="1">
        <f t="shared" si="130"/>
        <v>#VALUE!</v>
      </c>
      <c r="U778" t="e" vm="1">
        <f t="shared" si="131"/>
        <v>#VALUE!</v>
      </c>
    </row>
    <row r="779" spans="1:21">
      <c r="A779">
        <v>769</v>
      </c>
      <c r="C779" t="e" vm="2">
        <f>[1]!GenLognormal($C$9,$C$10)</f>
        <v>#VALUE!</v>
      </c>
      <c r="D779" t="e" vm="2">
        <f>[1]!GenLognormal($D$9,$D$10)</f>
        <v>#VALUE!</v>
      </c>
      <c r="E779" t="e" vm="2">
        <f>[1]!genNormal($E$9,$E$10)</f>
        <v>#VALUE!</v>
      </c>
      <c r="F779" t="e" vm="1">
        <f t="shared" si="122"/>
        <v>#VALUE!</v>
      </c>
      <c r="G779" t="e" vm="2">
        <f>[1]!GenLognormal($G$9,$G$10)</f>
        <v>#VALUE!</v>
      </c>
      <c r="H779" t="e" vm="2">
        <f>[1]!genBinomial(1,0.593)</f>
        <v>#VALUE!</v>
      </c>
      <c r="I779" s="13" t="e" vm="1">
        <f t="shared" si="132"/>
        <v>#VALUE!</v>
      </c>
      <c r="J779" t="e" vm="2">
        <f>[1]!genUniform($J$9,$J$10)</f>
        <v>#VALUE!</v>
      </c>
      <c r="K779" t="e" vm="1">
        <f t="shared" si="123"/>
        <v>#VALUE!</v>
      </c>
      <c r="L779" s="47" t="e" vm="1">
        <f t="shared" si="124"/>
        <v>#VALUE!</v>
      </c>
      <c r="M779" t="e" vm="1">
        <f t="shared" si="125"/>
        <v>#VALUE!</v>
      </c>
      <c r="N779" t="e" vm="2">
        <f>[1]!genUniform($N$9,$N$10)</f>
        <v>#VALUE!</v>
      </c>
      <c r="O779" t="e" vm="1">
        <f t="shared" si="126"/>
        <v>#VALUE!</v>
      </c>
      <c r="P779" s="47" t="e" vm="1">
        <f t="shared" si="127"/>
        <v>#VALUE!</v>
      </c>
      <c r="Q779" t="e" vm="1">
        <f t="shared" si="128"/>
        <v>#VALUE!</v>
      </c>
      <c r="R779" t="e" vm="2">
        <f>[1]!genUniform($R$9,$R$10)</f>
        <v>#VALUE!</v>
      </c>
      <c r="S779" t="e" vm="1">
        <f t="shared" si="129"/>
        <v>#VALUE!</v>
      </c>
      <c r="T779" s="47" t="e" vm="1">
        <f t="shared" si="130"/>
        <v>#VALUE!</v>
      </c>
      <c r="U779" t="e" vm="1">
        <f t="shared" si="131"/>
        <v>#VALUE!</v>
      </c>
    </row>
    <row r="780" spans="1:21">
      <c r="A780">
        <v>770</v>
      </c>
      <c r="C780" t="e" vm="2">
        <f>[1]!GenLognormal($C$9,$C$10)</f>
        <v>#VALUE!</v>
      </c>
      <c r="D780" t="e" vm="2">
        <f>[1]!GenLognormal($D$9,$D$10)</f>
        <v>#VALUE!</v>
      </c>
      <c r="E780" t="e" vm="2">
        <f>[1]!genNormal($E$9,$E$10)</f>
        <v>#VALUE!</v>
      </c>
      <c r="F780" t="e" vm="1">
        <f t="shared" ref="F780:F843" si="133">IF(E780&gt;45,E780,45)</f>
        <v>#VALUE!</v>
      </c>
      <c r="G780" t="e" vm="2">
        <f>[1]!GenLognormal($G$9,$G$10)</f>
        <v>#VALUE!</v>
      </c>
      <c r="H780" t="e" vm="2">
        <f>[1]!genBinomial(1,0.593)</f>
        <v>#VALUE!</v>
      </c>
      <c r="I780" s="13" t="e" vm="1">
        <f t="shared" si="132"/>
        <v>#VALUE!</v>
      </c>
      <c r="J780" t="e" vm="2">
        <f>[1]!genUniform($J$9,$J$10)</f>
        <v>#VALUE!</v>
      </c>
      <c r="K780" t="e" vm="1">
        <f t="shared" ref="K780:K843" si="134">_xlfn.LOGNORM.INV($J780,$K$9,$K$10)</f>
        <v>#VALUE!</v>
      </c>
      <c r="L780" s="47" t="e" vm="1">
        <f t="shared" ref="L780:L843" si="135">K780*$I780/24/60</f>
        <v>#VALUE!</v>
      </c>
      <c r="M780" t="e" vm="1">
        <f t="shared" ref="M780:M843" si="136">L780*24*60/$D780</f>
        <v>#VALUE!</v>
      </c>
      <c r="N780" t="e" vm="2">
        <f>[1]!genUniform($N$9,$N$10)</f>
        <v>#VALUE!</v>
      </c>
      <c r="O780" t="e" vm="1">
        <f t="shared" ref="O780:O843" si="137">_xlfn.LOGNORM.INV($N780,$O$9,$O$10)</f>
        <v>#VALUE!</v>
      </c>
      <c r="P780" s="47" t="e" vm="1">
        <f t="shared" ref="P780:P843" si="138">O780*$I780/24/60</f>
        <v>#VALUE!</v>
      </c>
      <c r="Q780" t="e" vm="1">
        <f t="shared" ref="Q780:Q843" si="139">P780*24*60/$D780</f>
        <v>#VALUE!</v>
      </c>
      <c r="R780" t="e" vm="2">
        <f>[1]!genUniform($R$9,$R$10)</f>
        <v>#VALUE!</v>
      </c>
      <c r="S780" t="e" vm="1">
        <f t="shared" ref="S780:S843" si="140">_xlfn.LOGNORM.INV($R780,$S$9,$S$10)</f>
        <v>#VALUE!</v>
      </c>
      <c r="T780" s="47" t="e" vm="1">
        <f t="shared" ref="T780:T843" si="141">S780*$I780/24/60</f>
        <v>#VALUE!</v>
      </c>
      <c r="U780" t="e" vm="1">
        <f t="shared" ref="U780:U843" si="142">T780*24*60/$D780</f>
        <v>#VALUE!</v>
      </c>
    </row>
    <row r="781" spans="1:21">
      <c r="A781">
        <v>771</v>
      </c>
      <c r="C781" t="e" vm="2">
        <f>[1]!GenLognormal($C$9,$C$10)</f>
        <v>#VALUE!</v>
      </c>
      <c r="D781" t="e" vm="2">
        <f>[1]!GenLognormal($D$9,$D$10)</f>
        <v>#VALUE!</v>
      </c>
      <c r="E781" t="e" vm="2">
        <f>[1]!genNormal($E$9,$E$10)</f>
        <v>#VALUE!</v>
      </c>
      <c r="F781" t="e" vm="1">
        <f t="shared" si="133"/>
        <v>#VALUE!</v>
      </c>
      <c r="G781" t="e" vm="2">
        <f>[1]!GenLognormal($G$9,$G$10)</f>
        <v>#VALUE!</v>
      </c>
      <c r="H781" t="e" vm="2">
        <f>[1]!genBinomial(1,0.593)</f>
        <v>#VALUE!</v>
      </c>
      <c r="I781" s="13" t="e" vm="1">
        <f t="shared" si="132"/>
        <v>#VALUE!</v>
      </c>
      <c r="J781" t="e" vm="2">
        <f>[1]!genUniform($J$9,$J$10)</f>
        <v>#VALUE!</v>
      </c>
      <c r="K781" t="e" vm="1">
        <f t="shared" si="134"/>
        <v>#VALUE!</v>
      </c>
      <c r="L781" s="47" t="e" vm="1">
        <f t="shared" si="135"/>
        <v>#VALUE!</v>
      </c>
      <c r="M781" t="e" vm="1">
        <f t="shared" si="136"/>
        <v>#VALUE!</v>
      </c>
      <c r="N781" t="e" vm="2">
        <f>[1]!genUniform($N$9,$N$10)</f>
        <v>#VALUE!</v>
      </c>
      <c r="O781" t="e" vm="1">
        <f t="shared" si="137"/>
        <v>#VALUE!</v>
      </c>
      <c r="P781" s="47" t="e" vm="1">
        <f t="shared" si="138"/>
        <v>#VALUE!</v>
      </c>
      <c r="Q781" t="e" vm="1">
        <f t="shared" si="139"/>
        <v>#VALUE!</v>
      </c>
      <c r="R781" t="e" vm="2">
        <f>[1]!genUniform($R$9,$R$10)</f>
        <v>#VALUE!</v>
      </c>
      <c r="S781" t="e" vm="1">
        <f t="shared" si="140"/>
        <v>#VALUE!</v>
      </c>
      <c r="T781" s="47" t="e" vm="1">
        <f t="shared" si="141"/>
        <v>#VALUE!</v>
      </c>
      <c r="U781" t="e" vm="1">
        <f t="shared" si="142"/>
        <v>#VALUE!</v>
      </c>
    </row>
    <row r="782" spans="1:21">
      <c r="A782">
        <v>772</v>
      </c>
      <c r="C782" t="e" vm="2">
        <f>[1]!GenLognormal($C$9,$C$10)</f>
        <v>#VALUE!</v>
      </c>
      <c r="D782" t="e" vm="2">
        <f>[1]!GenLognormal($D$9,$D$10)</f>
        <v>#VALUE!</v>
      </c>
      <c r="E782" t="e" vm="2">
        <f>[1]!genNormal($E$9,$E$10)</f>
        <v>#VALUE!</v>
      </c>
      <c r="F782" t="e" vm="1">
        <f t="shared" si="133"/>
        <v>#VALUE!</v>
      </c>
      <c r="G782" t="e" vm="2">
        <f>[1]!GenLognormal($G$9,$G$10)</f>
        <v>#VALUE!</v>
      </c>
      <c r="H782" t="e" vm="2">
        <f>[1]!genBinomial(1,0.593)</f>
        <v>#VALUE!</v>
      </c>
      <c r="I782" s="13" t="e" vm="1">
        <f t="shared" si="132"/>
        <v>#VALUE!</v>
      </c>
      <c r="J782" t="e" vm="2">
        <f>[1]!genUniform($J$9,$J$10)</f>
        <v>#VALUE!</v>
      </c>
      <c r="K782" t="e" vm="1">
        <f t="shared" si="134"/>
        <v>#VALUE!</v>
      </c>
      <c r="L782" s="47" t="e" vm="1">
        <f t="shared" si="135"/>
        <v>#VALUE!</v>
      </c>
      <c r="M782" t="e" vm="1">
        <f t="shared" si="136"/>
        <v>#VALUE!</v>
      </c>
      <c r="N782" t="e" vm="2">
        <f>[1]!genUniform($N$9,$N$10)</f>
        <v>#VALUE!</v>
      </c>
      <c r="O782" t="e" vm="1">
        <f t="shared" si="137"/>
        <v>#VALUE!</v>
      </c>
      <c r="P782" s="47" t="e" vm="1">
        <f t="shared" si="138"/>
        <v>#VALUE!</v>
      </c>
      <c r="Q782" t="e" vm="1">
        <f t="shared" si="139"/>
        <v>#VALUE!</v>
      </c>
      <c r="R782" t="e" vm="2">
        <f>[1]!genUniform($R$9,$R$10)</f>
        <v>#VALUE!</v>
      </c>
      <c r="S782" t="e" vm="1">
        <f t="shared" si="140"/>
        <v>#VALUE!</v>
      </c>
      <c r="T782" s="47" t="e" vm="1">
        <f t="shared" si="141"/>
        <v>#VALUE!</v>
      </c>
      <c r="U782" t="e" vm="1">
        <f t="shared" si="142"/>
        <v>#VALUE!</v>
      </c>
    </row>
    <row r="783" spans="1:21">
      <c r="A783">
        <v>773</v>
      </c>
      <c r="C783" t="e" vm="2">
        <f>[1]!GenLognormal($C$9,$C$10)</f>
        <v>#VALUE!</v>
      </c>
      <c r="D783" t="e" vm="2">
        <f>[1]!GenLognormal($D$9,$D$10)</f>
        <v>#VALUE!</v>
      </c>
      <c r="E783" t="e" vm="2">
        <f>[1]!genNormal($E$9,$E$10)</f>
        <v>#VALUE!</v>
      </c>
      <c r="F783" t="e" vm="1">
        <f t="shared" si="133"/>
        <v>#VALUE!</v>
      </c>
      <c r="G783" t="e" vm="2">
        <f>[1]!GenLognormal($G$9,$G$10)</f>
        <v>#VALUE!</v>
      </c>
      <c r="H783" t="e" vm="2">
        <f>[1]!genBinomial(1,0.593)</f>
        <v>#VALUE!</v>
      </c>
      <c r="I783" s="13" t="e" vm="1">
        <f t="shared" si="132"/>
        <v>#VALUE!</v>
      </c>
      <c r="J783" t="e" vm="2">
        <f>[1]!genUniform($J$9,$J$10)</f>
        <v>#VALUE!</v>
      </c>
      <c r="K783" t="e" vm="1">
        <f t="shared" si="134"/>
        <v>#VALUE!</v>
      </c>
      <c r="L783" s="47" t="e" vm="1">
        <f t="shared" si="135"/>
        <v>#VALUE!</v>
      </c>
      <c r="M783" t="e" vm="1">
        <f t="shared" si="136"/>
        <v>#VALUE!</v>
      </c>
      <c r="N783" t="e" vm="2">
        <f>[1]!genUniform($N$9,$N$10)</f>
        <v>#VALUE!</v>
      </c>
      <c r="O783" t="e" vm="1">
        <f t="shared" si="137"/>
        <v>#VALUE!</v>
      </c>
      <c r="P783" s="47" t="e" vm="1">
        <f t="shared" si="138"/>
        <v>#VALUE!</v>
      </c>
      <c r="Q783" t="e" vm="1">
        <f t="shared" si="139"/>
        <v>#VALUE!</v>
      </c>
      <c r="R783" t="e" vm="2">
        <f>[1]!genUniform($R$9,$R$10)</f>
        <v>#VALUE!</v>
      </c>
      <c r="S783" t="e" vm="1">
        <f t="shared" si="140"/>
        <v>#VALUE!</v>
      </c>
      <c r="T783" s="47" t="e" vm="1">
        <f t="shared" si="141"/>
        <v>#VALUE!</v>
      </c>
      <c r="U783" t="e" vm="1">
        <f t="shared" si="142"/>
        <v>#VALUE!</v>
      </c>
    </row>
    <row r="784" spans="1:21">
      <c r="A784">
        <v>774</v>
      </c>
      <c r="C784" t="e" vm="2">
        <f>[1]!GenLognormal($C$9,$C$10)</f>
        <v>#VALUE!</v>
      </c>
      <c r="D784" t="e" vm="2">
        <f>[1]!GenLognormal($D$9,$D$10)</f>
        <v>#VALUE!</v>
      </c>
      <c r="E784" t="e" vm="2">
        <f>[1]!genNormal($E$9,$E$10)</f>
        <v>#VALUE!</v>
      </c>
      <c r="F784" t="e" vm="1">
        <f t="shared" si="133"/>
        <v>#VALUE!</v>
      </c>
      <c r="G784" t="e" vm="2">
        <f>[1]!GenLognormal($G$9,$G$10)</f>
        <v>#VALUE!</v>
      </c>
      <c r="H784" t="e" vm="2">
        <f>[1]!genBinomial(1,0.593)</f>
        <v>#VALUE!</v>
      </c>
      <c r="I784" s="13" t="e" vm="1">
        <f t="shared" si="132"/>
        <v>#VALUE!</v>
      </c>
      <c r="J784" t="e" vm="2">
        <f>[1]!genUniform($J$9,$J$10)</f>
        <v>#VALUE!</v>
      </c>
      <c r="K784" t="e" vm="1">
        <f t="shared" si="134"/>
        <v>#VALUE!</v>
      </c>
      <c r="L784" s="47" t="e" vm="1">
        <f t="shared" si="135"/>
        <v>#VALUE!</v>
      </c>
      <c r="M784" t="e" vm="1">
        <f t="shared" si="136"/>
        <v>#VALUE!</v>
      </c>
      <c r="N784" t="e" vm="2">
        <f>[1]!genUniform($N$9,$N$10)</f>
        <v>#VALUE!</v>
      </c>
      <c r="O784" t="e" vm="1">
        <f t="shared" si="137"/>
        <v>#VALUE!</v>
      </c>
      <c r="P784" s="47" t="e" vm="1">
        <f t="shared" si="138"/>
        <v>#VALUE!</v>
      </c>
      <c r="Q784" t="e" vm="1">
        <f t="shared" si="139"/>
        <v>#VALUE!</v>
      </c>
      <c r="R784" t="e" vm="2">
        <f>[1]!genUniform($R$9,$R$10)</f>
        <v>#VALUE!</v>
      </c>
      <c r="S784" t="e" vm="1">
        <f t="shared" si="140"/>
        <v>#VALUE!</v>
      </c>
      <c r="T784" s="47" t="e" vm="1">
        <f t="shared" si="141"/>
        <v>#VALUE!</v>
      </c>
      <c r="U784" t="e" vm="1">
        <f t="shared" si="142"/>
        <v>#VALUE!</v>
      </c>
    </row>
    <row r="785" spans="1:21">
      <c r="A785">
        <v>775</v>
      </c>
      <c r="C785" t="e" vm="2">
        <f>[1]!GenLognormal($C$9,$C$10)</f>
        <v>#VALUE!</v>
      </c>
      <c r="D785" t="e" vm="2">
        <f>[1]!GenLognormal($D$9,$D$10)</f>
        <v>#VALUE!</v>
      </c>
      <c r="E785" t="e" vm="2">
        <f>[1]!genNormal($E$9,$E$10)</f>
        <v>#VALUE!</v>
      </c>
      <c r="F785" t="e" vm="1">
        <f t="shared" si="133"/>
        <v>#VALUE!</v>
      </c>
      <c r="G785" t="e" vm="2">
        <f>[1]!GenLognormal($G$9,$G$10)</f>
        <v>#VALUE!</v>
      </c>
      <c r="H785" t="e" vm="2">
        <f>[1]!genBinomial(1,0.593)</f>
        <v>#VALUE!</v>
      </c>
      <c r="I785" s="13" t="e" vm="1">
        <f t="shared" si="132"/>
        <v>#VALUE!</v>
      </c>
      <c r="J785" t="e" vm="2">
        <f>[1]!genUniform($J$9,$J$10)</f>
        <v>#VALUE!</v>
      </c>
      <c r="K785" t="e" vm="1">
        <f t="shared" si="134"/>
        <v>#VALUE!</v>
      </c>
      <c r="L785" s="47" t="e" vm="1">
        <f t="shared" si="135"/>
        <v>#VALUE!</v>
      </c>
      <c r="M785" t="e" vm="1">
        <f t="shared" si="136"/>
        <v>#VALUE!</v>
      </c>
      <c r="N785" t="e" vm="2">
        <f>[1]!genUniform($N$9,$N$10)</f>
        <v>#VALUE!</v>
      </c>
      <c r="O785" t="e" vm="1">
        <f t="shared" si="137"/>
        <v>#VALUE!</v>
      </c>
      <c r="P785" s="47" t="e" vm="1">
        <f t="shared" si="138"/>
        <v>#VALUE!</v>
      </c>
      <c r="Q785" t="e" vm="1">
        <f t="shared" si="139"/>
        <v>#VALUE!</v>
      </c>
      <c r="R785" t="e" vm="2">
        <f>[1]!genUniform($R$9,$R$10)</f>
        <v>#VALUE!</v>
      </c>
      <c r="S785" t="e" vm="1">
        <f t="shared" si="140"/>
        <v>#VALUE!</v>
      </c>
      <c r="T785" s="47" t="e" vm="1">
        <f t="shared" si="141"/>
        <v>#VALUE!</v>
      </c>
      <c r="U785" t="e" vm="1">
        <f t="shared" si="142"/>
        <v>#VALUE!</v>
      </c>
    </row>
    <row r="786" spans="1:21">
      <c r="A786">
        <v>776</v>
      </c>
      <c r="C786" t="e" vm="2">
        <f>[1]!GenLognormal($C$9,$C$10)</f>
        <v>#VALUE!</v>
      </c>
      <c r="D786" t="e" vm="2">
        <f>[1]!GenLognormal($D$9,$D$10)</f>
        <v>#VALUE!</v>
      </c>
      <c r="E786" t="e" vm="2">
        <f>[1]!genNormal($E$9,$E$10)</f>
        <v>#VALUE!</v>
      </c>
      <c r="F786" t="e" vm="1">
        <f t="shared" si="133"/>
        <v>#VALUE!</v>
      </c>
      <c r="G786" t="e" vm="2">
        <f>[1]!GenLognormal($G$9,$G$10)</f>
        <v>#VALUE!</v>
      </c>
      <c r="H786" t="e" vm="2">
        <f>[1]!genBinomial(1,0.593)</f>
        <v>#VALUE!</v>
      </c>
      <c r="I786" s="13" t="e" vm="1">
        <f t="shared" si="132"/>
        <v>#VALUE!</v>
      </c>
      <c r="J786" t="e" vm="2">
        <f>[1]!genUniform($J$9,$J$10)</f>
        <v>#VALUE!</v>
      </c>
      <c r="K786" t="e" vm="1">
        <f t="shared" si="134"/>
        <v>#VALUE!</v>
      </c>
      <c r="L786" s="47" t="e" vm="1">
        <f t="shared" si="135"/>
        <v>#VALUE!</v>
      </c>
      <c r="M786" t="e" vm="1">
        <f t="shared" si="136"/>
        <v>#VALUE!</v>
      </c>
      <c r="N786" t="e" vm="2">
        <f>[1]!genUniform($N$9,$N$10)</f>
        <v>#VALUE!</v>
      </c>
      <c r="O786" t="e" vm="1">
        <f t="shared" si="137"/>
        <v>#VALUE!</v>
      </c>
      <c r="P786" s="47" t="e" vm="1">
        <f t="shared" si="138"/>
        <v>#VALUE!</v>
      </c>
      <c r="Q786" t="e" vm="1">
        <f t="shared" si="139"/>
        <v>#VALUE!</v>
      </c>
      <c r="R786" t="e" vm="2">
        <f>[1]!genUniform($R$9,$R$10)</f>
        <v>#VALUE!</v>
      </c>
      <c r="S786" t="e" vm="1">
        <f t="shared" si="140"/>
        <v>#VALUE!</v>
      </c>
      <c r="T786" s="47" t="e" vm="1">
        <f t="shared" si="141"/>
        <v>#VALUE!</v>
      </c>
      <c r="U786" t="e" vm="1">
        <f t="shared" si="142"/>
        <v>#VALUE!</v>
      </c>
    </row>
    <row r="787" spans="1:21">
      <c r="A787">
        <v>777</v>
      </c>
      <c r="C787" t="e" vm="2">
        <f>[1]!GenLognormal($C$9,$C$10)</f>
        <v>#VALUE!</v>
      </c>
      <c r="D787" t="e" vm="2">
        <f>[1]!GenLognormal($D$9,$D$10)</f>
        <v>#VALUE!</v>
      </c>
      <c r="E787" t="e" vm="2">
        <f>[1]!genNormal($E$9,$E$10)</f>
        <v>#VALUE!</v>
      </c>
      <c r="F787" t="e" vm="1">
        <f t="shared" si="133"/>
        <v>#VALUE!</v>
      </c>
      <c r="G787" t="e" vm="2">
        <f>[1]!GenLognormal($G$9,$G$10)</f>
        <v>#VALUE!</v>
      </c>
      <c r="H787" t="e" vm="2">
        <f>[1]!genBinomial(1,0.593)</f>
        <v>#VALUE!</v>
      </c>
      <c r="I787" s="13" t="e" vm="1">
        <f t="shared" si="132"/>
        <v>#VALUE!</v>
      </c>
      <c r="J787" t="e" vm="2">
        <f>[1]!genUniform($J$9,$J$10)</f>
        <v>#VALUE!</v>
      </c>
      <c r="K787" t="e" vm="1">
        <f t="shared" si="134"/>
        <v>#VALUE!</v>
      </c>
      <c r="L787" s="47" t="e" vm="1">
        <f t="shared" si="135"/>
        <v>#VALUE!</v>
      </c>
      <c r="M787" t="e" vm="1">
        <f t="shared" si="136"/>
        <v>#VALUE!</v>
      </c>
      <c r="N787" t="e" vm="2">
        <f>[1]!genUniform($N$9,$N$10)</f>
        <v>#VALUE!</v>
      </c>
      <c r="O787" t="e" vm="1">
        <f t="shared" si="137"/>
        <v>#VALUE!</v>
      </c>
      <c r="P787" s="47" t="e" vm="1">
        <f t="shared" si="138"/>
        <v>#VALUE!</v>
      </c>
      <c r="Q787" t="e" vm="1">
        <f t="shared" si="139"/>
        <v>#VALUE!</v>
      </c>
      <c r="R787" t="e" vm="2">
        <f>[1]!genUniform($R$9,$R$10)</f>
        <v>#VALUE!</v>
      </c>
      <c r="S787" t="e" vm="1">
        <f t="shared" si="140"/>
        <v>#VALUE!</v>
      </c>
      <c r="T787" s="47" t="e" vm="1">
        <f t="shared" si="141"/>
        <v>#VALUE!</v>
      </c>
      <c r="U787" t="e" vm="1">
        <f t="shared" si="142"/>
        <v>#VALUE!</v>
      </c>
    </row>
    <row r="788" spans="1:21">
      <c r="A788">
        <v>778</v>
      </c>
      <c r="C788" t="e" vm="2">
        <f>[1]!GenLognormal($C$9,$C$10)</f>
        <v>#VALUE!</v>
      </c>
      <c r="D788" t="e" vm="2">
        <f>[1]!GenLognormal($D$9,$D$10)</f>
        <v>#VALUE!</v>
      </c>
      <c r="E788" t="e" vm="2">
        <f>[1]!genNormal($E$9,$E$10)</f>
        <v>#VALUE!</v>
      </c>
      <c r="F788" t="e" vm="1">
        <f t="shared" si="133"/>
        <v>#VALUE!</v>
      </c>
      <c r="G788" t="e" vm="2">
        <f>[1]!GenLognormal($G$9,$G$10)</f>
        <v>#VALUE!</v>
      </c>
      <c r="H788" t="e" vm="2">
        <f>[1]!genBinomial(1,0.593)</f>
        <v>#VALUE!</v>
      </c>
      <c r="I788" s="13" t="e" vm="1">
        <f t="shared" si="132"/>
        <v>#VALUE!</v>
      </c>
      <c r="J788" t="e" vm="2">
        <f>[1]!genUniform($J$9,$J$10)</f>
        <v>#VALUE!</v>
      </c>
      <c r="K788" t="e" vm="1">
        <f t="shared" si="134"/>
        <v>#VALUE!</v>
      </c>
      <c r="L788" s="47" t="e" vm="1">
        <f t="shared" si="135"/>
        <v>#VALUE!</v>
      </c>
      <c r="M788" t="e" vm="1">
        <f t="shared" si="136"/>
        <v>#VALUE!</v>
      </c>
      <c r="N788" t="e" vm="2">
        <f>[1]!genUniform($N$9,$N$10)</f>
        <v>#VALUE!</v>
      </c>
      <c r="O788" t="e" vm="1">
        <f t="shared" si="137"/>
        <v>#VALUE!</v>
      </c>
      <c r="P788" s="47" t="e" vm="1">
        <f t="shared" si="138"/>
        <v>#VALUE!</v>
      </c>
      <c r="Q788" t="e" vm="1">
        <f t="shared" si="139"/>
        <v>#VALUE!</v>
      </c>
      <c r="R788" t="e" vm="2">
        <f>[1]!genUniform($R$9,$R$10)</f>
        <v>#VALUE!</v>
      </c>
      <c r="S788" t="e" vm="1">
        <f t="shared" si="140"/>
        <v>#VALUE!</v>
      </c>
      <c r="T788" s="47" t="e" vm="1">
        <f t="shared" si="141"/>
        <v>#VALUE!</v>
      </c>
      <c r="U788" t="e" vm="1">
        <f t="shared" si="142"/>
        <v>#VALUE!</v>
      </c>
    </row>
    <row r="789" spans="1:21">
      <c r="A789">
        <v>779</v>
      </c>
      <c r="C789" t="e" vm="2">
        <f>[1]!GenLognormal($C$9,$C$10)</f>
        <v>#VALUE!</v>
      </c>
      <c r="D789" t="e" vm="2">
        <f>[1]!GenLognormal($D$9,$D$10)</f>
        <v>#VALUE!</v>
      </c>
      <c r="E789" t="e" vm="2">
        <f>[1]!genNormal($E$9,$E$10)</f>
        <v>#VALUE!</v>
      </c>
      <c r="F789" t="e" vm="1">
        <f t="shared" si="133"/>
        <v>#VALUE!</v>
      </c>
      <c r="G789" t="e" vm="2">
        <f>[1]!GenLognormal($G$9,$G$10)</f>
        <v>#VALUE!</v>
      </c>
      <c r="H789" t="e" vm="2">
        <f>[1]!genBinomial(1,0.593)</f>
        <v>#VALUE!</v>
      </c>
      <c r="I789" s="13" t="e" vm="1">
        <f t="shared" ref="I789:I852" si="143">(266.16-47.17*H789-2.33*G789+0.66*F789+0.017*(F789^2))*113.12/1000000*D789</f>
        <v>#VALUE!</v>
      </c>
      <c r="J789" t="e" vm="2">
        <f>[1]!genUniform($J$9,$J$10)</f>
        <v>#VALUE!</v>
      </c>
      <c r="K789" t="e" vm="1">
        <f t="shared" si="134"/>
        <v>#VALUE!</v>
      </c>
      <c r="L789" s="47" t="e" vm="1">
        <f t="shared" si="135"/>
        <v>#VALUE!</v>
      </c>
      <c r="M789" t="e" vm="1">
        <f t="shared" si="136"/>
        <v>#VALUE!</v>
      </c>
      <c r="N789" t="e" vm="2">
        <f>[1]!genUniform($N$9,$N$10)</f>
        <v>#VALUE!</v>
      </c>
      <c r="O789" t="e" vm="1">
        <f t="shared" si="137"/>
        <v>#VALUE!</v>
      </c>
      <c r="P789" s="47" t="e" vm="1">
        <f t="shared" si="138"/>
        <v>#VALUE!</v>
      </c>
      <c r="Q789" t="e" vm="1">
        <f t="shared" si="139"/>
        <v>#VALUE!</v>
      </c>
      <c r="R789" t="e" vm="2">
        <f>[1]!genUniform($R$9,$R$10)</f>
        <v>#VALUE!</v>
      </c>
      <c r="S789" t="e" vm="1">
        <f t="shared" si="140"/>
        <v>#VALUE!</v>
      </c>
      <c r="T789" s="47" t="e" vm="1">
        <f t="shared" si="141"/>
        <v>#VALUE!</v>
      </c>
      <c r="U789" t="e" vm="1">
        <f t="shared" si="142"/>
        <v>#VALUE!</v>
      </c>
    </row>
    <row r="790" spans="1:21">
      <c r="A790">
        <v>780</v>
      </c>
      <c r="C790" t="e" vm="2">
        <f>[1]!GenLognormal($C$9,$C$10)</f>
        <v>#VALUE!</v>
      </c>
      <c r="D790" t="e" vm="2">
        <f>[1]!GenLognormal($D$9,$D$10)</f>
        <v>#VALUE!</v>
      </c>
      <c r="E790" t="e" vm="2">
        <f>[1]!genNormal($E$9,$E$10)</f>
        <v>#VALUE!</v>
      </c>
      <c r="F790" t="e" vm="1">
        <f t="shared" si="133"/>
        <v>#VALUE!</v>
      </c>
      <c r="G790" t="e" vm="2">
        <f>[1]!GenLognormal($G$9,$G$10)</f>
        <v>#VALUE!</v>
      </c>
      <c r="H790" t="e" vm="2">
        <f>[1]!genBinomial(1,0.593)</f>
        <v>#VALUE!</v>
      </c>
      <c r="I790" s="13" t="e" vm="1">
        <f t="shared" si="143"/>
        <v>#VALUE!</v>
      </c>
      <c r="J790" t="e" vm="2">
        <f>[1]!genUniform($J$9,$J$10)</f>
        <v>#VALUE!</v>
      </c>
      <c r="K790" t="e" vm="1">
        <f t="shared" si="134"/>
        <v>#VALUE!</v>
      </c>
      <c r="L790" s="47" t="e" vm="1">
        <f t="shared" si="135"/>
        <v>#VALUE!</v>
      </c>
      <c r="M790" t="e" vm="1">
        <f t="shared" si="136"/>
        <v>#VALUE!</v>
      </c>
      <c r="N790" t="e" vm="2">
        <f>[1]!genUniform($N$9,$N$10)</f>
        <v>#VALUE!</v>
      </c>
      <c r="O790" t="e" vm="1">
        <f t="shared" si="137"/>
        <v>#VALUE!</v>
      </c>
      <c r="P790" s="47" t="e" vm="1">
        <f t="shared" si="138"/>
        <v>#VALUE!</v>
      </c>
      <c r="Q790" t="e" vm="1">
        <f t="shared" si="139"/>
        <v>#VALUE!</v>
      </c>
      <c r="R790" t="e" vm="2">
        <f>[1]!genUniform($R$9,$R$10)</f>
        <v>#VALUE!</v>
      </c>
      <c r="S790" t="e" vm="1">
        <f t="shared" si="140"/>
        <v>#VALUE!</v>
      </c>
      <c r="T790" s="47" t="e" vm="1">
        <f t="shared" si="141"/>
        <v>#VALUE!</v>
      </c>
      <c r="U790" t="e" vm="1">
        <f t="shared" si="142"/>
        <v>#VALUE!</v>
      </c>
    </row>
    <row r="791" spans="1:21">
      <c r="A791">
        <v>781</v>
      </c>
      <c r="C791" t="e" vm="2">
        <f>[1]!GenLognormal($C$9,$C$10)</f>
        <v>#VALUE!</v>
      </c>
      <c r="D791" t="e" vm="2">
        <f>[1]!GenLognormal($D$9,$D$10)</f>
        <v>#VALUE!</v>
      </c>
      <c r="E791" t="e" vm="2">
        <f>[1]!genNormal($E$9,$E$10)</f>
        <v>#VALUE!</v>
      </c>
      <c r="F791" t="e" vm="1">
        <f t="shared" si="133"/>
        <v>#VALUE!</v>
      </c>
      <c r="G791" t="e" vm="2">
        <f>[1]!GenLognormal($G$9,$G$10)</f>
        <v>#VALUE!</v>
      </c>
      <c r="H791" t="e" vm="2">
        <f>[1]!genBinomial(1,0.593)</f>
        <v>#VALUE!</v>
      </c>
      <c r="I791" s="13" t="e" vm="1">
        <f t="shared" si="143"/>
        <v>#VALUE!</v>
      </c>
      <c r="J791" t="e" vm="2">
        <f>[1]!genUniform($J$9,$J$10)</f>
        <v>#VALUE!</v>
      </c>
      <c r="K791" t="e" vm="1">
        <f t="shared" si="134"/>
        <v>#VALUE!</v>
      </c>
      <c r="L791" s="47" t="e" vm="1">
        <f t="shared" si="135"/>
        <v>#VALUE!</v>
      </c>
      <c r="M791" t="e" vm="1">
        <f t="shared" si="136"/>
        <v>#VALUE!</v>
      </c>
      <c r="N791" t="e" vm="2">
        <f>[1]!genUniform($N$9,$N$10)</f>
        <v>#VALUE!</v>
      </c>
      <c r="O791" t="e" vm="1">
        <f t="shared" si="137"/>
        <v>#VALUE!</v>
      </c>
      <c r="P791" s="47" t="e" vm="1">
        <f t="shared" si="138"/>
        <v>#VALUE!</v>
      </c>
      <c r="Q791" t="e" vm="1">
        <f t="shared" si="139"/>
        <v>#VALUE!</v>
      </c>
      <c r="R791" t="e" vm="2">
        <f>[1]!genUniform($R$9,$R$10)</f>
        <v>#VALUE!</v>
      </c>
      <c r="S791" t="e" vm="1">
        <f t="shared" si="140"/>
        <v>#VALUE!</v>
      </c>
      <c r="T791" s="47" t="e" vm="1">
        <f t="shared" si="141"/>
        <v>#VALUE!</v>
      </c>
      <c r="U791" t="e" vm="1">
        <f t="shared" si="142"/>
        <v>#VALUE!</v>
      </c>
    </row>
    <row r="792" spans="1:21">
      <c r="A792">
        <v>782</v>
      </c>
      <c r="C792" t="e" vm="2">
        <f>[1]!GenLognormal($C$9,$C$10)</f>
        <v>#VALUE!</v>
      </c>
      <c r="D792" t="e" vm="2">
        <f>[1]!GenLognormal($D$9,$D$10)</f>
        <v>#VALUE!</v>
      </c>
      <c r="E792" t="e" vm="2">
        <f>[1]!genNormal($E$9,$E$10)</f>
        <v>#VALUE!</v>
      </c>
      <c r="F792" t="e" vm="1">
        <f t="shared" si="133"/>
        <v>#VALUE!</v>
      </c>
      <c r="G792" t="e" vm="2">
        <f>[1]!GenLognormal($G$9,$G$10)</f>
        <v>#VALUE!</v>
      </c>
      <c r="H792" t="e" vm="2">
        <f>[1]!genBinomial(1,0.593)</f>
        <v>#VALUE!</v>
      </c>
      <c r="I792" s="13" t="e" vm="1">
        <f t="shared" si="143"/>
        <v>#VALUE!</v>
      </c>
      <c r="J792" t="e" vm="2">
        <f>[1]!genUniform($J$9,$J$10)</f>
        <v>#VALUE!</v>
      </c>
      <c r="K792" t="e" vm="1">
        <f t="shared" si="134"/>
        <v>#VALUE!</v>
      </c>
      <c r="L792" s="47" t="e" vm="1">
        <f t="shared" si="135"/>
        <v>#VALUE!</v>
      </c>
      <c r="M792" t="e" vm="1">
        <f t="shared" si="136"/>
        <v>#VALUE!</v>
      </c>
      <c r="N792" t="e" vm="2">
        <f>[1]!genUniform($N$9,$N$10)</f>
        <v>#VALUE!</v>
      </c>
      <c r="O792" t="e" vm="1">
        <f t="shared" si="137"/>
        <v>#VALUE!</v>
      </c>
      <c r="P792" s="47" t="e" vm="1">
        <f t="shared" si="138"/>
        <v>#VALUE!</v>
      </c>
      <c r="Q792" t="e" vm="1">
        <f t="shared" si="139"/>
        <v>#VALUE!</v>
      </c>
      <c r="R792" t="e" vm="2">
        <f>[1]!genUniform($R$9,$R$10)</f>
        <v>#VALUE!</v>
      </c>
      <c r="S792" t="e" vm="1">
        <f t="shared" si="140"/>
        <v>#VALUE!</v>
      </c>
      <c r="T792" s="47" t="e" vm="1">
        <f t="shared" si="141"/>
        <v>#VALUE!</v>
      </c>
      <c r="U792" t="e" vm="1">
        <f t="shared" si="142"/>
        <v>#VALUE!</v>
      </c>
    </row>
    <row r="793" spans="1:21">
      <c r="A793">
        <v>783</v>
      </c>
      <c r="C793" t="e" vm="2">
        <f>[1]!GenLognormal($C$9,$C$10)</f>
        <v>#VALUE!</v>
      </c>
      <c r="D793" t="e" vm="2">
        <f>[1]!GenLognormal($D$9,$D$10)</f>
        <v>#VALUE!</v>
      </c>
      <c r="E793" t="e" vm="2">
        <f>[1]!genNormal($E$9,$E$10)</f>
        <v>#VALUE!</v>
      </c>
      <c r="F793" t="e" vm="1">
        <f t="shared" si="133"/>
        <v>#VALUE!</v>
      </c>
      <c r="G793" t="e" vm="2">
        <f>[1]!GenLognormal($G$9,$G$10)</f>
        <v>#VALUE!</v>
      </c>
      <c r="H793" t="e" vm="2">
        <f>[1]!genBinomial(1,0.593)</f>
        <v>#VALUE!</v>
      </c>
      <c r="I793" s="13" t="e" vm="1">
        <f t="shared" si="143"/>
        <v>#VALUE!</v>
      </c>
      <c r="J793" t="e" vm="2">
        <f>[1]!genUniform($J$9,$J$10)</f>
        <v>#VALUE!</v>
      </c>
      <c r="K793" t="e" vm="1">
        <f t="shared" si="134"/>
        <v>#VALUE!</v>
      </c>
      <c r="L793" s="47" t="e" vm="1">
        <f t="shared" si="135"/>
        <v>#VALUE!</v>
      </c>
      <c r="M793" t="e" vm="1">
        <f t="shared" si="136"/>
        <v>#VALUE!</v>
      </c>
      <c r="N793" t="e" vm="2">
        <f>[1]!genUniform($N$9,$N$10)</f>
        <v>#VALUE!</v>
      </c>
      <c r="O793" t="e" vm="1">
        <f t="shared" si="137"/>
        <v>#VALUE!</v>
      </c>
      <c r="P793" s="47" t="e" vm="1">
        <f t="shared" si="138"/>
        <v>#VALUE!</v>
      </c>
      <c r="Q793" t="e" vm="1">
        <f t="shared" si="139"/>
        <v>#VALUE!</v>
      </c>
      <c r="R793" t="e" vm="2">
        <f>[1]!genUniform($R$9,$R$10)</f>
        <v>#VALUE!</v>
      </c>
      <c r="S793" t="e" vm="1">
        <f t="shared" si="140"/>
        <v>#VALUE!</v>
      </c>
      <c r="T793" s="47" t="e" vm="1">
        <f t="shared" si="141"/>
        <v>#VALUE!</v>
      </c>
      <c r="U793" t="e" vm="1">
        <f t="shared" si="142"/>
        <v>#VALUE!</v>
      </c>
    </row>
    <row r="794" spans="1:21">
      <c r="A794">
        <v>784</v>
      </c>
      <c r="C794" t="e" vm="2">
        <f>[1]!GenLognormal($C$9,$C$10)</f>
        <v>#VALUE!</v>
      </c>
      <c r="D794" t="e" vm="2">
        <f>[1]!GenLognormal($D$9,$D$10)</f>
        <v>#VALUE!</v>
      </c>
      <c r="E794" t="e" vm="2">
        <f>[1]!genNormal($E$9,$E$10)</f>
        <v>#VALUE!</v>
      </c>
      <c r="F794" t="e" vm="1">
        <f t="shared" si="133"/>
        <v>#VALUE!</v>
      </c>
      <c r="G794" t="e" vm="2">
        <f>[1]!GenLognormal($G$9,$G$10)</f>
        <v>#VALUE!</v>
      </c>
      <c r="H794" t="e" vm="2">
        <f>[1]!genBinomial(1,0.593)</f>
        <v>#VALUE!</v>
      </c>
      <c r="I794" s="13" t="e" vm="1">
        <f t="shared" si="143"/>
        <v>#VALUE!</v>
      </c>
      <c r="J794" t="e" vm="2">
        <f>[1]!genUniform($J$9,$J$10)</f>
        <v>#VALUE!</v>
      </c>
      <c r="K794" t="e" vm="1">
        <f t="shared" si="134"/>
        <v>#VALUE!</v>
      </c>
      <c r="L794" s="47" t="e" vm="1">
        <f t="shared" si="135"/>
        <v>#VALUE!</v>
      </c>
      <c r="M794" t="e" vm="1">
        <f t="shared" si="136"/>
        <v>#VALUE!</v>
      </c>
      <c r="N794" t="e" vm="2">
        <f>[1]!genUniform($N$9,$N$10)</f>
        <v>#VALUE!</v>
      </c>
      <c r="O794" t="e" vm="1">
        <f t="shared" si="137"/>
        <v>#VALUE!</v>
      </c>
      <c r="P794" s="47" t="e" vm="1">
        <f t="shared" si="138"/>
        <v>#VALUE!</v>
      </c>
      <c r="Q794" t="e" vm="1">
        <f t="shared" si="139"/>
        <v>#VALUE!</v>
      </c>
      <c r="R794" t="e" vm="2">
        <f>[1]!genUniform($R$9,$R$10)</f>
        <v>#VALUE!</v>
      </c>
      <c r="S794" t="e" vm="1">
        <f t="shared" si="140"/>
        <v>#VALUE!</v>
      </c>
      <c r="T794" s="47" t="e" vm="1">
        <f t="shared" si="141"/>
        <v>#VALUE!</v>
      </c>
      <c r="U794" t="e" vm="1">
        <f t="shared" si="142"/>
        <v>#VALUE!</v>
      </c>
    </row>
    <row r="795" spans="1:21">
      <c r="A795">
        <v>785</v>
      </c>
      <c r="C795" t="e" vm="2">
        <f>[1]!GenLognormal($C$9,$C$10)</f>
        <v>#VALUE!</v>
      </c>
      <c r="D795" t="e" vm="2">
        <f>[1]!GenLognormal($D$9,$D$10)</f>
        <v>#VALUE!</v>
      </c>
      <c r="E795" t="e" vm="2">
        <f>[1]!genNormal($E$9,$E$10)</f>
        <v>#VALUE!</v>
      </c>
      <c r="F795" t="e" vm="1">
        <f t="shared" si="133"/>
        <v>#VALUE!</v>
      </c>
      <c r="G795" t="e" vm="2">
        <f>[1]!GenLognormal($G$9,$G$10)</f>
        <v>#VALUE!</v>
      </c>
      <c r="H795" t="e" vm="2">
        <f>[1]!genBinomial(1,0.593)</f>
        <v>#VALUE!</v>
      </c>
      <c r="I795" s="13" t="e" vm="1">
        <f t="shared" si="143"/>
        <v>#VALUE!</v>
      </c>
      <c r="J795" t="e" vm="2">
        <f>[1]!genUniform($J$9,$J$10)</f>
        <v>#VALUE!</v>
      </c>
      <c r="K795" t="e" vm="1">
        <f t="shared" si="134"/>
        <v>#VALUE!</v>
      </c>
      <c r="L795" s="47" t="e" vm="1">
        <f t="shared" si="135"/>
        <v>#VALUE!</v>
      </c>
      <c r="M795" t="e" vm="1">
        <f t="shared" si="136"/>
        <v>#VALUE!</v>
      </c>
      <c r="N795" t="e" vm="2">
        <f>[1]!genUniform($N$9,$N$10)</f>
        <v>#VALUE!</v>
      </c>
      <c r="O795" t="e" vm="1">
        <f t="shared" si="137"/>
        <v>#VALUE!</v>
      </c>
      <c r="P795" s="47" t="e" vm="1">
        <f t="shared" si="138"/>
        <v>#VALUE!</v>
      </c>
      <c r="Q795" t="e" vm="1">
        <f t="shared" si="139"/>
        <v>#VALUE!</v>
      </c>
      <c r="R795" t="e" vm="2">
        <f>[1]!genUniform($R$9,$R$10)</f>
        <v>#VALUE!</v>
      </c>
      <c r="S795" t="e" vm="1">
        <f t="shared" si="140"/>
        <v>#VALUE!</v>
      </c>
      <c r="T795" s="47" t="e" vm="1">
        <f t="shared" si="141"/>
        <v>#VALUE!</v>
      </c>
      <c r="U795" t="e" vm="1">
        <f t="shared" si="142"/>
        <v>#VALUE!</v>
      </c>
    </row>
    <row r="796" spans="1:21">
      <c r="A796">
        <v>786</v>
      </c>
      <c r="C796" t="e" vm="2">
        <f>[1]!GenLognormal($C$9,$C$10)</f>
        <v>#VALUE!</v>
      </c>
      <c r="D796" t="e" vm="2">
        <f>[1]!GenLognormal($D$9,$D$10)</f>
        <v>#VALUE!</v>
      </c>
      <c r="E796" t="e" vm="2">
        <f>[1]!genNormal($E$9,$E$10)</f>
        <v>#VALUE!</v>
      </c>
      <c r="F796" t="e" vm="1">
        <f t="shared" si="133"/>
        <v>#VALUE!</v>
      </c>
      <c r="G796" t="e" vm="2">
        <f>[1]!GenLognormal($G$9,$G$10)</f>
        <v>#VALUE!</v>
      </c>
      <c r="H796" t="e" vm="2">
        <f>[1]!genBinomial(1,0.593)</f>
        <v>#VALUE!</v>
      </c>
      <c r="I796" s="13" t="e" vm="1">
        <f t="shared" si="143"/>
        <v>#VALUE!</v>
      </c>
      <c r="J796" t="e" vm="2">
        <f>[1]!genUniform($J$9,$J$10)</f>
        <v>#VALUE!</v>
      </c>
      <c r="K796" t="e" vm="1">
        <f t="shared" si="134"/>
        <v>#VALUE!</v>
      </c>
      <c r="L796" s="47" t="e" vm="1">
        <f t="shared" si="135"/>
        <v>#VALUE!</v>
      </c>
      <c r="M796" t="e" vm="1">
        <f t="shared" si="136"/>
        <v>#VALUE!</v>
      </c>
      <c r="N796" t="e" vm="2">
        <f>[1]!genUniform($N$9,$N$10)</f>
        <v>#VALUE!</v>
      </c>
      <c r="O796" t="e" vm="1">
        <f t="shared" si="137"/>
        <v>#VALUE!</v>
      </c>
      <c r="P796" s="47" t="e" vm="1">
        <f t="shared" si="138"/>
        <v>#VALUE!</v>
      </c>
      <c r="Q796" t="e" vm="1">
        <f t="shared" si="139"/>
        <v>#VALUE!</v>
      </c>
      <c r="R796" t="e" vm="2">
        <f>[1]!genUniform($R$9,$R$10)</f>
        <v>#VALUE!</v>
      </c>
      <c r="S796" t="e" vm="1">
        <f t="shared" si="140"/>
        <v>#VALUE!</v>
      </c>
      <c r="T796" s="47" t="e" vm="1">
        <f t="shared" si="141"/>
        <v>#VALUE!</v>
      </c>
      <c r="U796" t="e" vm="1">
        <f t="shared" si="142"/>
        <v>#VALUE!</v>
      </c>
    </row>
    <row r="797" spans="1:21">
      <c r="A797">
        <v>787</v>
      </c>
      <c r="C797" t="e" vm="2">
        <f>[1]!GenLognormal($C$9,$C$10)</f>
        <v>#VALUE!</v>
      </c>
      <c r="D797" t="e" vm="2">
        <f>[1]!GenLognormal($D$9,$D$10)</f>
        <v>#VALUE!</v>
      </c>
      <c r="E797" t="e" vm="2">
        <f>[1]!genNormal($E$9,$E$10)</f>
        <v>#VALUE!</v>
      </c>
      <c r="F797" t="e" vm="1">
        <f t="shared" si="133"/>
        <v>#VALUE!</v>
      </c>
      <c r="G797" t="e" vm="2">
        <f>[1]!GenLognormal($G$9,$G$10)</f>
        <v>#VALUE!</v>
      </c>
      <c r="H797" t="e" vm="2">
        <f>[1]!genBinomial(1,0.593)</f>
        <v>#VALUE!</v>
      </c>
      <c r="I797" s="13" t="e" vm="1">
        <f t="shared" si="143"/>
        <v>#VALUE!</v>
      </c>
      <c r="J797" t="e" vm="2">
        <f>[1]!genUniform($J$9,$J$10)</f>
        <v>#VALUE!</v>
      </c>
      <c r="K797" t="e" vm="1">
        <f t="shared" si="134"/>
        <v>#VALUE!</v>
      </c>
      <c r="L797" s="47" t="e" vm="1">
        <f t="shared" si="135"/>
        <v>#VALUE!</v>
      </c>
      <c r="M797" t="e" vm="1">
        <f t="shared" si="136"/>
        <v>#VALUE!</v>
      </c>
      <c r="N797" t="e" vm="2">
        <f>[1]!genUniform($N$9,$N$10)</f>
        <v>#VALUE!</v>
      </c>
      <c r="O797" t="e" vm="1">
        <f t="shared" si="137"/>
        <v>#VALUE!</v>
      </c>
      <c r="P797" s="47" t="e" vm="1">
        <f t="shared" si="138"/>
        <v>#VALUE!</v>
      </c>
      <c r="Q797" t="e" vm="1">
        <f t="shared" si="139"/>
        <v>#VALUE!</v>
      </c>
      <c r="R797" t="e" vm="2">
        <f>[1]!genUniform($R$9,$R$10)</f>
        <v>#VALUE!</v>
      </c>
      <c r="S797" t="e" vm="1">
        <f t="shared" si="140"/>
        <v>#VALUE!</v>
      </c>
      <c r="T797" s="47" t="e" vm="1">
        <f t="shared" si="141"/>
        <v>#VALUE!</v>
      </c>
      <c r="U797" t="e" vm="1">
        <f t="shared" si="142"/>
        <v>#VALUE!</v>
      </c>
    </row>
    <row r="798" spans="1:21">
      <c r="A798">
        <v>788</v>
      </c>
      <c r="C798" t="e" vm="2">
        <f>[1]!GenLognormal($C$9,$C$10)</f>
        <v>#VALUE!</v>
      </c>
      <c r="D798" t="e" vm="2">
        <f>[1]!GenLognormal($D$9,$D$10)</f>
        <v>#VALUE!</v>
      </c>
      <c r="E798" t="e" vm="2">
        <f>[1]!genNormal($E$9,$E$10)</f>
        <v>#VALUE!</v>
      </c>
      <c r="F798" t="e" vm="1">
        <f t="shared" si="133"/>
        <v>#VALUE!</v>
      </c>
      <c r="G798" t="e" vm="2">
        <f>[1]!GenLognormal($G$9,$G$10)</f>
        <v>#VALUE!</v>
      </c>
      <c r="H798" t="e" vm="2">
        <f>[1]!genBinomial(1,0.593)</f>
        <v>#VALUE!</v>
      </c>
      <c r="I798" s="13" t="e" vm="1">
        <f t="shared" si="143"/>
        <v>#VALUE!</v>
      </c>
      <c r="J798" t="e" vm="2">
        <f>[1]!genUniform($J$9,$J$10)</f>
        <v>#VALUE!</v>
      </c>
      <c r="K798" t="e" vm="1">
        <f t="shared" si="134"/>
        <v>#VALUE!</v>
      </c>
      <c r="L798" s="47" t="e" vm="1">
        <f t="shared" si="135"/>
        <v>#VALUE!</v>
      </c>
      <c r="M798" t="e" vm="1">
        <f t="shared" si="136"/>
        <v>#VALUE!</v>
      </c>
      <c r="N798" t="e" vm="2">
        <f>[1]!genUniform($N$9,$N$10)</f>
        <v>#VALUE!</v>
      </c>
      <c r="O798" t="e" vm="1">
        <f t="shared" si="137"/>
        <v>#VALUE!</v>
      </c>
      <c r="P798" s="47" t="e" vm="1">
        <f t="shared" si="138"/>
        <v>#VALUE!</v>
      </c>
      <c r="Q798" t="e" vm="1">
        <f t="shared" si="139"/>
        <v>#VALUE!</v>
      </c>
      <c r="R798" t="e" vm="2">
        <f>[1]!genUniform($R$9,$R$10)</f>
        <v>#VALUE!</v>
      </c>
      <c r="S798" t="e" vm="1">
        <f t="shared" si="140"/>
        <v>#VALUE!</v>
      </c>
      <c r="T798" s="47" t="e" vm="1">
        <f t="shared" si="141"/>
        <v>#VALUE!</v>
      </c>
      <c r="U798" t="e" vm="1">
        <f t="shared" si="142"/>
        <v>#VALUE!</v>
      </c>
    </row>
    <row r="799" spans="1:21">
      <c r="A799">
        <v>789</v>
      </c>
      <c r="C799" t="e" vm="2">
        <f>[1]!GenLognormal($C$9,$C$10)</f>
        <v>#VALUE!</v>
      </c>
      <c r="D799" t="e" vm="2">
        <f>[1]!GenLognormal($D$9,$D$10)</f>
        <v>#VALUE!</v>
      </c>
      <c r="E799" t="e" vm="2">
        <f>[1]!genNormal($E$9,$E$10)</f>
        <v>#VALUE!</v>
      </c>
      <c r="F799" t="e" vm="1">
        <f t="shared" si="133"/>
        <v>#VALUE!</v>
      </c>
      <c r="G799" t="e" vm="2">
        <f>[1]!GenLognormal($G$9,$G$10)</f>
        <v>#VALUE!</v>
      </c>
      <c r="H799" t="e" vm="2">
        <f>[1]!genBinomial(1,0.593)</f>
        <v>#VALUE!</v>
      </c>
      <c r="I799" s="13" t="e" vm="1">
        <f t="shared" si="143"/>
        <v>#VALUE!</v>
      </c>
      <c r="J799" t="e" vm="2">
        <f>[1]!genUniform($J$9,$J$10)</f>
        <v>#VALUE!</v>
      </c>
      <c r="K799" t="e" vm="1">
        <f t="shared" si="134"/>
        <v>#VALUE!</v>
      </c>
      <c r="L799" s="47" t="e" vm="1">
        <f t="shared" si="135"/>
        <v>#VALUE!</v>
      </c>
      <c r="M799" t="e" vm="1">
        <f t="shared" si="136"/>
        <v>#VALUE!</v>
      </c>
      <c r="N799" t="e" vm="2">
        <f>[1]!genUniform($N$9,$N$10)</f>
        <v>#VALUE!</v>
      </c>
      <c r="O799" t="e" vm="1">
        <f t="shared" si="137"/>
        <v>#VALUE!</v>
      </c>
      <c r="P799" s="47" t="e" vm="1">
        <f t="shared" si="138"/>
        <v>#VALUE!</v>
      </c>
      <c r="Q799" t="e" vm="1">
        <f t="shared" si="139"/>
        <v>#VALUE!</v>
      </c>
      <c r="R799" t="e" vm="2">
        <f>[1]!genUniform($R$9,$R$10)</f>
        <v>#VALUE!</v>
      </c>
      <c r="S799" t="e" vm="1">
        <f t="shared" si="140"/>
        <v>#VALUE!</v>
      </c>
      <c r="T799" s="47" t="e" vm="1">
        <f t="shared" si="141"/>
        <v>#VALUE!</v>
      </c>
      <c r="U799" t="e" vm="1">
        <f t="shared" si="142"/>
        <v>#VALUE!</v>
      </c>
    </row>
    <row r="800" spans="1:21">
      <c r="A800">
        <v>790</v>
      </c>
      <c r="C800" t="e" vm="2">
        <f>[1]!GenLognormal($C$9,$C$10)</f>
        <v>#VALUE!</v>
      </c>
      <c r="D800" t="e" vm="2">
        <f>[1]!GenLognormal($D$9,$D$10)</f>
        <v>#VALUE!</v>
      </c>
      <c r="E800" t="e" vm="2">
        <f>[1]!genNormal($E$9,$E$10)</f>
        <v>#VALUE!</v>
      </c>
      <c r="F800" t="e" vm="1">
        <f t="shared" si="133"/>
        <v>#VALUE!</v>
      </c>
      <c r="G800" t="e" vm="2">
        <f>[1]!GenLognormal($G$9,$G$10)</f>
        <v>#VALUE!</v>
      </c>
      <c r="H800" t="e" vm="2">
        <f>[1]!genBinomial(1,0.593)</f>
        <v>#VALUE!</v>
      </c>
      <c r="I800" s="13" t="e" vm="1">
        <f t="shared" si="143"/>
        <v>#VALUE!</v>
      </c>
      <c r="J800" t="e" vm="2">
        <f>[1]!genUniform($J$9,$J$10)</f>
        <v>#VALUE!</v>
      </c>
      <c r="K800" t="e" vm="1">
        <f t="shared" si="134"/>
        <v>#VALUE!</v>
      </c>
      <c r="L800" s="47" t="e" vm="1">
        <f t="shared" si="135"/>
        <v>#VALUE!</v>
      </c>
      <c r="M800" t="e" vm="1">
        <f t="shared" si="136"/>
        <v>#VALUE!</v>
      </c>
      <c r="N800" t="e" vm="2">
        <f>[1]!genUniform($N$9,$N$10)</f>
        <v>#VALUE!</v>
      </c>
      <c r="O800" t="e" vm="1">
        <f t="shared" si="137"/>
        <v>#VALUE!</v>
      </c>
      <c r="P800" s="47" t="e" vm="1">
        <f t="shared" si="138"/>
        <v>#VALUE!</v>
      </c>
      <c r="Q800" t="e" vm="1">
        <f t="shared" si="139"/>
        <v>#VALUE!</v>
      </c>
      <c r="R800" t="e" vm="2">
        <f>[1]!genUniform($R$9,$R$10)</f>
        <v>#VALUE!</v>
      </c>
      <c r="S800" t="e" vm="1">
        <f t="shared" si="140"/>
        <v>#VALUE!</v>
      </c>
      <c r="T800" s="47" t="e" vm="1">
        <f t="shared" si="141"/>
        <v>#VALUE!</v>
      </c>
      <c r="U800" t="e" vm="1">
        <f t="shared" si="142"/>
        <v>#VALUE!</v>
      </c>
    </row>
    <row r="801" spans="1:21">
      <c r="A801">
        <v>791</v>
      </c>
      <c r="C801" t="e" vm="2">
        <f>[1]!GenLognormal($C$9,$C$10)</f>
        <v>#VALUE!</v>
      </c>
      <c r="D801" t="e" vm="2">
        <f>[1]!GenLognormal($D$9,$D$10)</f>
        <v>#VALUE!</v>
      </c>
      <c r="E801" t="e" vm="2">
        <f>[1]!genNormal($E$9,$E$10)</f>
        <v>#VALUE!</v>
      </c>
      <c r="F801" t="e" vm="1">
        <f t="shared" si="133"/>
        <v>#VALUE!</v>
      </c>
      <c r="G801" t="e" vm="2">
        <f>[1]!GenLognormal($G$9,$G$10)</f>
        <v>#VALUE!</v>
      </c>
      <c r="H801" t="e" vm="2">
        <f>[1]!genBinomial(1,0.593)</f>
        <v>#VALUE!</v>
      </c>
      <c r="I801" s="13" t="e" vm="1">
        <f t="shared" si="143"/>
        <v>#VALUE!</v>
      </c>
      <c r="J801" t="e" vm="2">
        <f>[1]!genUniform($J$9,$J$10)</f>
        <v>#VALUE!</v>
      </c>
      <c r="K801" t="e" vm="1">
        <f t="shared" si="134"/>
        <v>#VALUE!</v>
      </c>
      <c r="L801" s="47" t="e" vm="1">
        <f t="shared" si="135"/>
        <v>#VALUE!</v>
      </c>
      <c r="M801" t="e" vm="1">
        <f t="shared" si="136"/>
        <v>#VALUE!</v>
      </c>
      <c r="N801" t="e" vm="2">
        <f>[1]!genUniform($N$9,$N$10)</f>
        <v>#VALUE!</v>
      </c>
      <c r="O801" t="e" vm="1">
        <f t="shared" si="137"/>
        <v>#VALUE!</v>
      </c>
      <c r="P801" s="47" t="e" vm="1">
        <f t="shared" si="138"/>
        <v>#VALUE!</v>
      </c>
      <c r="Q801" t="e" vm="1">
        <f t="shared" si="139"/>
        <v>#VALUE!</v>
      </c>
      <c r="R801" t="e" vm="2">
        <f>[1]!genUniform($R$9,$R$10)</f>
        <v>#VALUE!</v>
      </c>
      <c r="S801" t="e" vm="1">
        <f t="shared" si="140"/>
        <v>#VALUE!</v>
      </c>
      <c r="T801" s="47" t="e" vm="1">
        <f t="shared" si="141"/>
        <v>#VALUE!</v>
      </c>
      <c r="U801" t="e" vm="1">
        <f t="shared" si="142"/>
        <v>#VALUE!</v>
      </c>
    </row>
    <row r="802" spans="1:21">
      <c r="A802">
        <v>792</v>
      </c>
      <c r="C802" t="e" vm="2">
        <f>[1]!GenLognormal($C$9,$C$10)</f>
        <v>#VALUE!</v>
      </c>
      <c r="D802" t="e" vm="2">
        <f>[1]!GenLognormal($D$9,$D$10)</f>
        <v>#VALUE!</v>
      </c>
      <c r="E802" t="e" vm="2">
        <f>[1]!genNormal($E$9,$E$10)</f>
        <v>#VALUE!</v>
      </c>
      <c r="F802" t="e" vm="1">
        <f t="shared" si="133"/>
        <v>#VALUE!</v>
      </c>
      <c r="G802" t="e" vm="2">
        <f>[1]!GenLognormal($G$9,$G$10)</f>
        <v>#VALUE!</v>
      </c>
      <c r="H802" t="e" vm="2">
        <f>[1]!genBinomial(1,0.593)</f>
        <v>#VALUE!</v>
      </c>
      <c r="I802" s="13" t="e" vm="1">
        <f t="shared" si="143"/>
        <v>#VALUE!</v>
      </c>
      <c r="J802" t="e" vm="2">
        <f>[1]!genUniform($J$9,$J$10)</f>
        <v>#VALUE!</v>
      </c>
      <c r="K802" t="e" vm="1">
        <f t="shared" si="134"/>
        <v>#VALUE!</v>
      </c>
      <c r="L802" s="47" t="e" vm="1">
        <f t="shared" si="135"/>
        <v>#VALUE!</v>
      </c>
      <c r="M802" t="e" vm="1">
        <f t="shared" si="136"/>
        <v>#VALUE!</v>
      </c>
      <c r="N802" t="e" vm="2">
        <f>[1]!genUniform($N$9,$N$10)</f>
        <v>#VALUE!</v>
      </c>
      <c r="O802" t="e" vm="1">
        <f t="shared" si="137"/>
        <v>#VALUE!</v>
      </c>
      <c r="P802" s="47" t="e" vm="1">
        <f t="shared" si="138"/>
        <v>#VALUE!</v>
      </c>
      <c r="Q802" t="e" vm="1">
        <f t="shared" si="139"/>
        <v>#VALUE!</v>
      </c>
      <c r="R802" t="e" vm="2">
        <f>[1]!genUniform($R$9,$R$10)</f>
        <v>#VALUE!</v>
      </c>
      <c r="S802" t="e" vm="1">
        <f t="shared" si="140"/>
        <v>#VALUE!</v>
      </c>
      <c r="T802" s="47" t="e" vm="1">
        <f t="shared" si="141"/>
        <v>#VALUE!</v>
      </c>
      <c r="U802" t="e" vm="1">
        <f t="shared" si="142"/>
        <v>#VALUE!</v>
      </c>
    </row>
    <row r="803" spans="1:21">
      <c r="A803">
        <v>793</v>
      </c>
      <c r="C803" t="e" vm="2">
        <f>[1]!GenLognormal($C$9,$C$10)</f>
        <v>#VALUE!</v>
      </c>
      <c r="D803" t="e" vm="2">
        <f>[1]!GenLognormal($D$9,$D$10)</f>
        <v>#VALUE!</v>
      </c>
      <c r="E803" t="e" vm="2">
        <f>[1]!genNormal($E$9,$E$10)</f>
        <v>#VALUE!</v>
      </c>
      <c r="F803" t="e" vm="1">
        <f t="shared" si="133"/>
        <v>#VALUE!</v>
      </c>
      <c r="G803" t="e" vm="2">
        <f>[1]!GenLognormal($G$9,$G$10)</f>
        <v>#VALUE!</v>
      </c>
      <c r="H803" t="e" vm="2">
        <f>[1]!genBinomial(1,0.593)</f>
        <v>#VALUE!</v>
      </c>
      <c r="I803" s="13" t="e" vm="1">
        <f t="shared" si="143"/>
        <v>#VALUE!</v>
      </c>
      <c r="J803" t="e" vm="2">
        <f>[1]!genUniform($J$9,$J$10)</f>
        <v>#VALUE!</v>
      </c>
      <c r="K803" t="e" vm="1">
        <f t="shared" si="134"/>
        <v>#VALUE!</v>
      </c>
      <c r="L803" s="47" t="e" vm="1">
        <f t="shared" si="135"/>
        <v>#VALUE!</v>
      </c>
      <c r="M803" t="e" vm="1">
        <f t="shared" si="136"/>
        <v>#VALUE!</v>
      </c>
      <c r="N803" t="e" vm="2">
        <f>[1]!genUniform($N$9,$N$10)</f>
        <v>#VALUE!</v>
      </c>
      <c r="O803" t="e" vm="1">
        <f t="shared" si="137"/>
        <v>#VALUE!</v>
      </c>
      <c r="P803" s="47" t="e" vm="1">
        <f t="shared" si="138"/>
        <v>#VALUE!</v>
      </c>
      <c r="Q803" t="e" vm="1">
        <f t="shared" si="139"/>
        <v>#VALUE!</v>
      </c>
      <c r="R803" t="e" vm="2">
        <f>[1]!genUniform($R$9,$R$10)</f>
        <v>#VALUE!</v>
      </c>
      <c r="S803" t="e" vm="1">
        <f t="shared" si="140"/>
        <v>#VALUE!</v>
      </c>
      <c r="T803" s="47" t="e" vm="1">
        <f t="shared" si="141"/>
        <v>#VALUE!</v>
      </c>
      <c r="U803" t="e" vm="1">
        <f t="shared" si="142"/>
        <v>#VALUE!</v>
      </c>
    </row>
    <row r="804" spans="1:21">
      <c r="A804">
        <v>794</v>
      </c>
      <c r="C804" t="e" vm="2">
        <f>[1]!GenLognormal($C$9,$C$10)</f>
        <v>#VALUE!</v>
      </c>
      <c r="D804" t="e" vm="2">
        <f>[1]!GenLognormal($D$9,$D$10)</f>
        <v>#VALUE!</v>
      </c>
      <c r="E804" t="e" vm="2">
        <f>[1]!genNormal($E$9,$E$10)</f>
        <v>#VALUE!</v>
      </c>
      <c r="F804" t="e" vm="1">
        <f t="shared" si="133"/>
        <v>#VALUE!</v>
      </c>
      <c r="G804" t="e" vm="2">
        <f>[1]!GenLognormal($G$9,$G$10)</f>
        <v>#VALUE!</v>
      </c>
      <c r="H804" t="e" vm="2">
        <f>[1]!genBinomial(1,0.593)</f>
        <v>#VALUE!</v>
      </c>
      <c r="I804" s="13" t="e" vm="1">
        <f t="shared" si="143"/>
        <v>#VALUE!</v>
      </c>
      <c r="J804" t="e" vm="2">
        <f>[1]!genUniform($J$9,$J$10)</f>
        <v>#VALUE!</v>
      </c>
      <c r="K804" t="e" vm="1">
        <f t="shared" si="134"/>
        <v>#VALUE!</v>
      </c>
      <c r="L804" s="47" t="e" vm="1">
        <f t="shared" si="135"/>
        <v>#VALUE!</v>
      </c>
      <c r="M804" t="e" vm="1">
        <f t="shared" si="136"/>
        <v>#VALUE!</v>
      </c>
      <c r="N804" t="e" vm="2">
        <f>[1]!genUniform($N$9,$N$10)</f>
        <v>#VALUE!</v>
      </c>
      <c r="O804" t="e" vm="1">
        <f t="shared" si="137"/>
        <v>#VALUE!</v>
      </c>
      <c r="P804" s="47" t="e" vm="1">
        <f t="shared" si="138"/>
        <v>#VALUE!</v>
      </c>
      <c r="Q804" t="e" vm="1">
        <f t="shared" si="139"/>
        <v>#VALUE!</v>
      </c>
      <c r="R804" t="e" vm="2">
        <f>[1]!genUniform($R$9,$R$10)</f>
        <v>#VALUE!</v>
      </c>
      <c r="S804" t="e" vm="1">
        <f t="shared" si="140"/>
        <v>#VALUE!</v>
      </c>
      <c r="T804" s="47" t="e" vm="1">
        <f t="shared" si="141"/>
        <v>#VALUE!</v>
      </c>
      <c r="U804" t="e" vm="1">
        <f t="shared" si="142"/>
        <v>#VALUE!</v>
      </c>
    </row>
    <row r="805" spans="1:21">
      <c r="A805">
        <v>795</v>
      </c>
      <c r="C805" t="e" vm="2">
        <f>[1]!GenLognormal($C$9,$C$10)</f>
        <v>#VALUE!</v>
      </c>
      <c r="D805" t="e" vm="2">
        <f>[1]!GenLognormal($D$9,$D$10)</f>
        <v>#VALUE!</v>
      </c>
      <c r="E805" t="e" vm="2">
        <f>[1]!genNormal($E$9,$E$10)</f>
        <v>#VALUE!</v>
      </c>
      <c r="F805" t="e" vm="1">
        <f t="shared" si="133"/>
        <v>#VALUE!</v>
      </c>
      <c r="G805" t="e" vm="2">
        <f>[1]!GenLognormal($G$9,$G$10)</f>
        <v>#VALUE!</v>
      </c>
      <c r="H805" t="e" vm="2">
        <f>[1]!genBinomial(1,0.593)</f>
        <v>#VALUE!</v>
      </c>
      <c r="I805" s="13" t="e" vm="1">
        <f t="shared" si="143"/>
        <v>#VALUE!</v>
      </c>
      <c r="J805" t="e" vm="2">
        <f>[1]!genUniform($J$9,$J$10)</f>
        <v>#VALUE!</v>
      </c>
      <c r="K805" t="e" vm="1">
        <f t="shared" si="134"/>
        <v>#VALUE!</v>
      </c>
      <c r="L805" s="47" t="e" vm="1">
        <f t="shared" si="135"/>
        <v>#VALUE!</v>
      </c>
      <c r="M805" t="e" vm="1">
        <f t="shared" si="136"/>
        <v>#VALUE!</v>
      </c>
      <c r="N805" t="e" vm="2">
        <f>[1]!genUniform($N$9,$N$10)</f>
        <v>#VALUE!</v>
      </c>
      <c r="O805" t="e" vm="1">
        <f t="shared" si="137"/>
        <v>#VALUE!</v>
      </c>
      <c r="P805" s="47" t="e" vm="1">
        <f t="shared" si="138"/>
        <v>#VALUE!</v>
      </c>
      <c r="Q805" t="e" vm="1">
        <f t="shared" si="139"/>
        <v>#VALUE!</v>
      </c>
      <c r="R805" t="e" vm="2">
        <f>[1]!genUniform($R$9,$R$10)</f>
        <v>#VALUE!</v>
      </c>
      <c r="S805" t="e" vm="1">
        <f t="shared" si="140"/>
        <v>#VALUE!</v>
      </c>
      <c r="T805" s="47" t="e" vm="1">
        <f t="shared" si="141"/>
        <v>#VALUE!</v>
      </c>
      <c r="U805" t="e" vm="1">
        <f t="shared" si="142"/>
        <v>#VALUE!</v>
      </c>
    </row>
    <row r="806" spans="1:21">
      <c r="A806">
        <v>796</v>
      </c>
      <c r="C806" t="e" vm="2">
        <f>[1]!GenLognormal($C$9,$C$10)</f>
        <v>#VALUE!</v>
      </c>
      <c r="D806" t="e" vm="2">
        <f>[1]!GenLognormal($D$9,$D$10)</f>
        <v>#VALUE!</v>
      </c>
      <c r="E806" t="e" vm="2">
        <f>[1]!genNormal($E$9,$E$10)</f>
        <v>#VALUE!</v>
      </c>
      <c r="F806" t="e" vm="1">
        <f t="shared" si="133"/>
        <v>#VALUE!</v>
      </c>
      <c r="G806" t="e" vm="2">
        <f>[1]!GenLognormal($G$9,$G$10)</f>
        <v>#VALUE!</v>
      </c>
      <c r="H806" t="e" vm="2">
        <f>[1]!genBinomial(1,0.593)</f>
        <v>#VALUE!</v>
      </c>
      <c r="I806" s="13" t="e" vm="1">
        <f t="shared" si="143"/>
        <v>#VALUE!</v>
      </c>
      <c r="J806" t="e" vm="2">
        <f>[1]!genUniform($J$9,$J$10)</f>
        <v>#VALUE!</v>
      </c>
      <c r="K806" t="e" vm="1">
        <f t="shared" si="134"/>
        <v>#VALUE!</v>
      </c>
      <c r="L806" s="47" t="e" vm="1">
        <f t="shared" si="135"/>
        <v>#VALUE!</v>
      </c>
      <c r="M806" t="e" vm="1">
        <f t="shared" si="136"/>
        <v>#VALUE!</v>
      </c>
      <c r="N806" t="e" vm="2">
        <f>[1]!genUniform($N$9,$N$10)</f>
        <v>#VALUE!</v>
      </c>
      <c r="O806" t="e" vm="1">
        <f t="shared" si="137"/>
        <v>#VALUE!</v>
      </c>
      <c r="P806" s="47" t="e" vm="1">
        <f t="shared" si="138"/>
        <v>#VALUE!</v>
      </c>
      <c r="Q806" t="e" vm="1">
        <f t="shared" si="139"/>
        <v>#VALUE!</v>
      </c>
      <c r="R806" t="e" vm="2">
        <f>[1]!genUniform($R$9,$R$10)</f>
        <v>#VALUE!</v>
      </c>
      <c r="S806" t="e" vm="1">
        <f t="shared" si="140"/>
        <v>#VALUE!</v>
      </c>
      <c r="T806" s="47" t="e" vm="1">
        <f t="shared" si="141"/>
        <v>#VALUE!</v>
      </c>
      <c r="U806" t="e" vm="1">
        <f t="shared" si="142"/>
        <v>#VALUE!</v>
      </c>
    </row>
    <row r="807" spans="1:21">
      <c r="A807">
        <v>797</v>
      </c>
      <c r="C807" t="e" vm="2">
        <f>[1]!GenLognormal($C$9,$C$10)</f>
        <v>#VALUE!</v>
      </c>
      <c r="D807" t="e" vm="2">
        <f>[1]!GenLognormal($D$9,$D$10)</f>
        <v>#VALUE!</v>
      </c>
      <c r="E807" t="e" vm="2">
        <f>[1]!genNormal($E$9,$E$10)</f>
        <v>#VALUE!</v>
      </c>
      <c r="F807" t="e" vm="1">
        <f t="shared" si="133"/>
        <v>#VALUE!</v>
      </c>
      <c r="G807" t="e" vm="2">
        <f>[1]!GenLognormal($G$9,$G$10)</f>
        <v>#VALUE!</v>
      </c>
      <c r="H807" t="e" vm="2">
        <f>[1]!genBinomial(1,0.593)</f>
        <v>#VALUE!</v>
      </c>
      <c r="I807" s="13" t="e" vm="1">
        <f t="shared" si="143"/>
        <v>#VALUE!</v>
      </c>
      <c r="J807" t="e" vm="2">
        <f>[1]!genUniform($J$9,$J$10)</f>
        <v>#VALUE!</v>
      </c>
      <c r="K807" t="e" vm="1">
        <f t="shared" si="134"/>
        <v>#VALUE!</v>
      </c>
      <c r="L807" s="47" t="e" vm="1">
        <f t="shared" si="135"/>
        <v>#VALUE!</v>
      </c>
      <c r="M807" t="e" vm="1">
        <f t="shared" si="136"/>
        <v>#VALUE!</v>
      </c>
      <c r="N807" t="e" vm="2">
        <f>[1]!genUniform($N$9,$N$10)</f>
        <v>#VALUE!</v>
      </c>
      <c r="O807" t="e" vm="1">
        <f t="shared" si="137"/>
        <v>#VALUE!</v>
      </c>
      <c r="P807" s="47" t="e" vm="1">
        <f t="shared" si="138"/>
        <v>#VALUE!</v>
      </c>
      <c r="Q807" t="e" vm="1">
        <f t="shared" si="139"/>
        <v>#VALUE!</v>
      </c>
      <c r="R807" t="e" vm="2">
        <f>[1]!genUniform($R$9,$R$10)</f>
        <v>#VALUE!</v>
      </c>
      <c r="S807" t="e" vm="1">
        <f t="shared" si="140"/>
        <v>#VALUE!</v>
      </c>
      <c r="T807" s="47" t="e" vm="1">
        <f t="shared" si="141"/>
        <v>#VALUE!</v>
      </c>
      <c r="U807" t="e" vm="1">
        <f t="shared" si="142"/>
        <v>#VALUE!</v>
      </c>
    </row>
    <row r="808" spans="1:21">
      <c r="A808">
        <v>798</v>
      </c>
      <c r="C808" t="e" vm="2">
        <f>[1]!GenLognormal($C$9,$C$10)</f>
        <v>#VALUE!</v>
      </c>
      <c r="D808" t="e" vm="2">
        <f>[1]!GenLognormal($D$9,$D$10)</f>
        <v>#VALUE!</v>
      </c>
      <c r="E808" t="e" vm="2">
        <f>[1]!genNormal($E$9,$E$10)</f>
        <v>#VALUE!</v>
      </c>
      <c r="F808" t="e" vm="1">
        <f t="shared" si="133"/>
        <v>#VALUE!</v>
      </c>
      <c r="G808" t="e" vm="2">
        <f>[1]!GenLognormal($G$9,$G$10)</f>
        <v>#VALUE!</v>
      </c>
      <c r="H808" t="e" vm="2">
        <f>[1]!genBinomial(1,0.593)</f>
        <v>#VALUE!</v>
      </c>
      <c r="I808" s="13" t="e" vm="1">
        <f t="shared" si="143"/>
        <v>#VALUE!</v>
      </c>
      <c r="J808" t="e" vm="2">
        <f>[1]!genUniform($J$9,$J$10)</f>
        <v>#VALUE!</v>
      </c>
      <c r="K808" t="e" vm="1">
        <f t="shared" si="134"/>
        <v>#VALUE!</v>
      </c>
      <c r="L808" s="47" t="e" vm="1">
        <f t="shared" si="135"/>
        <v>#VALUE!</v>
      </c>
      <c r="M808" t="e" vm="1">
        <f t="shared" si="136"/>
        <v>#VALUE!</v>
      </c>
      <c r="N808" t="e" vm="2">
        <f>[1]!genUniform($N$9,$N$10)</f>
        <v>#VALUE!</v>
      </c>
      <c r="O808" t="e" vm="1">
        <f t="shared" si="137"/>
        <v>#VALUE!</v>
      </c>
      <c r="P808" s="47" t="e" vm="1">
        <f t="shared" si="138"/>
        <v>#VALUE!</v>
      </c>
      <c r="Q808" t="e" vm="1">
        <f t="shared" si="139"/>
        <v>#VALUE!</v>
      </c>
      <c r="R808" t="e" vm="2">
        <f>[1]!genUniform($R$9,$R$10)</f>
        <v>#VALUE!</v>
      </c>
      <c r="S808" t="e" vm="1">
        <f t="shared" si="140"/>
        <v>#VALUE!</v>
      </c>
      <c r="T808" s="47" t="e" vm="1">
        <f t="shared" si="141"/>
        <v>#VALUE!</v>
      </c>
      <c r="U808" t="e" vm="1">
        <f t="shared" si="142"/>
        <v>#VALUE!</v>
      </c>
    </row>
    <row r="809" spans="1:21">
      <c r="A809">
        <v>799</v>
      </c>
      <c r="C809" t="e" vm="2">
        <f>[1]!GenLognormal($C$9,$C$10)</f>
        <v>#VALUE!</v>
      </c>
      <c r="D809" t="e" vm="2">
        <f>[1]!GenLognormal($D$9,$D$10)</f>
        <v>#VALUE!</v>
      </c>
      <c r="E809" t="e" vm="2">
        <f>[1]!genNormal($E$9,$E$10)</f>
        <v>#VALUE!</v>
      </c>
      <c r="F809" t="e" vm="1">
        <f t="shared" si="133"/>
        <v>#VALUE!</v>
      </c>
      <c r="G809" t="e" vm="2">
        <f>[1]!GenLognormal($G$9,$G$10)</f>
        <v>#VALUE!</v>
      </c>
      <c r="H809" t="e" vm="2">
        <f>[1]!genBinomial(1,0.593)</f>
        <v>#VALUE!</v>
      </c>
      <c r="I809" s="13" t="e" vm="1">
        <f t="shared" si="143"/>
        <v>#VALUE!</v>
      </c>
      <c r="J809" t="e" vm="2">
        <f>[1]!genUniform($J$9,$J$10)</f>
        <v>#VALUE!</v>
      </c>
      <c r="K809" t="e" vm="1">
        <f t="shared" si="134"/>
        <v>#VALUE!</v>
      </c>
      <c r="L809" s="47" t="e" vm="1">
        <f t="shared" si="135"/>
        <v>#VALUE!</v>
      </c>
      <c r="M809" t="e" vm="1">
        <f t="shared" si="136"/>
        <v>#VALUE!</v>
      </c>
      <c r="N809" t="e" vm="2">
        <f>[1]!genUniform($N$9,$N$10)</f>
        <v>#VALUE!</v>
      </c>
      <c r="O809" t="e" vm="1">
        <f t="shared" si="137"/>
        <v>#VALUE!</v>
      </c>
      <c r="P809" s="47" t="e" vm="1">
        <f t="shared" si="138"/>
        <v>#VALUE!</v>
      </c>
      <c r="Q809" t="e" vm="1">
        <f t="shared" si="139"/>
        <v>#VALUE!</v>
      </c>
      <c r="R809" t="e" vm="2">
        <f>[1]!genUniform($R$9,$R$10)</f>
        <v>#VALUE!</v>
      </c>
      <c r="S809" t="e" vm="1">
        <f t="shared" si="140"/>
        <v>#VALUE!</v>
      </c>
      <c r="T809" s="47" t="e" vm="1">
        <f t="shared" si="141"/>
        <v>#VALUE!</v>
      </c>
      <c r="U809" t="e" vm="1">
        <f t="shared" si="142"/>
        <v>#VALUE!</v>
      </c>
    </row>
    <row r="810" spans="1:21">
      <c r="A810">
        <v>800</v>
      </c>
      <c r="C810" t="e" vm="2">
        <f>[1]!GenLognormal($C$9,$C$10)</f>
        <v>#VALUE!</v>
      </c>
      <c r="D810" t="e" vm="2">
        <f>[1]!GenLognormal($D$9,$D$10)</f>
        <v>#VALUE!</v>
      </c>
      <c r="E810" t="e" vm="2">
        <f>[1]!genNormal($E$9,$E$10)</f>
        <v>#VALUE!</v>
      </c>
      <c r="F810" t="e" vm="1">
        <f t="shared" si="133"/>
        <v>#VALUE!</v>
      </c>
      <c r="G810" t="e" vm="2">
        <f>[1]!GenLognormal($G$9,$G$10)</f>
        <v>#VALUE!</v>
      </c>
      <c r="H810" t="e" vm="2">
        <f>[1]!genBinomial(1,0.593)</f>
        <v>#VALUE!</v>
      </c>
      <c r="I810" s="13" t="e" vm="1">
        <f t="shared" si="143"/>
        <v>#VALUE!</v>
      </c>
      <c r="J810" t="e" vm="2">
        <f>[1]!genUniform($J$9,$J$10)</f>
        <v>#VALUE!</v>
      </c>
      <c r="K810" t="e" vm="1">
        <f t="shared" si="134"/>
        <v>#VALUE!</v>
      </c>
      <c r="L810" s="47" t="e" vm="1">
        <f t="shared" si="135"/>
        <v>#VALUE!</v>
      </c>
      <c r="M810" t="e" vm="1">
        <f t="shared" si="136"/>
        <v>#VALUE!</v>
      </c>
      <c r="N810" t="e" vm="2">
        <f>[1]!genUniform($N$9,$N$10)</f>
        <v>#VALUE!</v>
      </c>
      <c r="O810" t="e" vm="1">
        <f t="shared" si="137"/>
        <v>#VALUE!</v>
      </c>
      <c r="P810" s="47" t="e" vm="1">
        <f t="shared" si="138"/>
        <v>#VALUE!</v>
      </c>
      <c r="Q810" t="e" vm="1">
        <f t="shared" si="139"/>
        <v>#VALUE!</v>
      </c>
      <c r="R810" t="e" vm="2">
        <f>[1]!genUniform($R$9,$R$10)</f>
        <v>#VALUE!</v>
      </c>
      <c r="S810" t="e" vm="1">
        <f t="shared" si="140"/>
        <v>#VALUE!</v>
      </c>
      <c r="T810" s="47" t="e" vm="1">
        <f t="shared" si="141"/>
        <v>#VALUE!</v>
      </c>
      <c r="U810" t="e" vm="1">
        <f t="shared" si="142"/>
        <v>#VALUE!</v>
      </c>
    </row>
    <row r="811" spans="1:21">
      <c r="A811">
        <v>801</v>
      </c>
      <c r="C811" t="e" vm="2">
        <f>[1]!GenLognormal($C$9,$C$10)</f>
        <v>#VALUE!</v>
      </c>
      <c r="D811" t="e" vm="2">
        <f>[1]!GenLognormal($D$9,$D$10)</f>
        <v>#VALUE!</v>
      </c>
      <c r="E811" t="e" vm="2">
        <f>[1]!genNormal($E$9,$E$10)</f>
        <v>#VALUE!</v>
      </c>
      <c r="F811" t="e" vm="1">
        <f t="shared" si="133"/>
        <v>#VALUE!</v>
      </c>
      <c r="G811" t="e" vm="2">
        <f>[1]!GenLognormal($G$9,$G$10)</f>
        <v>#VALUE!</v>
      </c>
      <c r="H811" t="e" vm="2">
        <f>[1]!genBinomial(1,0.593)</f>
        <v>#VALUE!</v>
      </c>
      <c r="I811" s="13" t="e" vm="1">
        <f t="shared" si="143"/>
        <v>#VALUE!</v>
      </c>
      <c r="J811" t="e" vm="2">
        <f>[1]!genUniform($J$9,$J$10)</f>
        <v>#VALUE!</v>
      </c>
      <c r="K811" t="e" vm="1">
        <f t="shared" si="134"/>
        <v>#VALUE!</v>
      </c>
      <c r="L811" s="47" t="e" vm="1">
        <f t="shared" si="135"/>
        <v>#VALUE!</v>
      </c>
      <c r="M811" t="e" vm="1">
        <f t="shared" si="136"/>
        <v>#VALUE!</v>
      </c>
      <c r="N811" t="e" vm="2">
        <f>[1]!genUniform($N$9,$N$10)</f>
        <v>#VALUE!</v>
      </c>
      <c r="O811" t="e" vm="1">
        <f t="shared" si="137"/>
        <v>#VALUE!</v>
      </c>
      <c r="P811" s="47" t="e" vm="1">
        <f t="shared" si="138"/>
        <v>#VALUE!</v>
      </c>
      <c r="Q811" t="e" vm="1">
        <f t="shared" si="139"/>
        <v>#VALUE!</v>
      </c>
      <c r="R811" t="e" vm="2">
        <f>[1]!genUniform($R$9,$R$10)</f>
        <v>#VALUE!</v>
      </c>
      <c r="S811" t="e" vm="1">
        <f t="shared" si="140"/>
        <v>#VALUE!</v>
      </c>
      <c r="T811" s="47" t="e" vm="1">
        <f t="shared" si="141"/>
        <v>#VALUE!</v>
      </c>
      <c r="U811" t="e" vm="1">
        <f t="shared" si="142"/>
        <v>#VALUE!</v>
      </c>
    </row>
    <row r="812" spans="1:21">
      <c r="A812">
        <v>802</v>
      </c>
      <c r="C812" t="e" vm="2">
        <f>[1]!GenLognormal($C$9,$C$10)</f>
        <v>#VALUE!</v>
      </c>
      <c r="D812" t="e" vm="2">
        <f>[1]!GenLognormal($D$9,$D$10)</f>
        <v>#VALUE!</v>
      </c>
      <c r="E812" t="e" vm="2">
        <f>[1]!genNormal($E$9,$E$10)</f>
        <v>#VALUE!</v>
      </c>
      <c r="F812" t="e" vm="1">
        <f t="shared" si="133"/>
        <v>#VALUE!</v>
      </c>
      <c r="G812" t="e" vm="2">
        <f>[1]!GenLognormal($G$9,$G$10)</f>
        <v>#VALUE!</v>
      </c>
      <c r="H812" t="e" vm="2">
        <f>[1]!genBinomial(1,0.593)</f>
        <v>#VALUE!</v>
      </c>
      <c r="I812" s="13" t="e" vm="1">
        <f t="shared" si="143"/>
        <v>#VALUE!</v>
      </c>
      <c r="J812" t="e" vm="2">
        <f>[1]!genUniform($J$9,$J$10)</f>
        <v>#VALUE!</v>
      </c>
      <c r="K812" t="e" vm="1">
        <f t="shared" si="134"/>
        <v>#VALUE!</v>
      </c>
      <c r="L812" s="47" t="e" vm="1">
        <f t="shared" si="135"/>
        <v>#VALUE!</v>
      </c>
      <c r="M812" t="e" vm="1">
        <f t="shared" si="136"/>
        <v>#VALUE!</v>
      </c>
      <c r="N812" t="e" vm="2">
        <f>[1]!genUniform($N$9,$N$10)</f>
        <v>#VALUE!</v>
      </c>
      <c r="O812" t="e" vm="1">
        <f t="shared" si="137"/>
        <v>#VALUE!</v>
      </c>
      <c r="P812" s="47" t="e" vm="1">
        <f t="shared" si="138"/>
        <v>#VALUE!</v>
      </c>
      <c r="Q812" t="e" vm="1">
        <f t="shared" si="139"/>
        <v>#VALUE!</v>
      </c>
      <c r="R812" t="e" vm="2">
        <f>[1]!genUniform($R$9,$R$10)</f>
        <v>#VALUE!</v>
      </c>
      <c r="S812" t="e" vm="1">
        <f t="shared" si="140"/>
        <v>#VALUE!</v>
      </c>
      <c r="T812" s="47" t="e" vm="1">
        <f t="shared" si="141"/>
        <v>#VALUE!</v>
      </c>
      <c r="U812" t="e" vm="1">
        <f t="shared" si="142"/>
        <v>#VALUE!</v>
      </c>
    </row>
    <row r="813" spans="1:21">
      <c r="A813">
        <v>803</v>
      </c>
      <c r="C813" t="e" vm="2">
        <f>[1]!GenLognormal($C$9,$C$10)</f>
        <v>#VALUE!</v>
      </c>
      <c r="D813" t="e" vm="2">
        <f>[1]!GenLognormal($D$9,$D$10)</f>
        <v>#VALUE!</v>
      </c>
      <c r="E813" t="e" vm="2">
        <f>[1]!genNormal($E$9,$E$10)</f>
        <v>#VALUE!</v>
      </c>
      <c r="F813" t="e" vm="1">
        <f t="shared" si="133"/>
        <v>#VALUE!</v>
      </c>
      <c r="G813" t="e" vm="2">
        <f>[1]!GenLognormal($G$9,$G$10)</f>
        <v>#VALUE!</v>
      </c>
      <c r="H813" t="e" vm="2">
        <f>[1]!genBinomial(1,0.593)</f>
        <v>#VALUE!</v>
      </c>
      <c r="I813" s="13" t="e" vm="1">
        <f t="shared" si="143"/>
        <v>#VALUE!</v>
      </c>
      <c r="J813" t="e" vm="2">
        <f>[1]!genUniform($J$9,$J$10)</f>
        <v>#VALUE!</v>
      </c>
      <c r="K813" t="e" vm="1">
        <f t="shared" si="134"/>
        <v>#VALUE!</v>
      </c>
      <c r="L813" s="47" t="e" vm="1">
        <f t="shared" si="135"/>
        <v>#VALUE!</v>
      </c>
      <c r="M813" t="e" vm="1">
        <f t="shared" si="136"/>
        <v>#VALUE!</v>
      </c>
      <c r="N813" t="e" vm="2">
        <f>[1]!genUniform($N$9,$N$10)</f>
        <v>#VALUE!</v>
      </c>
      <c r="O813" t="e" vm="1">
        <f t="shared" si="137"/>
        <v>#VALUE!</v>
      </c>
      <c r="P813" s="47" t="e" vm="1">
        <f t="shared" si="138"/>
        <v>#VALUE!</v>
      </c>
      <c r="Q813" t="e" vm="1">
        <f t="shared" si="139"/>
        <v>#VALUE!</v>
      </c>
      <c r="R813" t="e" vm="2">
        <f>[1]!genUniform($R$9,$R$10)</f>
        <v>#VALUE!</v>
      </c>
      <c r="S813" t="e" vm="1">
        <f t="shared" si="140"/>
        <v>#VALUE!</v>
      </c>
      <c r="T813" s="47" t="e" vm="1">
        <f t="shared" si="141"/>
        <v>#VALUE!</v>
      </c>
      <c r="U813" t="e" vm="1">
        <f t="shared" si="142"/>
        <v>#VALUE!</v>
      </c>
    </row>
    <row r="814" spans="1:21">
      <c r="A814">
        <v>804</v>
      </c>
      <c r="C814" t="e" vm="2">
        <f>[1]!GenLognormal($C$9,$C$10)</f>
        <v>#VALUE!</v>
      </c>
      <c r="D814" t="e" vm="2">
        <f>[1]!GenLognormal($D$9,$D$10)</f>
        <v>#VALUE!</v>
      </c>
      <c r="E814" t="e" vm="2">
        <f>[1]!genNormal($E$9,$E$10)</f>
        <v>#VALUE!</v>
      </c>
      <c r="F814" t="e" vm="1">
        <f t="shared" si="133"/>
        <v>#VALUE!</v>
      </c>
      <c r="G814" t="e" vm="2">
        <f>[1]!GenLognormal($G$9,$G$10)</f>
        <v>#VALUE!</v>
      </c>
      <c r="H814" t="e" vm="2">
        <f>[1]!genBinomial(1,0.593)</f>
        <v>#VALUE!</v>
      </c>
      <c r="I814" s="13" t="e" vm="1">
        <f t="shared" si="143"/>
        <v>#VALUE!</v>
      </c>
      <c r="J814" t="e" vm="2">
        <f>[1]!genUniform($J$9,$J$10)</f>
        <v>#VALUE!</v>
      </c>
      <c r="K814" t="e" vm="1">
        <f t="shared" si="134"/>
        <v>#VALUE!</v>
      </c>
      <c r="L814" s="47" t="e" vm="1">
        <f t="shared" si="135"/>
        <v>#VALUE!</v>
      </c>
      <c r="M814" t="e" vm="1">
        <f t="shared" si="136"/>
        <v>#VALUE!</v>
      </c>
      <c r="N814" t="e" vm="2">
        <f>[1]!genUniform($N$9,$N$10)</f>
        <v>#VALUE!</v>
      </c>
      <c r="O814" t="e" vm="1">
        <f t="shared" si="137"/>
        <v>#VALUE!</v>
      </c>
      <c r="P814" s="47" t="e" vm="1">
        <f t="shared" si="138"/>
        <v>#VALUE!</v>
      </c>
      <c r="Q814" t="e" vm="1">
        <f t="shared" si="139"/>
        <v>#VALUE!</v>
      </c>
      <c r="R814" t="e" vm="2">
        <f>[1]!genUniform($R$9,$R$10)</f>
        <v>#VALUE!</v>
      </c>
      <c r="S814" t="e" vm="1">
        <f t="shared" si="140"/>
        <v>#VALUE!</v>
      </c>
      <c r="T814" s="47" t="e" vm="1">
        <f t="shared" si="141"/>
        <v>#VALUE!</v>
      </c>
      <c r="U814" t="e" vm="1">
        <f t="shared" si="142"/>
        <v>#VALUE!</v>
      </c>
    </row>
    <row r="815" spans="1:21">
      <c r="A815">
        <v>805</v>
      </c>
      <c r="C815" t="e" vm="2">
        <f>[1]!GenLognormal($C$9,$C$10)</f>
        <v>#VALUE!</v>
      </c>
      <c r="D815" t="e" vm="2">
        <f>[1]!GenLognormal($D$9,$D$10)</f>
        <v>#VALUE!</v>
      </c>
      <c r="E815" t="e" vm="2">
        <f>[1]!genNormal($E$9,$E$10)</f>
        <v>#VALUE!</v>
      </c>
      <c r="F815" t="e" vm="1">
        <f t="shared" si="133"/>
        <v>#VALUE!</v>
      </c>
      <c r="G815" t="e" vm="2">
        <f>[1]!GenLognormal($G$9,$G$10)</f>
        <v>#VALUE!</v>
      </c>
      <c r="H815" t="e" vm="2">
        <f>[1]!genBinomial(1,0.593)</f>
        <v>#VALUE!</v>
      </c>
      <c r="I815" s="13" t="e" vm="1">
        <f t="shared" si="143"/>
        <v>#VALUE!</v>
      </c>
      <c r="J815" t="e" vm="2">
        <f>[1]!genUniform($J$9,$J$10)</f>
        <v>#VALUE!</v>
      </c>
      <c r="K815" t="e" vm="1">
        <f t="shared" si="134"/>
        <v>#VALUE!</v>
      </c>
      <c r="L815" s="47" t="e" vm="1">
        <f t="shared" si="135"/>
        <v>#VALUE!</v>
      </c>
      <c r="M815" t="e" vm="1">
        <f t="shared" si="136"/>
        <v>#VALUE!</v>
      </c>
      <c r="N815" t="e" vm="2">
        <f>[1]!genUniform($N$9,$N$10)</f>
        <v>#VALUE!</v>
      </c>
      <c r="O815" t="e" vm="1">
        <f t="shared" si="137"/>
        <v>#VALUE!</v>
      </c>
      <c r="P815" s="47" t="e" vm="1">
        <f t="shared" si="138"/>
        <v>#VALUE!</v>
      </c>
      <c r="Q815" t="e" vm="1">
        <f t="shared" si="139"/>
        <v>#VALUE!</v>
      </c>
      <c r="R815" t="e" vm="2">
        <f>[1]!genUniform($R$9,$R$10)</f>
        <v>#VALUE!</v>
      </c>
      <c r="S815" t="e" vm="1">
        <f t="shared" si="140"/>
        <v>#VALUE!</v>
      </c>
      <c r="T815" s="47" t="e" vm="1">
        <f t="shared" si="141"/>
        <v>#VALUE!</v>
      </c>
      <c r="U815" t="e" vm="1">
        <f t="shared" si="142"/>
        <v>#VALUE!</v>
      </c>
    </row>
    <row r="816" spans="1:21">
      <c r="A816">
        <v>806</v>
      </c>
      <c r="C816" t="e" vm="2">
        <f>[1]!GenLognormal($C$9,$C$10)</f>
        <v>#VALUE!</v>
      </c>
      <c r="D816" t="e" vm="2">
        <f>[1]!GenLognormal($D$9,$D$10)</f>
        <v>#VALUE!</v>
      </c>
      <c r="E816" t="e" vm="2">
        <f>[1]!genNormal($E$9,$E$10)</f>
        <v>#VALUE!</v>
      </c>
      <c r="F816" t="e" vm="1">
        <f t="shared" si="133"/>
        <v>#VALUE!</v>
      </c>
      <c r="G816" t="e" vm="2">
        <f>[1]!GenLognormal($G$9,$G$10)</f>
        <v>#VALUE!</v>
      </c>
      <c r="H816" t="e" vm="2">
        <f>[1]!genBinomial(1,0.593)</f>
        <v>#VALUE!</v>
      </c>
      <c r="I816" s="13" t="e" vm="1">
        <f t="shared" si="143"/>
        <v>#VALUE!</v>
      </c>
      <c r="J816" t="e" vm="2">
        <f>[1]!genUniform($J$9,$J$10)</f>
        <v>#VALUE!</v>
      </c>
      <c r="K816" t="e" vm="1">
        <f t="shared" si="134"/>
        <v>#VALUE!</v>
      </c>
      <c r="L816" s="47" t="e" vm="1">
        <f t="shared" si="135"/>
        <v>#VALUE!</v>
      </c>
      <c r="M816" t="e" vm="1">
        <f t="shared" si="136"/>
        <v>#VALUE!</v>
      </c>
      <c r="N816" t="e" vm="2">
        <f>[1]!genUniform($N$9,$N$10)</f>
        <v>#VALUE!</v>
      </c>
      <c r="O816" t="e" vm="1">
        <f t="shared" si="137"/>
        <v>#VALUE!</v>
      </c>
      <c r="P816" s="47" t="e" vm="1">
        <f t="shared" si="138"/>
        <v>#VALUE!</v>
      </c>
      <c r="Q816" t="e" vm="1">
        <f t="shared" si="139"/>
        <v>#VALUE!</v>
      </c>
      <c r="R816" t="e" vm="2">
        <f>[1]!genUniform($R$9,$R$10)</f>
        <v>#VALUE!</v>
      </c>
      <c r="S816" t="e" vm="1">
        <f t="shared" si="140"/>
        <v>#VALUE!</v>
      </c>
      <c r="T816" s="47" t="e" vm="1">
        <f t="shared" si="141"/>
        <v>#VALUE!</v>
      </c>
      <c r="U816" t="e" vm="1">
        <f t="shared" si="142"/>
        <v>#VALUE!</v>
      </c>
    </row>
    <row r="817" spans="1:21">
      <c r="A817">
        <v>807</v>
      </c>
      <c r="C817" t="e" vm="2">
        <f>[1]!GenLognormal($C$9,$C$10)</f>
        <v>#VALUE!</v>
      </c>
      <c r="D817" t="e" vm="2">
        <f>[1]!GenLognormal($D$9,$D$10)</f>
        <v>#VALUE!</v>
      </c>
      <c r="E817" t="e" vm="2">
        <f>[1]!genNormal($E$9,$E$10)</f>
        <v>#VALUE!</v>
      </c>
      <c r="F817" t="e" vm="1">
        <f t="shared" si="133"/>
        <v>#VALUE!</v>
      </c>
      <c r="G817" t="e" vm="2">
        <f>[1]!GenLognormal($G$9,$G$10)</f>
        <v>#VALUE!</v>
      </c>
      <c r="H817" t="e" vm="2">
        <f>[1]!genBinomial(1,0.593)</f>
        <v>#VALUE!</v>
      </c>
      <c r="I817" s="13" t="e" vm="1">
        <f t="shared" si="143"/>
        <v>#VALUE!</v>
      </c>
      <c r="J817" t="e" vm="2">
        <f>[1]!genUniform($J$9,$J$10)</f>
        <v>#VALUE!</v>
      </c>
      <c r="K817" t="e" vm="1">
        <f t="shared" si="134"/>
        <v>#VALUE!</v>
      </c>
      <c r="L817" s="47" t="e" vm="1">
        <f t="shared" si="135"/>
        <v>#VALUE!</v>
      </c>
      <c r="M817" t="e" vm="1">
        <f t="shared" si="136"/>
        <v>#VALUE!</v>
      </c>
      <c r="N817" t="e" vm="2">
        <f>[1]!genUniform($N$9,$N$10)</f>
        <v>#VALUE!</v>
      </c>
      <c r="O817" t="e" vm="1">
        <f t="shared" si="137"/>
        <v>#VALUE!</v>
      </c>
      <c r="P817" s="47" t="e" vm="1">
        <f t="shared" si="138"/>
        <v>#VALUE!</v>
      </c>
      <c r="Q817" t="e" vm="1">
        <f t="shared" si="139"/>
        <v>#VALUE!</v>
      </c>
      <c r="R817" t="e" vm="2">
        <f>[1]!genUniform($R$9,$R$10)</f>
        <v>#VALUE!</v>
      </c>
      <c r="S817" t="e" vm="1">
        <f t="shared" si="140"/>
        <v>#VALUE!</v>
      </c>
      <c r="T817" s="47" t="e" vm="1">
        <f t="shared" si="141"/>
        <v>#VALUE!</v>
      </c>
      <c r="U817" t="e" vm="1">
        <f t="shared" si="142"/>
        <v>#VALUE!</v>
      </c>
    </row>
    <row r="818" spans="1:21">
      <c r="A818">
        <v>808</v>
      </c>
      <c r="C818" t="e" vm="2">
        <f>[1]!GenLognormal($C$9,$C$10)</f>
        <v>#VALUE!</v>
      </c>
      <c r="D818" t="e" vm="2">
        <f>[1]!GenLognormal($D$9,$D$10)</f>
        <v>#VALUE!</v>
      </c>
      <c r="E818" t="e" vm="2">
        <f>[1]!genNormal($E$9,$E$10)</f>
        <v>#VALUE!</v>
      </c>
      <c r="F818" t="e" vm="1">
        <f t="shared" si="133"/>
        <v>#VALUE!</v>
      </c>
      <c r="G818" t="e" vm="2">
        <f>[1]!GenLognormal($G$9,$G$10)</f>
        <v>#VALUE!</v>
      </c>
      <c r="H818" t="e" vm="2">
        <f>[1]!genBinomial(1,0.593)</f>
        <v>#VALUE!</v>
      </c>
      <c r="I818" s="13" t="e" vm="1">
        <f t="shared" si="143"/>
        <v>#VALUE!</v>
      </c>
      <c r="J818" t="e" vm="2">
        <f>[1]!genUniform($J$9,$J$10)</f>
        <v>#VALUE!</v>
      </c>
      <c r="K818" t="e" vm="1">
        <f t="shared" si="134"/>
        <v>#VALUE!</v>
      </c>
      <c r="L818" s="47" t="e" vm="1">
        <f t="shared" si="135"/>
        <v>#VALUE!</v>
      </c>
      <c r="M818" t="e" vm="1">
        <f t="shared" si="136"/>
        <v>#VALUE!</v>
      </c>
      <c r="N818" t="e" vm="2">
        <f>[1]!genUniform($N$9,$N$10)</f>
        <v>#VALUE!</v>
      </c>
      <c r="O818" t="e" vm="1">
        <f t="shared" si="137"/>
        <v>#VALUE!</v>
      </c>
      <c r="P818" s="47" t="e" vm="1">
        <f t="shared" si="138"/>
        <v>#VALUE!</v>
      </c>
      <c r="Q818" t="e" vm="1">
        <f t="shared" si="139"/>
        <v>#VALUE!</v>
      </c>
      <c r="R818" t="e" vm="2">
        <f>[1]!genUniform($R$9,$R$10)</f>
        <v>#VALUE!</v>
      </c>
      <c r="S818" t="e" vm="1">
        <f t="shared" si="140"/>
        <v>#VALUE!</v>
      </c>
      <c r="T818" s="47" t="e" vm="1">
        <f t="shared" si="141"/>
        <v>#VALUE!</v>
      </c>
      <c r="U818" t="e" vm="1">
        <f t="shared" si="142"/>
        <v>#VALUE!</v>
      </c>
    </row>
    <row r="819" spans="1:21">
      <c r="A819">
        <v>809</v>
      </c>
      <c r="C819" t="e" vm="2">
        <f>[1]!GenLognormal($C$9,$C$10)</f>
        <v>#VALUE!</v>
      </c>
      <c r="D819" t="e" vm="2">
        <f>[1]!GenLognormal($D$9,$D$10)</f>
        <v>#VALUE!</v>
      </c>
      <c r="E819" t="e" vm="2">
        <f>[1]!genNormal($E$9,$E$10)</f>
        <v>#VALUE!</v>
      </c>
      <c r="F819" t="e" vm="1">
        <f t="shared" si="133"/>
        <v>#VALUE!</v>
      </c>
      <c r="G819" t="e" vm="2">
        <f>[1]!GenLognormal($G$9,$G$10)</f>
        <v>#VALUE!</v>
      </c>
      <c r="H819" t="e" vm="2">
        <f>[1]!genBinomial(1,0.593)</f>
        <v>#VALUE!</v>
      </c>
      <c r="I819" s="13" t="e" vm="1">
        <f t="shared" si="143"/>
        <v>#VALUE!</v>
      </c>
      <c r="J819" t="e" vm="2">
        <f>[1]!genUniform($J$9,$J$10)</f>
        <v>#VALUE!</v>
      </c>
      <c r="K819" t="e" vm="1">
        <f t="shared" si="134"/>
        <v>#VALUE!</v>
      </c>
      <c r="L819" s="47" t="e" vm="1">
        <f t="shared" si="135"/>
        <v>#VALUE!</v>
      </c>
      <c r="M819" t="e" vm="1">
        <f t="shared" si="136"/>
        <v>#VALUE!</v>
      </c>
      <c r="N819" t="e" vm="2">
        <f>[1]!genUniform($N$9,$N$10)</f>
        <v>#VALUE!</v>
      </c>
      <c r="O819" t="e" vm="1">
        <f t="shared" si="137"/>
        <v>#VALUE!</v>
      </c>
      <c r="P819" s="47" t="e" vm="1">
        <f t="shared" si="138"/>
        <v>#VALUE!</v>
      </c>
      <c r="Q819" t="e" vm="1">
        <f t="shared" si="139"/>
        <v>#VALUE!</v>
      </c>
      <c r="R819" t="e" vm="2">
        <f>[1]!genUniform($R$9,$R$10)</f>
        <v>#VALUE!</v>
      </c>
      <c r="S819" t="e" vm="1">
        <f t="shared" si="140"/>
        <v>#VALUE!</v>
      </c>
      <c r="T819" s="47" t="e" vm="1">
        <f t="shared" si="141"/>
        <v>#VALUE!</v>
      </c>
      <c r="U819" t="e" vm="1">
        <f t="shared" si="142"/>
        <v>#VALUE!</v>
      </c>
    </row>
    <row r="820" spans="1:21">
      <c r="A820">
        <v>810</v>
      </c>
      <c r="C820" t="e" vm="2">
        <f>[1]!GenLognormal($C$9,$C$10)</f>
        <v>#VALUE!</v>
      </c>
      <c r="D820" t="e" vm="2">
        <f>[1]!GenLognormal($D$9,$D$10)</f>
        <v>#VALUE!</v>
      </c>
      <c r="E820" t="e" vm="2">
        <f>[1]!genNormal($E$9,$E$10)</f>
        <v>#VALUE!</v>
      </c>
      <c r="F820" t="e" vm="1">
        <f t="shared" si="133"/>
        <v>#VALUE!</v>
      </c>
      <c r="G820" t="e" vm="2">
        <f>[1]!GenLognormal($G$9,$G$10)</f>
        <v>#VALUE!</v>
      </c>
      <c r="H820" t="e" vm="2">
        <f>[1]!genBinomial(1,0.593)</f>
        <v>#VALUE!</v>
      </c>
      <c r="I820" s="13" t="e" vm="1">
        <f t="shared" si="143"/>
        <v>#VALUE!</v>
      </c>
      <c r="J820" t="e" vm="2">
        <f>[1]!genUniform($J$9,$J$10)</f>
        <v>#VALUE!</v>
      </c>
      <c r="K820" t="e" vm="1">
        <f t="shared" si="134"/>
        <v>#VALUE!</v>
      </c>
      <c r="L820" s="47" t="e" vm="1">
        <f t="shared" si="135"/>
        <v>#VALUE!</v>
      </c>
      <c r="M820" t="e" vm="1">
        <f t="shared" si="136"/>
        <v>#VALUE!</v>
      </c>
      <c r="N820" t="e" vm="2">
        <f>[1]!genUniform($N$9,$N$10)</f>
        <v>#VALUE!</v>
      </c>
      <c r="O820" t="e" vm="1">
        <f t="shared" si="137"/>
        <v>#VALUE!</v>
      </c>
      <c r="P820" s="47" t="e" vm="1">
        <f t="shared" si="138"/>
        <v>#VALUE!</v>
      </c>
      <c r="Q820" t="e" vm="1">
        <f t="shared" si="139"/>
        <v>#VALUE!</v>
      </c>
      <c r="R820" t="e" vm="2">
        <f>[1]!genUniform($R$9,$R$10)</f>
        <v>#VALUE!</v>
      </c>
      <c r="S820" t="e" vm="1">
        <f t="shared" si="140"/>
        <v>#VALUE!</v>
      </c>
      <c r="T820" s="47" t="e" vm="1">
        <f t="shared" si="141"/>
        <v>#VALUE!</v>
      </c>
      <c r="U820" t="e" vm="1">
        <f t="shared" si="142"/>
        <v>#VALUE!</v>
      </c>
    </row>
    <row r="821" spans="1:21">
      <c r="A821">
        <v>811</v>
      </c>
      <c r="C821" t="e" vm="2">
        <f>[1]!GenLognormal($C$9,$C$10)</f>
        <v>#VALUE!</v>
      </c>
      <c r="D821" t="e" vm="2">
        <f>[1]!GenLognormal($D$9,$D$10)</f>
        <v>#VALUE!</v>
      </c>
      <c r="E821" t="e" vm="2">
        <f>[1]!genNormal($E$9,$E$10)</f>
        <v>#VALUE!</v>
      </c>
      <c r="F821" t="e" vm="1">
        <f t="shared" si="133"/>
        <v>#VALUE!</v>
      </c>
      <c r="G821" t="e" vm="2">
        <f>[1]!GenLognormal($G$9,$G$10)</f>
        <v>#VALUE!</v>
      </c>
      <c r="H821" t="e" vm="2">
        <f>[1]!genBinomial(1,0.593)</f>
        <v>#VALUE!</v>
      </c>
      <c r="I821" s="13" t="e" vm="1">
        <f t="shared" si="143"/>
        <v>#VALUE!</v>
      </c>
      <c r="J821" t="e" vm="2">
        <f>[1]!genUniform($J$9,$J$10)</f>
        <v>#VALUE!</v>
      </c>
      <c r="K821" t="e" vm="1">
        <f t="shared" si="134"/>
        <v>#VALUE!</v>
      </c>
      <c r="L821" s="47" t="e" vm="1">
        <f t="shared" si="135"/>
        <v>#VALUE!</v>
      </c>
      <c r="M821" t="e" vm="1">
        <f t="shared" si="136"/>
        <v>#VALUE!</v>
      </c>
      <c r="N821" t="e" vm="2">
        <f>[1]!genUniform($N$9,$N$10)</f>
        <v>#VALUE!</v>
      </c>
      <c r="O821" t="e" vm="1">
        <f t="shared" si="137"/>
        <v>#VALUE!</v>
      </c>
      <c r="P821" s="47" t="e" vm="1">
        <f t="shared" si="138"/>
        <v>#VALUE!</v>
      </c>
      <c r="Q821" t="e" vm="1">
        <f t="shared" si="139"/>
        <v>#VALUE!</v>
      </c>
      <c r="R821" t="e" vm="2">
        <f>[1]!genUniform($R$9,$R$10)</f>
        <v>#VALUE!</v>
      </c>
      <c r="S821" t="e" vm="1">
        <f t="shared" si="140"/>
        <v>#VALUE!</v>
      </c>
      <c r="T821" s="47" t="e" vm="1">
        <f t="shared" si="141"/>
        <v>#VALUE!</v>
      </c>
      <c r="U821" t="e" vm="1">
        <f t="shared" si="142"/>
        <v>#VALUE!</v>
      </c>
    </row>
    <row r="822" spans="1:21">
      <c r="A822">
        <v>812</v>
      </c>
      <c r="C822" t="e" vm="2">
        <f>[1]!GenLognormal($C$9,$C$10)</f>
        <v>#VALUE!</v>
      </c>
      <c r="D822" t="e" vm="2">
        <f>[1]!GenLognormal($D$9,$D$10)</f>
        <v>#VALUE!</v>
      </c>
      <c r="E822" t="e" vm="2">
        <f>[1]!genNormal($E$9,$E$10)</f>
        <v>#VALUE!</v>
      </c>
      <c r="F822" t="e" vm="1">
        <f t="shared" si="133"/>
        <v>#VALUE!</v>
      </c>
      <c r="G822" t="e" vm="2">
        <f>[1]!GenLognormal($G$9,$G$10)</f>
        <v>#VALUE!</v>
      </c>
      <c r="H822" t="e" vm="2">
        <f>[1]!genBinomial(1,0.593)</f>
        <v>#VALUE!</v>
      </c>
      <c r="I822" s="13" t="e" vm="1">
        <f t="shared" si="143"/>
        <v>#VALUE!</v>
      </c>
      <c r="J822" t="e" vm="2">
        <f>[1]!genUniform($J$9,$J$10)</f>
        <v>#VALUE!</v>
      </c>
      <c r="K822" t="e" vm="1">
        <f t="shared" si="134"/>
        <v>#VALUE!</v>
      </c>
      <c r="L822" s="47" t="e" vm="1">
        <f t="shared" si="135"/>
        <v>#VALUE!</v>
      </c>
      <c r="M822" t="e" vm="1">
        <f t="shared" si="136"/>
        <v>#VALUE!</v>
      </c>
      <c r="N822" t="e" vm="2">
        <f>[1]!genUniform($N$9,$N$10)</f>
        <v>#VALUE!</v>
      </c>
      <c r="O822" t="e" vm="1">
        <f t="shared" si="137"/>
        <v>#VALUE!</v>
      </c>
      <c r="P822" s="47" t="e" vm="1">
        <f t="shared" si="138"/>
        <v>#VALUE!</v>
      </c>
      <c r="Q822" t="e" vm="1">
        <f t="shared" si="139"/>
        <v>#VALUE!</v>
      </c>
      <c r="R822" t="e" vm="2">
        <f>[1]!genUniform($R$9,$R$10)</f>
        <v>#VALUE!</v>
      </c>
      <c r="S822" t="e" vm="1">
        <f t="shared" si="140"/>
        <v>#VALUE!</v>
      </c>
      <c r="T822" s="47" t="e" vm="1">
        <f t="shared" si="141"/>
        <v>#VALUE!</v>
      </c>
      <c r="U822" t="e" vm="1">
        <f t="shared" si="142"/>
        <v>#VALUE!</v>
      </c>
    </row>
    <row r="823" spans="1:21">
      <c r="A823">
        <v>813</v>
      </c>
      <c r="C823" t="e" vm="2">
        <f>[1]!GenLognormal($C$9,$C$10)</f>
        <v>#VALUE!</v>
      </c>
      <c r="D823" t="e" vm="2">
        <f>[1]!GenLognormal($D$9,$D$10)</f>
        <v>#VALUE!</v>
      </c>
      <c r="E823" t="e" vm="2">
        <f>[1]!genNormal($E$9,$E$10)</f>
        <v>#VALUE!</v>
      </c>
      <c r="F823" t="e" vm="1">
        <f t="shared" si="133"/>
        <v>#VALUE!</v>
      </c>
      <c r="G823" t="e" vm="2">
        <f>[1]!GenLognormal($G$9,$G$10)</f>
        <v>#VALUE!</v>
      </c>
      <c r="H823" t="e" vm="2">
        <f>[1]!genBinomial(1,0.593)</f>
        <v>#VALUE!</v>
      </c>
      <c r="I823" s="13" t="e" vm="1">
        <f t="shared" si="143"/>
        <v>#VALUE!</v>
      </c>
      <c r="J823" t="e" vm="2">
        <f>[1]!genUniform($J$9,$J$10)</f>
        <v>#VALUE!</v>
      </c>
      <c r="K823" t="e" vm="1">
        <f t="shared" si="134"/>
        <v>#VALUE!</v>
      </c>
      <c r="L823" s="47" t="e" vm="1">
        <f t="shared" si="135"/>
        <v>#VALUE!</v>
      </c>
      <c r="M823" t="e" vm="1">
        <f t="shared" si="136"/>
        <v>#VALUE!</v>
      </c>
      <c r="N823" t="e" vm="2">
        <f>[1]!genUniform($N$9,$N$10)</f>
        <v>#VALUE!</v>
      </c>
      <c r="O823" t="e" vm="1">
        <f t="shared" si="137"/>
        <v>#VALUE!</v>
      </c>
      <c r="P823" s="47" t="e" vm="1">
        <f t="shared" si="138"/>
        <v>#VALUE!</v>
      </c>
      <c r="Q823" t="e" vm="1">
        <f t="shared" si="139"/>
        <v>#VALUE!</v>
      </c>
      <c r="R823" t="e" vm="2">
        <f>[1]!genUniform($R$9,$R$10)</f>
        <v>#VALUE!</v>
      </c>
      <c r="S823" t="e" vm="1">
        <f t="shared" si="140"/>
        <v>#VALUE!</v>
      </c>
      <c r="T823" s="47" t="e" vm="1">
        <f t="shared" si="141"/>
        <v>#VALUE!</v>
      </c>
      <c r="U823" t="e" vm="1">
        <f t="shared" si="142"/>
        <v>#VALUE!</v>
      </c>
    </row>
    <row r="824" spans="1:21">
      <c r="A824">
        <v>814</v>
      </c>
      <c r="C824" t="e" vm="2">
        <f>[1]!GenLognormal($C$9,$C$10)</f>
        <v>#VALUE!</v>
      </c>
      <c r="D824" t="e" vm="2">
        <f>[1]!GenLognormal($D$9,$D$10)</f>
        <v>#VALUE!</v>
      </c>
      <c r="E824" t="e" vm="2">
        <f>[1]!genNormal($E$9,$E$10)</f>
        <v>#VALUE!</v>
      </c>
      <c r="F824" t="e" vm="1">
        <f t="shared" si="133"/>
        <v>#VALUE!</v>
      </c>
      <c r="G824" t="e" vm="2">
        <f>[1]!GenLognormal($G$9,$G$10)</f>
        <v>#VALUE!</v>
      </c>
      <c r="H824" t="e" vm="2">
        <f>[1]!genBinomial(1,0.593)</f>
        <v>#VALUE!</v>
      </c>
      <c r="I824" s="13" t="e" vm="1">
        <f t="shared" si="143"/>
        <v>#VALUE!</v>
      </c>
      <c r="J824" t="e" vm="2">
        <f>[1]!genUniform($J$9,$J$10)</f>
        <v>#VALUE!</v>
      </c>
      <c r="K824" t="e" vm="1">
        <f t="shared" si="134"/>
        <v>#VALUE!</v>
      </c>
      <c r="L824" s="47" t="e" vm="1">
        <f t="shared" si="135"/>
        <v>#VALUE!</v>
      </c>
      <c r="M824" t="e" vm="1">
        <f t="shared" si="136"/>
        <v>#VALUE!</v>
      </c>
      <c r="N824" t="e" vm="2">
        <f>[1]!genUniform($N$9,$N$10)</f>
        <v>#VALUE!</v>
      </c>
      <c r="O824" t="e" vm="1">
        <f t="shared" si="137"/>
        <v>#VALUE!</v>
      </c>
      <c r="P824" s="47" t="e" vm="1">
        <f t="shared" si="138"/>
        <v>#VALUE!</v>
      </c>
      <c r="Q824" t="e" vm="1">
        <f t="shared" si="139"/>
        <v>#VALUE!</v>
      </c>
      <c r="R824" t="e" vm="2">
        <f>[1]!genUniform($R$9,$R$10)</f>
        <v>#VALUE!</v>
      </c>
      <c r="S824" t="e" vm="1">
        <f t="shared" si="140"/>
        <v>#VALUE!</v>
      </c>
      <c r="T824" s="47" t="e" vm="1">
        <f t="shared" si="141"/>
        <v>#VALUE!</v>
      </c>
      <c r="U824" t="e" vm="1">
        <f t="shared" si="142"/>
        <v>#VALUE!</v>
      </c>
    </row>
    <row r="825" spans="1:21">
      <c r="A825">
        <v>815</v>
      </c>
      <c r="C825" t="e" vm="2">
        <f>[1]!GenLognormal($C$9,$C$10)</f>
        <v>#VALUE!</v>
      </c>
      <c r="D825" t="e" vm="2">
        <f>[1]!GenLognormal($D$9,$D$10)</f>
        <v>#VALUE!</v>
      </c>
      <c r="E825" t="e" vm="2">
        <f>[1]!genNormal($E$9,$E$10)</f>
        <v>#VALUE!</v>
      </c>
      <c r="F825" t="e" vm="1">
        <f t="shared" si="133"/>
        <v>#VALUE!</v>
      </c>
      <c r="G825" t="e" vm="2">
        <f>[1]!GenLognormal($G$9,$G$10)</f>
        <v>#VALUE!</v>
      </c>
      <c r="H825" t="e" vm="2">
        <f>[1]!genBinomial(1,0.593)</f>
        <v>#VALUE!</v>
      </c>
      <c r="I825" s="13" t="e" vm="1">
        <f t="shared" si="143"/>
        <v>#VALUE!</v>
      </c>
      <c r="J825" t="e" vm="2">
        <f>[1]!genUniform($J$9,$J$10)</f>
        <v>#VALUE!</v>
      </c>
      <c r="K825" t="e" vm="1">
        <f t="shared" si="134"/>
        <v>#VALUE!</v>
      </c>
      <c r="L825" s="47" t="e" vm="1">
        <f t="shared" si="135"/>
        <v>#VALUE!</v>
      </c>
      <c r="M825" t="e" vm="1">
        <f t="shared" si="136"/>
        <v>#VALUE!</v>
      </c>
      <c r="N825" t="e" vm="2">
        <f>[1]!genUniform($N$9,$N$10)</f>
        <v>#VALUE!</v>
      </c>
      <c r="O825" t="e" vm="1">
        <f t="shared" si="137"/>
        <v>#VALUE!</v>
      </c>
      <c r="P825" s="47" t="e" vm="1">
        <f t="shared" si="138"/>
        <v>#VALUE!</v>
      </c>
      <c r="Q825" t="e" vm="1">
        <f t="shared" si="139"/>
        <v>#VALUE!</v>
      </c>
      <c r="R825" t="e" vm="2">
        <f>[1]!genUniform($R$9,$R$10)</f>
        <v>#VALUE!</v>
      </c>
      <c r="S825" t="e" vm="1">
        <f t="shared" si="140"/>
        <v>#VALUE!</v>
      </c>
      <c r="T825" s="47" t="e" vm="1">
        <f t="shared" si="141"/>
        <v>#VALUE!</v>
      </c>
      <c r="U825" t="e" vm="1">
        <f t="shared" si="142"/>
        <v>#VALUE!</v>
      </c>
    </row>
    <row r="826" spans="1:21">
      <c r="A826">
        <v>816</v>
      </c>
      <c r="C826" t="e" vm="2">
        <f>[1]!GenLognormal($C$9,$C$10)</f>
        <v>#VALUE!</v>
      </c>
      <c r="D826" t="e" vm="2">
        <f>[1]!GenLognormal($D$9,$D$10)</f>
        <v>#VALUE!</v>
      </c>
      <c r="E826" t="e" vm="2">
        <f>[1]!genNormal($E$9,$E$10)</f>
        <v>#VALUE!</v>
      </c>
      <c r="F826" t="e" vm="1">
        <f t="shared" si="133"/>
        <v>#VALUE!</v>
      </c>
      <c r="G826" t="e" vm="2">
        <f>[1]!GenLognormal($G$9,$G$10)</f>
        <v>#VALUE!</v>
      </c>
      <c r="H826" t="e" vm="2">
        <f>[1]!genBinomial(1,0.593)</f>
        <v>#VALUE!</v>
      </c>
      <c r="I826" s="13" t="e" vm="1">
        <f t="shared" si="143"/>
        <v>#VALUE!</v>
      </c>
      <c r="J826" t="e" vm="2">
        <f>[1]!genUniform($J$9,$J$10)</f>
        <v>#VALUE!</v>
      </c>
      <c r="K826" t="e" vm="1">
        <f t="shared" si="134"/>
        <v>#VALUE!</v>
      </c>
      <c r="L826" s="47" t="e" vm="1">
        <f t="shared" si="135"/>
        <v>#VALUE!</v>
      </c>
      <c r="M826" t="e" vm="1">
        <f t="shared" si="136"/>
        <v>#VALUE!</v>
      </c>
      <c r="N826" t="e" vm="2">
        <f>[1]!genUniform($N$9,$N$10)</f>
        <v>#VALUE!</v>
      </c>
      <c r="O826" t="e" vm="1">
        <f t="shared" si="137"/>
        <v>#VALUE!</v>
      </c>
      <c r="P826" s="47" t="e" vm="1">
        <f t="shared" si="138"/>
        <v>#VALUE!</v>
      </c>
      <c r="Q826" t="e" vm="1">
        <f t="shared" si="139"/>
        <v>#VALUE!</v>
      </c>
      <c r="R826" t="e" vm="2">
        <f>[1]!genUniform($R$9,$R$10)</f>
        <v>#VALUE!</v>
      </c>
      <c r="S826" t="e" vm="1">
        <f t="shared" si="140"/>
        <v>#VALUE!</v>
      </c>
      <c r="T826" s="47" t="e" vm="1">
        <f t="shared" si="141"/>
        <v>#VALUE!</v>
      </c>
      <c r="U826" t="e" vm="1">
        <f t="shared" si="142"/>
        <v>#VALUE!</v>
      </c>
    </row>
    <row r="827" spans="1:21">
      <c r="A827">
        <v>817</v>
      </c>
      <c r="C827" t="e" vm="2">
        <f>[1]!GenLognormal($C$9,$C$10)</f>
        <v>#VALUE!</v>
      </c>
      <c r="D827" t="e" vm="2">
        <f>[1]!GenLognormal($D$9,$D$10)</f>
        <v>#VALUE!</v>
      </c>
      <c r="E827" t="e" vm="2">
        <f>[1]!genNormal($E$9,$E$10)</f>
        <v>#VALUE!</v>
      </c>
      <c r="F827" t="e" vm="1">
        <f t="shared" si="133"/>
        <v>#VALUE!</v>
      </c>
      <c r="G827" t="e" vm="2">
        <f>[1]!GenLognormal($G$9,$G$10)</f>
        <v>#VALUE!</v>
      </c>
      <c r="H827" t="e" vm="2">
        <f>[1]!genBinomial(1,0.593)</f>
        <v>#VALUE!</v>
      </c>
      <c r="I827" s="13" t="e" vm="1">
        <f t="shared" si="143"/>
        <v>#VALUE!</v>
      </c>
      <c r="J827" t="e" vm="2">
        <f>[1]!genUniform($J$9,$J$10)</f>
        <v>#VALUE!</v>
      </c>
      <c r="K827" t="e" vm="1">
        <f t="shared" si="134"/>
        <v>#VALUE!</v>
      </c>
      <c r="L827" s="47" t="e" vm="1">
        <f t="shared" si="135"/>
        <v>#VALUE!</v>
      </c>
      <c r="M827" t="e" vm="1">
        <f t="shared" si="136"/>
        <v>#VALUE!</v>
      </c>
      <c r="N827" t="e" vm="2">
        <f>[1]!genUniform($N$9,$N$10)</f>
        <v>#VALUE!</v>
      </c>
      <c r="O827" t="e" vm="1">
        <f t="shared" si="137"/>
        <v>#VALUE!</v>
      </c>
      <c r="P827" s="47" t="e" vm="1">
        <f t="shared" si="138"/>
        <v>#VALUE!</v>
      </c>
      <c r="Q827" t="e" vm="1">
        <f t="shared" si="139"/>
        <v>#VALUE!</v>
      </c>
      <c r="R827" t="e" vm="2">
        <f>[1]!genUniform($R$9,$R$10)</f>
        <v>#VALUE!</v>
      </c>
      <c r="S827" t="e" vm="1">
        <f t="shared" si="140"/>
        <v>#VALUE!</v>
      </c>
      <c r="T827" s="47" t="e" vm="1">
        <f t="shared" si="141"/>
        <v>#VALUE!</v>
      </c>
      <c r="U827" t="e" vm="1">
        <f t="shared" si="142"/>
        <v>#VALUE!</v>
      </c>
    </row>
    <row r="828" spans="1:21">
      <c r="A828">
        <v>818</v>
      </c>
      <c r="C828" t="e" vm="2">
        <f>[1]!GenLognormal($C$9,$C$10)</f>
        <v>#VALUE!</v>
      </c>
      <c r="D828" t="e" vm="2">
        <f>[1]!GenLognormal($D$9,$D$10)</f>
        <v>#VALUE!</v>
      </c>
      <c r="E828" t="e" vm="2">
        <f>[1]!genNormal($E$9,$E$10)</f>
        <v>#VALUE!</v>
      </c>
      <c r="F828" t="e" vm="1">
        <f t="shared" si="133"/>
        <v>#VALUE!</v>
      </c>
      <c r="G828" t="e" vm="2">
        <f>[1]!GenLognormal($G$9,$G$10)</f>
        <v>#VALUE!</v>
      </c>
      <c r="H828" t="e" vm="2">
        <f>[1]!genBinomial(1,0.593)</f>
        <v>#VALUE!</v>
      </c>
      <c r="I828" s="13" t="e" vm="1">
        <f t="shared" si="143"/>
        <v>#VALUE!</v>
      </c>
      <c r="J828" t="e" vm="2">
        <f>[1]!genUniform($J$9,$J$10)</f>
        <v>#VALUE!</v>
      </c>
      <c r="K828" t="e" vm="1">
        <f t="shared" si="134"/>
        <v>#VALUE!</v>
      </c>
      <c r="L828" s="47" t="e" vm="1">
        <f t="shared" si="135"/>
        <v>#VALUE!</v>
      </c>
      <c r="M828" t="e" vm="1">
        <f t="shared" si="136"/>
        <v>#VALUE!</v>
      </c>
      <c r="N828" t="e" vm="2">
        <f>[1]!genUniform($N$9,$N$10)</f>
        <v>#VALUE!</v>
      </c>
      <c r="O828" t="e" vm="1">
        <f t="shared" si="137"/>
        <v>#VALUE!</v>
      </c>
      <c r="P828" s="47" t="e" vm="1">
        <f t="shared" si="138"/>
        <v>#VALUE!</v>
      </c>
      <c r="Q828" t="e" vm="1">
        <f t="shared" si="139"/>
        <v>#VALUE!</v>
      </c>
      <c r="R828" t="e" vm="2">
        <f>[1]!genUniform($R$9,$R$10)</f>
        <v>#VALUE!</v>
      </c>
      <c r="S828" t="e" vm="1">
        <f t="shared" si="140"/>
        <v>#VALUE!</v>
      </c>
      <c r="T828" s="47" t="e" vm="1">
        <f t="shared" si="141"/>
        <v>#VALUE!</v>
      </c>
      <c r="U828" t="e" vm="1">
        <f t="shared" si="142"/>
        <v>#VALUE!</v>
      </c>
    </row>
    <row r="829" spans="1:21">
      <c r="A829">
        <v>819</v>
      </c>
      <c r="C829" t="e" vm="2">
        <f>[1]!GenLognormal($C$9,$C$10)</f>
        <v>#VALUE!</v>
      </c>
      <c r="D829" t="e" vm="2">
        <f>[1]!GenLognormal($D$9,$D$10)</f>
        <v>#VALUE!</v>
      </c>
      <c r="E829" t="e" vm="2">
        <f>[1]!genNormal($E$9,$E$10)</f>
        <v>#VALUE!</v>
      </c>
      <c r="F829" t="e" vm="1">
        <f t="shared" si="133"/>
        <v>#VALUE!</v>
      </c>
      <c r="G829" t="e" vm="2">
        <f>[1]!GenLognormal($G$9,$G$10)</f>
        <v>#VALUE!</v>
      </c>
      <c r="H829" t="e" vm="2">
        <f>[1]!genBinomial(1,0.593)</f>
        <v>#VALUE!</v>
      </c>
      <c r="I829" s="13" t="e" vm="1">
        <f t="shared" si="143"/>
        <v>#VALUE!</v>
      </c>
      <c r="J829" t="e" vm="2">
        <f>[1]!genUniform($J$9,$J$10)</f>
        <v>#VALUE!</v>
      </c>
      <c r="K829" t="e" vm="1">
        <f t="shared" si="134"/>
        <v>#VALUE!</v>
      </c>
      <c r="L829" s="47" t="e" vm="1">
        <f t="shared" si="135"/>
        <v>#VALUE!</v>
      </c>
      <c r="M829" t="e" vm="1">
        <f t="shared" si="136"/>
        <v>#VALUE!</v>
      </c>
      <c r="N829" t="e" vm="2">
        <f>[1]!genUniform($N$9,$N$10)</f>
        <v>#VALUE!</v>
      </c>
      <c r="O829" t="e" vm="1">
        <f t="shared" si="137"/>
        <v>#VALUE!</v>
      </c>
      <c r="P829" s="47" t="e" vm="1">
        <f t="shared" si="138"/>
        <v>#VALUE!</v>
      </c>
      <c r="Q829" t="e" vm="1">
        <f t="shared" si="139"/>
        <v>#VALUE!</v>
      </c>
      <c r="R829" t="e" vm="2">
        <f>[1]!genUniform($R$9,$R$10)</f>
        <v>#VALUE!</v>
      </c>
      <c r="S829" t="e" vm="1">
        <f t="shared" si="140"/>
        <v>#VALUE!</v>
      </c>
      <c r="T829" s="47" t="e" vm="1">
        <f t="shared" si="141"/>
        <v>#VALUE!</v>
      </c>
      <c r="U829" t="e" vm="1">
        <f t="shared" si="142"/>
        <v>#VALUE!</v>
      </c>
    </row>
    <row r="830" spans="1:21">
      <c r="A830">
        <v>820</v>
      </c>
      <c r="C830" t="e" vm="2">
        <f>[1]!GenLognormal($C$9,$C$10)</f>
        <v>#VALUE!</v>
      </c>
      <c r="D830" t="e" vm="2">
        <f>[1]!GenLognormal($D$9,$D$10)</f>
        <v>#VALUE!</v>
      </c>
      <c r="E830" t="e" vm="2">
        <f>[1]!genNormal($E$9,$E$10)</f>
        <v>#VALUE!</v>
      </c>
      <c r="F830" t="e" vm="1">
        <f t="shared" si="133"/>
        <v>#VALUE!</v>
      </c>
      <c r="G830" t="e" vm="2">
        <f>[1]!GenLognormal($G$9,$G$10)</f>
        <v>#VALUE!</v>
      </c>
      <c r="H830" t="e" vm="2">
        <f>[1]!genBinomial(1,0.593)</f>
        <v>#VALUE!</v>
      </c>
      <c r="I830" s="13" t="e" vm="1">
        <f t="shared" si="143"/>
        <v>#VALUE!</v>
      </c>
      <c r="J830" t="e" vm="2">
        <f>[1]!genUniform($J$9,$J$10)</f>
        <v>#VALUE!</v>
      </c>
      <c r="K830" t="e" vm="1">
        <f t="shared" si="134"/>
        <v>#VALUE!</v>
      </c>
      <c r="L830" s="47" t="e" vm="1">
        <f t="shared" si="135"/>
        <v>#VALUE!</v>
      </c>
      <c r="M830" t="e" vm="1">
        <f t="shared" si="136"/>
        <v>#VALUE!</v>
      </c>
      <c r="N830" t="e" vm="2">
        <f>[1]!genUniform($N$9,$N$10)</f>
        <v>#VALUE!</v>
      </c>
      <c r="O830" t="e" vm="1">
        <f t="shared" si="137"/>
        <v>#VALUE!</v>
      </c>
      <c r="P830" s="47" t="e" vm="1">
        <f t="shared" si="138"/>
        <v>#VALUE!</v>
      </c>
      <c r="Q830" t="e" vm="1">
        <f t="shared" si="139"/>
        <v>#VALUE!</v>
      </c>
      <c r="R830" t="e" vm="2">
        <f>[1]!genUniform($R$9,$R$10)</f>
        <v>#VALUE!</v>
      </c>
      <c r="S830" t="e" vm="1">
        <f t="shared" si="140"/>
        <v>#VALUE!</v>
      </c>
      <c r="T830" s="47" t="e" vm="1">
        <f t="shared" si="141"/>
        <v>#VALUE!</v>
      </c>
      <c r="U830" t="e" vm="1">
        <f t="shared" si="142"/>
        <v>#VALUE!</v>
      </c>
    </row>
    <row r="831" spans="1:21">
      <c r="A831">
        <v>821</v>
      </c>
      <c r="C831" t="e" vm="2">
        <f>[1]!GenLognormal($C$9,$C$10)</f>
        <v>#VALUE!</v>
      </c>
      <c r="D831" t="e" vm="2">
        <f>[1]!GenLognormal($D$9,$D$10)</f>
        <v>#VALUE!</v>
      </c>
      <c r="E831" t="e" vm="2">
        <f>[1]!genNormal($E$9,$E$10)</f>
        <v>#VALUE!</v>
      </c>
      <c r="F831" t="e" vm="1">
        <f t="shared" si="133"/>
        <v>#VALUE!</v>
      </c>
      <c r="G831" t="e" vm="2">
        <f>[1]!GenLognormal($G$9,$G$10)</f>
        <v>#VALUE!</v>
      </c>
      <c r="H831" t="e" vm="2">
        <f>[1]!genBinomial(1,0.593)</f>
        <v>#VALUE!</v>
      </c>
      <c r="I831" s="13" t="e" vm="1">
        <f t="shared" si="143"/>
        <v>#VALUE!</v>
      </c>
      <c r="J831" t="e" vm="2">
        <f>[1]!genUniform($J$9,$J$10)</f>
        <v>#VALUE!</v>
      </c>
      <c r="K831" t="e" vm="1">
        <f t="shared" si="134"/>
        <v>#VALUE!</v>
      </c>
      <c r="L831" s="47" t="e" vm="1">
        <f t="shared" si="135"/>
        <v>#VALUE!</v>
      </c>
      <c r="M831" t="e" vm="1">
        <f t="shared" si="136"/>
        <v>#VALUE!</v>
      </c>
      <c r="N831" t="e" vm="2">
        <f>[1]!genUniform($N$9,$N$10)</f>
        <v>#VALUE!</v>
      </c>
      <c r="O831" t="e" vm="1">
        <f t="shared" si="137"/>
        <v>#VALUE!</v>
      </c>
      <c r="P831" s="47" t="e" vm="1">
        <f t="shared" si="138"/>
        <v>#VALUE!</v>
      </c>
      <c r="Q831" t="e" vm="1">
        <f t="shared" si="139"/>
        <v>#VALUE!</v>
      </c>
      <c r="R831" t="e" vm="2">
        <f>[1]!genUniform($R$9,$R$10)</f>
        <v>#VALUE!</v>
      </c>
      <c r="S831" t="e" vm="1">
        <f t="shared" si="140"/>
        <v>#VALUE!</v>
      </c>
      <c r="T831" s="47" t="e" vm="1">
        <f t="shared" si="141"/>
        <v>#VALUE!</v>
      </c>
      <c r="U831" t="e" vm="1">
        <f t="shared" si="142"/>
        <v>#VALUE!</v>
      </c>
    </row>
    <row r="832" spans="1:21">
      <c r="A832">
        <v>822</v>
      </c>
      <c r="C832" t="e" vm="2">
        <f>[1]!GenLognormal($C$9,$C$10)</f>
        <v>#VALUE!</v>
      </c>
      <c r="D832" t="e" vm="2">
        <f>[1]!GenLognormal($D$9,$D$10)</f>
        <v>#VALUE!</v>
      </c>
      <c r="E832" t="e" vm="2">
        <f>[1]!genNormal($E$9,$E$10)</f>
        <v>#VALUE!</v>
      </c>
      <c r="F832" t="e" vm="1">
        <f t="shared" si="133"/>
        <v>#VALUE!</v>
      </c>
      <c r="G832" t="e" vm="2">
        <f>[1]!GenLognormal($G$9,$G$10)</f>
        <v>#VALUE!</v>
      </c>
      <c r="H832" t="e" vm="2">
        <f>[1]!genBinomial(1,0.593)</f>
        <v>#VALUE!</v>
      </c>
      <c r="I832" s="13" t="e" vm="1">
        <f t="shared" si="143"/>
        <v>#VALUE!</v>
      </c>
      <c r="J832" t="e" vm="2">
        <f>[1]!genUniform($J$9,$J$10)</f>
        <v>#VALUE!</v>
      </c>
      <c r="K832" t="e" vm="1">
        <f t="shared" si="134"/>
        <v>#VALUE!</v>
      </c>
      <c r="L832" s="47" t="e" vm="1">
        <f t="shared" si="135"/>
        <v>#VALUE!</v>
      </c>
      <c r="M832" t="e" vm="1">
        <f t="shared" si="136"/>
        <v>#VALUE!</v>
      </c>
      <c r="N832" t="e" vm="2">
        <f>[1]!genUniform($N$9,$N$10)</f>
        <v>#VALUE!</v>
      </c>
      <c r="O832" t="e" vm="1">
        <f t="shared" si="137"/>
        <v>#VALUE!</v>
      </c>
      <c r="P832" s="47" t="e" vm="1">
        <f t="shared" si="138"/>
        <v>#VALUE!</v>
      </c>
      <c r="Q832" t="e" vm="1">
        <f t="shared" si="139"/>
        <v>#VALUE!</v>
      </c>
      <c r="R832" t="e" vm="2">
        <f>[1]!genUniform($R$9,$R$10)</f>
        <v>#VALUE!</v>
      </c>
      <c r="S832" t="e" vm="1">
        <f t="shared" si="140"/>
        <v>#VALUE!</v>
      </c>
      <c r="T832" s="47" t="e" vm="1">
        <f t="shared" si="141"/>
        <v>#VALUE!</v>
      </c>
      <c r="U832" t="e" vm="1">
        <f t="shared" si="142"/>
        <v>#VALUE!</v>
      </c>
    </row>
    <row r="833" spans="1:21">
      <c r="A833">
        <v>823</v>
      </c>
      <c r="C833" t="e" vm="2">
        <f>[1]!GenLognormal($C$9,$C$10)</f>
        <v>#VALUE!</v>
      </c>
      <c r="D833" t="e" vm="2">
        <f>[1]!GenLognormal($D$9,$D$10)</f>
        <v>#VALUE!</v>
      </c>
      <c r="E833" t="e" vm="2">
        <f>[1]!genNormal($E$9,$E$10)</f>
        <v>#VALUE!</v>
      </c>
      <c r="F833" t="e" vm="1">
        <f t="shared" si="133"/>
        <v>#VALUE!</v>
      </c>
      <c r="G833" t="e" vm="2">
        <f>[1]!GenLognormal($G$9,$G$10)</f>
        <v>#VALUE!</v>
      </c>
      <c r="H833" t="e" vm="2">
        <f>[1]!genBinomial(1,0.593)</f>
        <v>#VALUE!</v>
      </c>
      <c r="I833" s="13" t="e" vm="1">
        <f t="shared" si="143"/>
        <v>#VALUE!</v>
      </c>
      <c r="J833" t="e" vm="2">
        <f>[1]!genUniform($J$9,$J$10)</f>
        <v>#VALUE!</v>
      </c>
      <c r="K833" t="e" vm="1">
        <f t="shared" si="134"/>
        <v>#VALUE!</v>
      </c>
      <c r="L833" s="47" t="e" vm="1">
        <f t="shared" si="135"/>
        <v>#VALUE!</v>
      </c>
      <c r="M833" t="e" vm="1">
        <f t="shared" si="136"/>
        <v>#VALUE!</v>
      </c>
      <c r="N833" t="e" vm="2">
        <f>[1]!genUniform($N$9,$N$10)</f>
        <v>#VALUE!</v>
      </c>
      <c r="O833" t="e" vm="1">
        <f t="shared" si="137"/>
        <v>#VALUE!</v>
      </c>
      <c r="P833" s="47" t="e" vm="1">
        <f t="shared" si="138"/>
        <v>#VALUE!</v>
      </c>
      <c r="Q833" t="e" vm="1">
        <f t="shared" si="139"/>
        <v>#VALUE!</v>
      </c>
      <c r="R833" t="e" vm="2">
        <f>[1]!genUniform($R$9,$R$10)</f>
        <v>#VALUE!</v>
      </c>
      <c r="S833" t="e" vm="1">
        <f t="shared" si="140"/>
        <v>#VALUE!</v>
      </c>
      <c r="T833" s="47" t="e" vm="1">
        <f t="shared" si="141"/>
        <v>#VALUE!</v>
      </c>
      <c r="U833" t="e" vm="1">
        <f t="shared" si="142"/>
        <v>#VALUE!</v>
      </c>
    </row>
    <row r="834" spans="1:21">
      <c r="A834">
        <v>824</v>
      </c>
      <c r="C834" t="e" vm="2">
        <f>[1]!GenLognormal($C$9,$C$10)</f>
        <v>#VALUE!</v>
      </c>
      <c r="D834" t="e" vm="2">
        <f>[1]!GenLognormal($D$9,$D$10)</f>
        <v>#VALUE!</v>
      </c>
      <c r="E834" t="e" vm="2">
        <f>[1]!genNormal($E$9,$E$10)</f>
        <v>#VALUE!</v>
      </c>
      <c r="F834" t="e" vm="1">
        <f t="shared" si="133"/>
        <v>#VALUE!</v>
      </c>
      <c r="G834" t="e" vm="2">
        <f>[1]!GenLognormal($G$9,$G$10)</f>
        <v>#VALUE!</v>
      </c>
      <c r="H834" t="e" vm="2">
        <f>[1]!genBinomial(1,0.593)</f>
        <v>#VALUE!</v>
      </c>
      <c r="I834" s="13" t="e" vm="1">
        <f t="shared" si="143"/>
        <v>#VALUE!</v>
      </c>
      <c r="J834" t="e" vm="2">
        <f>[1]!genUniform($J$9,$J$10)</f>
        <v>#VALUE!</v>
      </c>
      <c r="K834" t="e" vm="1">
        <f t="shared" si="134"/>
        <v>#VALUE!</v>
      </c>
      <c r="L834" s="47" t="e" vm="1">
        <f t="shared" si="135"/>
        <v>#VALUE!</v>
      </c>
      <c r="M834" t="e" vm="1">
        <f t="shared" si="136"/>
        <v>#VALUE!</v>
      </c>
      <c r="N834" t="e" vm="2">
        <f>[1]!genUniform($N$9,$N$10)</f>
        <v>#VALUE!</v>
      </c>
      <c r="O834" t="e" vm="1">
        <f t="shared" si="137"/>
        <v>#VALUE!</v>
      </c>
      <c r="P834" s="47" t="e" vm="1">
        <f t="shared" si="138"/>
        <v>#VALUE!</v>
      </c>
      <c r="Q834" t="e" vm="1">
        <f t="shared" si="139"/>
        <v>#VALUE!</v>
      </c>
      <c r="R834" t="e" vm="2">
        <f>[1]!genUniform($R$9,$R$10)</f>
        <v>#VALUE!</v>
      </c>
      <c r="S834" t="e" vm="1">
        <f t="shared" si="140"/>
        <v>#VALUE!</v>
      </c>
      <c r="T834" s="47" t="e" vm="1">
        <f t="shared" si="141"/>
        <v>#VALUE!</v>
      </c>
      <c r="U834" t="e" vm="1">
        <f t="shared" si="142"/>
        <v>#VALUE!</v>
      </c>
    </row>
    <row r="835" spans="1:21">
      <c r="A835">
        <v>825</v>
      </c>
      <c r="C835" t="e" vm="2">
        <f>[1]!GenLognormal($C$9,$C$10)</f>
        <v>#VALUE!</v>
      </c>
      <c r="D835" t="e" vm="2">
        <f>[1]!GenLognormal($D$9,$D$10)</f>
        <v>#VALUE!</v>
      </c>
      <c r="E835" t="e" vm="2">
        <f>[1]!genNormal($E$9,$E$10)</f>
        <v>#VALUE!</v>
      </c>
      <c r="F835" t="e" vm="1">
        <f t="shared" si="133"/>
        <v>#VALUE!</v>
      </c>
      <c r="G835" t="e" vm="2">
        <f>[1]!GenLognormal($G$9,$G$10)</f>
        <v>#VALUE!</v>
      </c>
      <c r="H835" t="e" vm="2">
        <f>[1]!genBinomial(1,0.593)</f>
        <v>#VALUE!</v>
      </c>
      <c r="I835" s="13" t="e" vm="1">
        <f t="shared" si="143"/>
        <v>#VALUE!</v>
      </c>
      <c r="J835" t="e" vm="2">
        <f>[1]!genUniform($J$9,$J$10)</f>
        <v>#VALUE!</v>
      </c>
      <c r="K835" t="e" vm="1">
        <f t="shared" si="134"/>
        <v>#VALUE!</v>
      </c>
      <c r="L835" s="47" t="e" vm="1">
        <f t="shared" si="135"/>
        <v>#VALUE!</v>
      </c>
      <c r="M835" t="e" vm="1">
        <f t="shared" si="136"/>
        <v>#VALUE!</v>
      </c>
      <c r="N835" t="e" vm="2">
        <f>[1]!genUniform($N$9,$N$10)</f>
        <v>#VALUE!</v>
      </c>
      <c r="O835" t="e" vm="1">
        <f t="shared" si="137"/>
        <v>#VALUE!</v>
      </c>
      <c r="P835" s="47" t="e" vm="1">
        <f t="shared" si="138"/>
        <v>#VALUE!</v>
      </c>
      <c r="Q835" t="e" vm="1">
        <f t="shared" si="139"/>
        <v>#VALUE!</v>
      </c>
      <c r="R835" t="e" vm="2">
        <f>[1]!genUniform($R$9,$R$10)</f>
        <v>#VALUE!</v>
      </c>
      <c r="S835" t="e" vm="1">
        <f t="shared" si="140"/>
        <v>#VALUE!</v>
      </c>
      <c r="T835" s="47" t="e" vm="1">
        <f t="shared" si="141"/>
        <v>#VALUE!</v>
      </c>
      <c r="U835" t="e" vm="1">
        <f t="shared" si="142"/>
        <v>#VALUE!</v>
      </c>
    </row>
    <row r="836" spans="1:21">
      <c r="A836">
        <v>826</v>
      </c>
      <c r="C836" t="e" vm="2">
        <f>[1]!GenLognormal($C$9,$C$10)</f>
        <v>#VALUE!</v>
      </c>
      <c r="D836" t="e" vm="2">
        <f>[1]!GenLognormal($D$9,$D$10)</f>
        <v>#VALUE!</v>
      </c>
      <c r="E836" t="e" vm="2">
        <f>[1]!genNormal($E$9,$E$10)</f>
        <v>#VALUE!</v>
      </c>
      <c r="F836" t="e" vm="1">
        <f t="shared" si="133"/>
        <v>#VALUE!</v>
      </c>
      <c r="G836" t="e" vm="2">
        <f>[1]!GenLognormal($G$9,$G$10)</f>
        <v>#VALUE!</v>
      </c>
      <c r="H836" t="e" vm="2">
        <f>[1]!genBinomial(1,0.593)</f>
        <v>#VALUE!</v>
      </c>
      <c r="I836" s="13" t="e" vm="1">
        <f t="shared" si="143"/>
        <v>#VALUE!</v>
      </c>
      <c r="J836" t="e" vm="2">
        <f>[1]!genUniform($J$9,$J$10)</f>
        <v>#VALUE!</v>
      </c>
      <c r="K836" t="e" vm="1">
        <f t="shared" si="134"/>
        <v>#VALUE!</v>
      </c>
      <c r="L836" s="47" t="e" vm="1">
        <f t="shared" si="135"/>
        <v>#VALUE!</v>
      </c>
      <c r="M836" t="e" vm="1">
        <f t="shared" si="136"/>
        <v>#VALUE!</v>
      </c>
      <c r="N836" t="e" vm="2">
        <f>[1]!genUniform($N$9,$N$10)</f>
        <v>#VALUE!</v>
      </c>
      <c r="O836" t="e" vm="1">
        <f t="shared" si="137"/>
        <v>#VALUE!</v>
      </c>
      <c r="P836" s="47" t="e" vm="1">
        <f t="shared" si="138"/>
        <v>#VALUE!</v>
      </c>
      <c r="Q836" t="e" vm="1">
        <f t="shared" si="139"/>
        <v>#VALUE!</v>
      </c>
      <c r="R836" t="e" vm="2">
        <f>[1]!genUniform($R$9,$R$10)</f>
        <v>#VALUE!</v>
      </c>
      <c r="S836" t="e" vm="1">
        <f t="shared" si="140"/>
        <v>#VALUE!</v>
      </c>
      <c r="T836" s="47" t="e" vm="1">
        <f t="shared" si="141"/>
        <v>#VALUE!</v>
      </c>
      <c r="U836" t="e" vm="1">
        <f t="shared" si="142"/>
        <v>#VALUE!</v>
      </c>
    </row>
    <row r="837" spans="1:21">
      <c r="A837">
        <v>827</v>
      </c>
      <c r="C837" t="e" vm="2">
        <f>[1]!GenLognormal($C$9,$C$10)</f>
        <v>#VALUE!</v>
      </c>
      <c r="D837" t="e" vm="2">
        <f>[1]!GenLognormal($D$9,$D$10)</f>
        <v>#VALUE!</v>
      </c>
      <c r="E837" t="e" vm="2">
        <f>[1]!genNormal($E$9,$E$10)</f>
        <v>#VALUE!</v>
      </c>
      <c r="F837" t="e" vm="1">
        <f t="shared" si="133"/>
        <v>#VALUE!</v>
      </c>
      <c r="G837" t="e" vm="2">
        <f>[1]!GenLognormal($G$9,$G$10)</f>
        <v>#VALUE!</v>
      </c>
      <c r="H837" t="e" vm="2">
        <f>[1]!genBinomial(1,0.593)</f>
        <v>#VALUE!</v>
      </c>
      <c r="I837" s="13" t="e" vm="1">
        <f t="shared" si="143"/>
        <v>#VALUE!</v>
      </c>
      <c r="J837" t="e" vm="2">
        <f>[1]!genUniform($J$9,$J$10)</f>
        <v>#VALUE!</v>
      </c>
      <c r="K837" t="e" vm="1">
        <f t="shared" si="134"/>
        <v>#VALUE!</v>
      </c>
      <c r="L837" s="47" t="e" vm="1">
        <f t="shared" si="135"/>
        <v>#VALUE!</v>
      </c>
      <c r="M837" t="e" vm="1">
        <f t="shared" si="136"/>
        <v>#VALUE!</v>
      </c>
      <c r="N837" t="e" vm="2">
        <f>[1]!genUniform($N$9,$N$10)</f>
        <v>#VALUE!</v>
      </c>
      <c r="O837" t="e" vm="1">
        <f t="shared" si="137"/>
        <v>#VALUE!</v>
      </c>
      <c r="P837" s="47" t="e" vm="1">
        <f t="shared" si="138"/>
        <v>#VALUE!</v>
      </c>
      <c r="Q837" t="e" vm="1">
        <f t="shared" si="139"/>
        <v>#VALUE!</v>
      </c>
      <c r="R837" t="e" vm="2">
        <f>[1]!genUniform($R$9,$R$10)</f>
        <v>#VALUE!</v>
      </c>
      <c r="S837" t="e" vm="1">
        <f t="shared" si="140"/>
        <v>#VALUE!</v>
      </c>
      <c r="T837" s="47" t="e" vm="1">
        <f t="shared" si="141"/>
        <v>#VALUE!</v>
      </c>
      <c r="U837" t="e" vm="1">
        <f t="shared" si="142"/>
        <v>#VALUE!</v>
      </c>
    </row>
    <row r="838" spans="1:21">
      <c r="A838">
        <v>828</v>
      </c>
      <c r="C838" t="e" vm="2">
        <f>[1]!GenLognormal($C$9,$C$10)</f>
        <v>#VALUE!</v>
      </c>
      <c r="D838" t="e" vm="2">
        <f>[1]!GenLognormal($D$9,$D$10)</f>
        <v>#VALUE!</v>
      </c>
      <c r="E838" t="e" vm="2">
        <f>[1]!genNormal($E$9,$E$10)</f>
        <v>#VALUE!</v>
      </c>
      <c r="F838" t="e" vm="1">
        <f t="shared" si="133"/>
        <v>#VALUE!</v>
      </c>
      <c r="G838" t="e" vm="2">
        <f>[1]!GenLognormal($G$9,$G$10)</f>
        <v>#VALUE!</v>
      </c>
      <c r="H838" t="e" vm="2">
        <f>[1]!genBinomial(1,0.593)</f>
        <v>#VALUE!</v>
      </c>
      <c r="I838" s="13" t="e" vm="1">
        <f t="shared" si="143"/>
        <v>#VALUE!</v>
      </c>
      <c r="J838" t="e" vm="2">
        <f>[1]!genUniform($J$9,$J$10)</f>
        <v>#VALUE!</v>
      </c>
      <c r="K838" t="e" vm="1">
        <f t="shared" si="134"/>
        <v>#VALUE!</v>
      </c>
      <c r="L838" s="47" t="e" vm="1">
        <f t="shared" si="135"/>
        <v>#VALUE!</v>
      </c>
      <c r="M838" t="e" vm="1">
        <f t="shared" si="136"/>
        <v>#VALUE!</v>
      </c>
      <c r="N838" t="e" vm="2">
        <f>[1]!genUniform($N$9,$N$10)</f>
        <v>#VALUE!</v>
      </c>
      <c r="O838" t="e" vm="1">
        <f t="shared" si="137"/>
        <v>#VALUE!</v>
      </c>
      <c r="P838" s="47" t="e" vm="1">
        <f t="shared" si="138"/>
        <v>#VALUE!</v>
      </c>
      <c r="Q838" t="e" vm="1">
        <f t="shared" si="139"/>
        <v>#VALUE!</v>
      </c>
      <c r="R838" t="e" vm="2">
        <f>[1]!genUniform($R$9,$R$10)</f>
        <v>#VALUE!</v>
      </c>
      <c r="S838" t="e" vm="1">
        <f t="shared" si="140"/>
        <v>#VALUE!</v>
      </c>
      <c r="T838" s="47" t="e" vm="1">
        <f t="shared" si="141"/>
        <v>#VALUE!</v>
      </c>
      <c r="U838" t="e" vm="1">
        <f t="shared" si="142"/>
        <v>#VALUE!</v>
      </c>
    </row>
    <row r="839" spans="1:21">
      <c r="A839">
        <v>829</v>
      </c>
      <c r="C839" t="e" vm="2">
        <f>[1]!GenLognormal($C$9,$C$10)</f>
        <v>#VALUE!</v>
      </c>
      <c r="D839" t="e" vm="2">
        <f>[1]!GenLognormal($D$9,$D$10)</f>
        <v>#VALUE!</v>
      </c>
      <c r="E839" t="e" vm="2">
        <f>[1]!genNormal($E$9,$E$10)</f>
        <v>#VALUE!</v>
      </c>
      <c r="F839" t="e" vm="1">
        <f t="shared" si="133"/>
        <v>#VALUE!</v>
      </c>
      <c r="G839" t="e" vm="2">
        <f>[1]!GenLognormal($G$9,$G$10)</f>
        <v>#VALUE!</v>
      </c>
      <c r="H839" t="e" vm="2">
        <f>[1]!genBinomial(1,0.593)</f>
        <v>#VALUE!</v>
      </c>
      <c r="I839" s="13" t="e" vm="1">
        <f t="shared" si="143"/>
        <v>#VALUE!</v>
      </c>
      <c r="J839" t="e" vm="2">
        <f>[1]!genUniform($J$9,$J$10)</f>
        <v>#VALUE!</v>
      </c>
      <c r="K839" t="e" vm="1">
        <f t="shared" si="134"/>
        <v>#VALUE!</v>
      </c>
      <c r="L839" s="47" t="e" vm="1">
        <f t="shared" si="135"/>
        <v>#VALUE!</v>
      </c>
      <c r="M839" t="e" vm="1">
        <f t="shared" si="136"/>
        <v>#VALUE!</v>
      </c>
      <c r="N839" t="e" vm="2">
        <f>[1]!genUniform($N$9,$N$10)</f>
        <v>#VALUE!</v>
      </c>
      <c r="O839" t="e" vm="1">
        <f t="shared" si="137"/>
        <v>#VALUE!</v>
      </c>
      <c r="P839" s="47" t="e" vm="1">
        <f t="shared" si="138"/>
        <v>#VALUE!</v>
      </c>
      <c r="Q839" t="e" vm="1">
        <f t="shared" si="139"/>
        <v>#VALUE!</v>
      </c>
      <c r="R839" t="e" vm="2">
        <f>[1]!genUniform($R$9,$R$10)</f>
        <v>#VALUE!</v>
      </c>
      <c r="S839" t="e" vm="1">
        <f t="shared" si="140"/>
        <v>#VALUE!</v>
      </c>
      <c r="T839" s="47" t="e" vm="1">
        <f t="shared" si="141"/>
        <v>#VALUE!</v>
      </c>
      <c r="U839" t="e" vm="1">
        <f t="shared" si="142"/>
        <v>#VALUE!</v>
      </c>
    </row>
    <row r="840" spans="1:21">
      <c r="A840">
        <v>830</v>
      </c>
      <c r="C840" t="e" vm="2">
        <f>[1]!GenLognormal($C$9,$C$10)</f>
        <v>#VALUE!</v>
      </c>
      <c r="D840" t="e" vm="2">
        <f>[1]!GenLognormal($D$9,$D$10)</f>
        <v>#VALUE!</v>
      </c>
      <c r="E840" t="e" vm="2">
        <f>[1]!genNormal($E$9,$E$10)</f>
        <v>#VALUE!</v>
      </c>
      <c r="F840" t="e" vm="1">
        <f t="shared" si="133"/>
        <v>#VALUE!</v>
      </c>
      <c r="G840" t="e" vm="2">
        <f>[1]!GenLognormal($G$9,$G$10)</f>
        <v>#VALUE!</v>
      </c>
      <c r="H840" t="e" vm="2">
        <f>[1]!genBinomial(1,0.593)</f>
        <v>#VALUE!</v>
      </c>
      <c r="I840" s="13" t="e" vm="1">
        <f t="shared" si="143"/>
        <v>#VALUE!</v>
      </c>
      <c r="J840" t="e" vm="2">
        <f>[1]!genUniform($J$9,$J$10)</f>
        <v>#VALUE!</v>
      </c>
      <c r="K840" t="e" vm="1">
        <f t="shared" si="134"/>
        <v>#VALUE!</v>
      </c>
      <c r="L840" s="47" t="e" vm="1">
        <f t="shared" si="135"/>
        <v>#VALUE!</v>
      </c>
      <c r="M840" t="e" vm="1">
        <f t="shared" si="136"/>
        <v>#VALUE!</v>
      </c>
      <c r="N840" t="e" vm="2">
        <f>[1]!genUniform($N$9,$N$10)</f>
        <v>#VALUE!</v>
      </c>
      <c r="O840" t="e" vm="1">
        <f t="shared" si="137"/>
        <v>#VALUE!</v>
      </c>
      <c r="P840" s="47" t="e" vm="1">
        <f t="shared" si="138"/>
        <v>#VALUE!</v>
      </c>
      <c r="Q840" t="e" vm="1">
        <f t="shared" si="139"/>
        <v>#VALUE!</v>
      </c>
      <c r="R840" t="e" vm="2">
        <f>[1]!genUniform($R$9,$R$10)</f>
        <v>#VALUE!</v>
      </c>
      <c r="S840" t="e" vm="1">
        <f t="shared" si="140"/>
        <v>#VALUE!</v>
      </c>
      <c r="T840" s="47" t="e" vm="1">
        <f t="shared" si="141"/>
        <v>#VALUE!</v>
      </c>
      <c r="U840" t="e" vm="1">
        <f t="shared" si="142"/>
        <v>#VALUE!</v>
      </c>
    </row>
    <row r="841" spans="1:21">
      <c r="A841">
        <v>831</v>
      </c>
      <c r="C841" t="e" vm="2">
        <f>[1]!GenLognormal($C$9,$C$10)</f>
        <v>#VALUE!</v>
      </c>
      <c r="D841" t="e" vm="2">
        <f>[1]!GenLognormal($D$9,$D$10)</f>
        <v>#VALUE!</v>
      </c>
      <c r="E841" t="e" vm="2">
        <f>[1]!genNormal($E$9,$E$10)</f>
        <v>#VALUE!</v>
      </c>
      <c r="F841" t="e" vm="1">
        <f t="shared" si="133"/>
        <v>#VALUE!</v>
      </c>
      <c r="G841" t="e" vm="2">
        <f>[1]!GenLognormal($G$9,$G$10)</f>
        <v>#VALUE!</v>
      </c>
      <c r="H841" t="e" vm="2">
        <f>[1]!genBinomial(1,0.593)</f>
        <v>#VALUE!</v>
      </c>
      <c r="I841" s="13" t="e" vm="1">
        <f t="shared" si="143"/>
        <v>#VALUE!</v>
      </c>
      <c r="J841" t="e" vm="2">
        <f>[1]!genUniform($J$9,$J$10)</f>
        <v>#VALUE!</v>
      </c>
      <c r="K841" t="e" vm="1">
        <f t="shared" si="134"/>
        <v>#VALUE!</v>
      </c>
      <c r="L841" s="47" t="e" vm="1">
        <f t="shared" si="135"/>
        <v>#VALUE!</v>
      </c>
      <c r="M841" t="e" vm="1">
        <f t="shared" si="136"/>
        <v>#VALUE!</v>
      </c>
      <c r="N841" t="e" vm="2">
        <f>[1]!genUniform($N$9,$N$10)</f>
        <v>#VALUE!</v>
      </c>
      <c r="O841" t="e" vm="1">
        <f t="shared" si="137"/>
        <v>#VALUE!</v>
      </c>
      <c r="P841" s="47" t="e" vm="1">
        <f t="shared" si="138"/>
        <v>#VALUE!</v>
      </c>
      <c r="Q841" t="e" vm="1">
        <f t="shared" si="139"/>
        <v>#VALUE!</v>
      </c>
      <c r="R841" t="e" vm="2">
        <f>[1]!genUniform($R$9,$R$10)</f>
        <v>#VALUE!</v>
      </c>
      <c r="S841" t="e" vm="1">
        <f t="shared" si="140"/>
        <v>#VALUE!</v>
      </c>
      <c r="T841" s="47" t="e" vm="1">
        <f t="shared" si="141"/>
        <v>#VALUE!</v>
      </c>
      <c r="U841" t="e" vm="1">
        <f t="shared" si="142"/>
        <v>#VALUE!</v>
      </c>
    </row>
    <row r="842" spans="1:21">
      <c r="A842">
        <v>832</v>
      </c>
      <c r="C842" t="e" vm="2">
        <f>[1]!GenLognormal($C$9,$C$10)</f>
        <v>#VALUE!</v>
      </c>
      <c r="D842" t="e" vm="2">
        <f>[1]!GenLognormal($D$9,$D$10)</f>
        <v>#VALUE!</v>
      </c>
      <c r="E842" t="e" vm="2">
        <f>[1]!genNormal($E$9,$E$10)</f>
        <v>#VALUE!</v>
      </c>
      <c r="F842" t="e" vm="1">
        <f t="shared" si="133"/>
        <v>#VALUE!</v>
      </c>
      <c r="G842" t="e" vm="2">
        <f>[1]!GenLognormal($G$9,$G$10)</f>
        <v>#VALUE!</v>
      </c>
      <c r="H842" t="e" vm="2">
        <f>[1]!genBinomial(1,0.593)</f>
        <v>#VALUE!</v>
      </c>
      <c r="I842" s="13" t="e" vm="1">
        <f t="shared" si="143"/>
        <v>#VALUE!</v>
      </c>
      <c r="J842" t="e" vm="2">
        <f>[1]!genUniform($J$9,$J$10)</f>
        <v>#VALUE!</v>
      </c>
      <c r="K842" t="e" vm="1">
        <f t="shared" si="134"/>
        <v>#VALUE!</v>
      </c>
      <c r="L842" s="47" t="e" vm="1">
        <f t="shared" si="135"/>
        <v>#VALUE!</v>
      </c>
      <c r="M842" t="e" vm="1">
        <f t="shared" si="136"/>
        <v>#VALUE!</v>
      </c>
      <c r="N842" t="e" vm="2">
        <f>[1]!genUniform($N$9,$N$10)</f>
        <v>#VALUE!</v>
      </c>
      <c r="O842" t="e" vm="1">
        <f t="shared" si="137"/>
        <v>#VALUE!</v>
      </c>
      <c r="P842" s="47" t="e" vm="1">
        <f t="shared" si="138"/>
        <v>#VALUE!</v>
      </c>
      <c r="Q842" t="e" vm="1">
        <f t="shared" si="139"/>
        <v>#VALUE!</v>
      </c>
      <c r="R842" t="e" vm="2">
        <f>[1]!genUniform($R$9,$R$10)</f>
        <v>#VALUE!</v>
      </c>
      <c r="S842" t="e" vm="1">
        <f t="shared" si="140"/>
        <v>#VALUE!</v>
      </c>
      <c r="T842" s="47" t="e" vm="1">
        <f t="shared" si="141"/>
        <v>#VALUE!</v>
      </c>
      <c r="U842" t="e" vm="1">
        <f t="shared" si="142"/>
        <v>#VALUE!</v>
      </c>
    </row>
    <row r="843" spans="1:21">
      <c r="A843">
        <v>833</v>
      </c>
      <c r="C843" t="e" vm="2">
        <f>[1]!GenLognormal($C$9,$C$10)</f>
        <v>#VALUE!</v>
      </c>
      <c r="D843" t="e" vm="2">
        <f>[1]!GenLognormal($D$9,$D$10)</f>
        <v>#VALUE!</v>
      </c>
      <c r="E843" t="e" vm="2">
        <f>[1]!genNormal($E$9,$E$10)</f>
        <v>#VALUE!</v>
      </c>
      <c r="F843" t="e" vm="1">
        <f t="shared" si="133"/>
        <v>#VALUE!</v>
      </c>
      <c r="G843" t="e" vm="2">
        <f>[1]!GenLognormal($G$9,$G$10)</f>
        <v>#VALUE!</v>
      </c>
      <c r="H843" t="e" vm="2">
        <f>[1]!genBinomial(1,0.593)</f>
        <v>#VALUE!</v>
      </c>
      <c r="I843" s="13" t="e" vm="1">
        <f t="shared" si="143"/>
        <v>#VALUE!</v>
      </c>
      <c r="J843" t="e" vm="2">
        <f>[1]!genUniform($J$9,$J$10)</f>
        <v>#VALUE!</v>
      </c>
      <c r="K843" t="e" vm="1">
        <f t="shared" si="134"/>
        <v>#VALUE!</v>
      </c>
      <c r="L843" s="47" t="e" vm="1">
        <f t="shared" si="135"/>
        <v>#VALUE!</v>
      </c>
      <c r="M843" t="e" vm="1">
        <f t="shared" si="136"/>
        <v>#VALUE!</v>
      </c>
      <c r="N843" t="e" vm="2">
        <f>[1]!genUniform($N$9,$N$10)</f>
        <v>#VALUE!</v>
      </c>
      <c r="O843" t="e" vm="1">
        <f t="shared" si="137"/>
        <v>#VALUE!</v>
      </c>
      <c r="P843" s="47" t="e" vm="1">
        <f t="shared" si="138"/>
        <v>#VALUE!</v>
      </c>
      <c r="Q843" t="e" vm="1">
        <f t="shared" si="139"/>
        <v>#VALUE!</v>
      </c>
      <c r="R843" t="e" vm="2">
        <f>[1]!genUniform($R$9,$R$10)</f>
        <v>#VALUE!</v>
      </c>
      <c r="S843" t="e" vm="1">
        <f t="shared" si="140"/>
        <v>#VALUE!</v>
      </c>
      <c r="T843" s="47" t="e" vm="1">
        <f t="shared" si="141"/>
        <v>#VALUE!</v>
      </c>
      <c r="U843" t="e" vm="1">
        <f t="shared" si="142"/>
        <v>#VALUE!</v>
      </c>
    </row>
    <row r="844" spans="1:21">
      <c r="A844">
        <v>834</v>
      </c>
      <c r="C844" t="e" vm="2">
        <f>[1]!GenLognormal($C$9,$C$10)</f>
        <v>#VALUE!</v>
      </c>
      <c r="D844" t="e" vm="2">
        <f>[1]!GenLognormal($D$9,$D$10)</f>
        <v>#VALUE!</v>
      </c>
      <c r="E844" t="e" vm="2">
        <f>[1]!genNormal($E$9,$E$10)</f>
        <v>#VALUE!</v>
      </c>
      <c r="F844" t="e" vm="1">
        <f t="shared" ref="F844:F907" si="144">IF(E844&gt;45,E844,45)</f>
        <v>#VALUE!</v>
      </c>
      <c r="G844" t="e" vm="2">
        <f>[1]!GenLognormal($G$9,$G$10)</f>
        <v>#VALUE!</v>
      </c>
      <c r="H844" t="e" vm="2">
        <f>[1]!genBinomial(1,0.593)</f>
        <v>#VALUE!</v>
      </c>
      <c r="I844" s="13" t="e" vm="1">
        <f t="shared" si="143"/>
        <v>#VALUE!</v>
      </c>
      <c r="J844" t="e" vm="2">
        <f>[1]!genUniform($J$9,$J$10)</f>
        <v>#VALUE!</v>
      </c>
      <c r="K844" t="e" vm="1">
        <f t="shared" ref="K844:K907" si="145">_xlfn.LOGNORM.INV($J844,$K$9,$K$10)</f>
        <v>#VALUE!</v>
      </c>
      <c r="L844" s="47" t="e" vm="1">
        <f t="shared" ref="L844:L907" si="146">K844*$I844/24/60</f>
        <v>#VALUE!</v>
      </c>
      <c r="M844" t="e" vm="1">
        <f t="shared" ref="M844:M907" si="147">L844*24*60/$D844</f>
        <v>#VALUE!</v>
      </c>
      <c r="N844" t="e" vm="2">
        <f>[1]!genUniform($N$9,$N$10)</f>
        <v>#VALUE!</v>
      </c>
      <c r="O844" t="e" vm="1">
        <f t="shared" ref="O844:O907" si="148">_xlfn.LOGNORM.INV($N844,$O$9,$O$10)</f>
        <v>#VALUE!</v>
      </c>
      <c r="P844" s="47" t="e" vm="1">
        <f t="shared" ref="P844:P907" si="149">O844*$I844/24/60</f>
        <v>#VALUE!</v>
      </c>
      <c r="Q844" t="e" vm="1">
        <f t="shared" ref="Q844:Q907" si="150">P844*24*60/$D844</f>
        <v>#VALUE!</v>
      </c>
      <c r="R844" t="e" vm="2">
        <f>[1]!genUniform($R$9,$R$10)</f>
        <v>#VALUE!</v>
      </c>
      <c r="S844" t="e" vm="1">
        <f t="shared" ref="S844:S907" si="151">_xlfn.LOGNORM.INV($R844,$S$9,$S$10)</f>
        <v>#VALUE!</v>
      </c>
      <c r="T844" s="47" t="e" vm="1">
        <f t="shared" ref="T844:T907" si="152">S844*$I844/24/60</f>
        <v>#VALUE!</v>
      </c>
      <c r="U844" t="e" vm="1">
        <f t="shared" ref="U844:U907" si="153">T844*24*60/$D844</f>
        <v>#VALUE!</v>
      </c>
    </row>
    <row r="845" spans="1:21">
      <c r="A845">
        <v>835</v>
      </c>
      <c r="C845" t="e" vm="2">
        <f>[1]!GenLognormal($C$9,$C$10)</f>
        <v>#VALUE!</v>
      </c>
      <c r="D845" t="e" vm="2">
        <f>[1]!GenLognormal($D$9,$D$10)</f>
        <v>#VALUE!</v>
      </c>
      <c r="E845" t="e" vm="2">
        <f>[1]!genNormal($E$9,$E$10)</f>
        <v>#VALUE!</v>
      </c>
      <c r="F845" t="e" vm="1">
        <f t="shared" si="144"/>
        <v>#VALUE!</v>
      </c>
      <c r="G845" t="e" vm="2">
        <f>[1]!GenLognormal($G$9,$G$10)</f>
        <v>#VALUE!</v>
      </c>
      <c r="H845" t="e" vm="2">
        <f>[1]!genBinomial(1,0.593)</f>
        <v>#VALUE!</v>
      </c>
      <c r="I845" s="13" t="e" vm="1">
        <f t="shared" si="143"/>
        <v>#VALUE!</v>
      </c>
      <c r="J845" t="e" vm="2">
        <f>[1]!genUniform($J$9,$J$10)</f>
        <v>#VALUE!</v>
      </c>
      <c r="K845" t="e" vm="1">
        <f t="shared" si="145"/>
        <v>#VALUE!</v>
      </c>
      <c r="L845" s="47" t="e" vm="1">
        <f t="shared" si="146"/>
        <v>#VALUE!</v>
      </c>
      <c r="M845" t="e" vm="1">
        <f t="shared" si="147"/>
        <v>#VALUE!</v>
      </c>
      <c r="N845" t="e" vm="2">
        <f>[1]!genUniform($N$9,$N$10)</f>
        <v>#VALUE!</v>
      </c>
      <c r="O845" t="e" vm="1">
        <f t="shared" si="148"/>
        <v>#VALUE!</v>
      </c>
      <c r="P845" s="47" t="e" vm="1">
        <f t="shared" si="149"/>
        <v>#VALUE!</v>
      </c>
      <c r="Q845" t="e" vm="1">
        <f t="shared" si="150"/>
        <v>#VALUE!</v>
      </c>
      <c r="R845" t="e" vm="2">
        <f>[1]!genUniform($R$9,$R$10)</f>
        <v>#VALUE!</v>
      </c>
      <c r="S845" t="e" vm="1">
        <f t="shared" si="151"/>
        <v>#VALUE!</v>
      </c>
      <c r="T845" s="47" t="e" vm="1">
        <f t="shared" si="152"/>
        <v>#VALUE!</v>
      </c>
      <c r="U845" t="e" vm="1">
        <f t="shared" si="153"/>
        <v>#VALUE!</v>
      </c>
    </row>
    <row r="846" spans="1:21">
      <c r="A846">
        <v>836</v>
      </c>
      <c r="C846" t="e" vm="2">
        <f>[1]!GenLognormal($C$9,$C$10)</f>
        <v>#VALUE!</v>
      </c>
      <c r="D846" t="e" vm="2">
        <f>[1]!GenLognormal($D$9,$D$10)</f>
        <v>#VALUE!</v>
      </c>
      <c r="E846" t="e" vm="2">
        <f>[1]!genNormal($E$9,$E$10)</f>
        <v>#VALUE!</v>
      </c>
      <c r="F846" t="e" vm="1">
        <f t="shared" si="144"/>
        <v>#VALUE!</v>
      </c>
      <c r="G846" t="e" vm="2">
        <f>[1]!GenLognormal($G$9,$G$10)</f>
        <v>#VALUE!</v>
      </c>
      <c r="H846" t="e" vm="2">
        <f>[1]!genBinomial(1,0.593)</f>
        <v>#VALUE!</v>
      </c>
      <c r="I846" s="13" t="e" vm="1">
        <f t="shared" si="143"/>
        <v>#VALUE!</v>
      </c>
      <c r="J846" t="e" vm="2">
        <f>[1]!genUniform($J$9,$J$10)</f>
        <v>#VALUE!</v>
      </c>
      <c r="K846" t="e" vm="1">
        <f t="shared" si="145"/>
        <v>#VALUE!</v>
      </c>
      <c r="L846" s="47" t="e" vm="1">
        <f t="shared" si="146"/>
        <v>#VALUE!</v>
      </c>
      <c r="M846" t="e" vm="1">
        <f t="shared" si="147"/>
        <v>#VALUE!</v>
      </c>
      <c r="N846" t="e" vm="2">
        <f>[1]!genUniform($N$9,$N$10)</f>
        <v>#VALUE!</v>
      </c>
      <c r="O846" t="e" vm="1">
        <f t="shared" si="148"/>
        <v>#VALUE!</v>
      </c>
      <c r="P846" s="47" t="e" vm="1">
        <f t="shared" si="149"/>
        <v>#VALUE!</v>
      </c>
      <c r="Q846" t="e" vm="1">
        <f t="shared" si="150"/>
        <v>#VALUE!</v>
      </c>
      <c r="R846" t="e" vm="2">
        <f>[1]!genUniform($R$9,$R$10)</f>
        <v>#VALUE!</v>
      </c>
      <c r="S846" t="e" vm="1">
        <f t="shared" si="151"/>
        <v>#VALUE!</v>
      </c>
      <c r="T846" s="47" t="e" vm="1">
        <f t="shared" si="152"/>
        <v>#VALUE!</v>
      </c>
      <c r="U846" t="e" vm="1">
        <f t="shared" si="153"/>
        <v>#VALUE!</v>
      </c>
    </row>
    <row r="847" spans="1:21">
      <c r="A847">
        <v>837</v>
      </c>
      <c r="C847" t="e" vm="2">
        <f>[1]!GenLognormal($C$9,$C$10)</f>
        <v>#VALUE!</v>
      </c>
      <c r="D847" t="e" vm="2">
        <f>[1]!GenLognormal($D$9,$D$10)</f>
        <v>#VALUE!</v>
      </c>
      <c r="E847" t="e" vm="2">
        <f>[1]!genNormal($E$9,$E$10)</f>
        <v>#VALUE!</v>
      </c>
      <c r="F847" t="e" vm="1">
        <f t="shared" si="144"/>
        <v>#VALUE!</v>
      </c>
      <c r="G847" t="e" vm="2">
        <f>[1]!GenLognormal($G$9,$G$10)</f>
        <v>#VALUE!</v>
      </c>
      <c r="H847" t="e" vm="2">
        <f>[1]!genBinomial(1,0.593)</f>
        <v>#VALUE!</v>
      </c>
      <c r="I847" s="13" t="e" vm="1">
        <f t="shared" si="143"/>
        <v>#VALUE!</v>
      </c>
      <c r="J847" t="e" vm="2">
        <f>[1]!genUniform($J$9,$J$10)</f>
        <v>#VALUE!</v>
      </c>
      <c r="K847" t="e" vm="1">
        <f t="shared" si="145"/>
        <v>#VALUE!</v>
      </c>
      <c r="L847" s="47" t="e" vm="1">
        <f t="shared" si="146"/>
        <v>#VALUE!</v>
      </c>
      <c r="M847" t="e" vm="1">
        <f t="shared" si="147"/>
        <v>#VALUE!</v>
      </c>
      <c r="N847" t="e" vm="2">
        <f>[1]!genUniform($N$9,$N$10)</f>
        <v>#VALUE!</v>
      </c>
      <c r="O847" t="e" vm="1">
        <f t="shared" si="148"/>
        <v>#VALUE!</v>
      </c>
      <c r="P847" s="47" t="e" vm="1">
        <f t="shared" si="149"/>
        <v>#VALUE!</v>
      </c>
      <c r="Q847" t="e" vm="1">
        <f t="shared" si="150"/>
        <v>#VALUE!</v>
      </c>
      <c r="R847" t="e" vm="2">
        <f>[1]!genUniform($R$9,$R$10)</f>
        <v>#VALUE!</v>
      </c>
      <c r="S847" t="e" vm="1">
        <f t="shared" si="151"/>
        <v>#VALUE!</v>
      </c>
      <c r="T847" s="47" t="e" vm="1">
        <f t="shared" si="152"/>
        <v>#VALUE!</v>
      </c>
      <c r="U847" t="e" vm="1">
        <f t="shared" si="153"/>
        <v>#VALUE!</v>
      </c>
    </row>
    <row r="848" spans="1:21">
      <c r="A848">
        <v>838</v>
      </c>
      <c r="C848" t="e" vm="2">
        <f>[1]!GenLognormal($C$9,$C$10)</f>
        <v>#VALUE!</v>
      </c>
      <c r="D848" t="e" vm="2">
        <f>[1]!GenLognormal($D$9,$D$10)</f>
        <v>#VALUE!</v>
      </c>
      <c r="E848" t="e" vm="2">
        <f>[1]!genNormal($E$9,$E$10)</f>
        <v>#VALUE!</v>
      </c>
      <c r="F848" t="e" vm="1">
        <f t="shared" si="144"/>
        <v>#VALUE!</v>
      </c>
      <c r="G848" t="e" vm="2">
        <f>[1]!GenLognormal($G$9,$G$10)</f>
        <v>#VALUE!</v>
      </c>
      <c r="H848" t="e" vm="2">
        <f>[1]!genBinomial(1,0.593)</f>
        <v>#VALUE!</v>
      </c>
      <c r="I848" s="13" t="e" vm="1">
        <f t="shared" si="143"/>
        <v>#VALUE!</v>
      </c>
      <c r="J848" t="e" vm="2">
        <f>[1]!genUniform($J$9,$J$10)</f>
        <v>#VALUE!</v>
      </c>
      <c r="K848" t="e" vm="1">
        <f t="shared" si="145"/>
        <v>#VALUE!</v>
      </c>
      <c r="L848" s="47" t="e" vm="1">
        <f t="shared" si="146"/>
        <v>#VALUE!</v>
      </c>
      <c r="M848" t="e" vm="1">
        <f t="shared" si="147"/>
        <v>#VALUE!</v>
      </c>
      <c r="N848" t="e" vm="2">
        <f>[1]!genUniform($N$9,$N$10)</f>
        <v>#VALUE!</v>
      </c>
      <c r="O848" t="e" vm="1">
        <f t="shared" si="148"/>
        <v>#VALUE!</v>
      </c>
      <c r="P848" s="47" t="e" vm="1">
        <f t="shared" si="149"/>
        <v>#VALUE!</v>
      </c>
      <c r="Q848" t="e" vm="1">
        <f t="shared" si="150"/>
        <v>#VALUE!</v>
      </c>
      <c r="R848" t="e" vm="2">
        <f>[1]!genUniform($R$9,$R$10)</f>
        <v>#VALUE!</v>
      </c>
      <c r="S848" t="e" vm="1">
        <f t="shared" si="151"/>
        <v>#VALUE!</v>
      </c>
      <c r="T848" s="47" t="e" vm="1">
        <f t="shared" si="152"/>
        <v>#VALUE!</v>
      </c>
      <c r="U848" t="e" vm="1">
        <f t="shared" si="153"/>
        <v>#VALUE!</v>
      </c>
    </row>
    <row r="849" spans="1:21">
      <c r="A849">
        <v>839</v>
      </c>
      <c r="C849" t="e" vm="2">
        <f>[1]!GenLognormal($C$9,$C$10)</f>
        <v>#VALUE!</v>
      </c>
      <c r="D849" t="e" vm="2">
        <f>[1]!GenLognormal($D$9,$D$10)</f>
        <v>#VALUE!</v>
      </c>
      <c r="E849" t="e" vm="2">
        <f>[1]!genNormal($E$9,$E$10)</f>
        <v>#VALUE!</v>
      </c>
      <c r="F849" t="e" vm="1">
        <f t="shared" si="144"/>
        <v>#VALUE!</v>
      </c>
      <c r="G849" t="e" vm="2">
        <f>[1]!GenLognormal($G$9,$G$10)</f>
        <v>#VALUE!</v>
      </c>
      <c r="H849" t="e" vm="2">
        <f>[1]!genBinomial(1,0.593)</f>
        <v>#VALUE!</v>
      </c>
      <c r="I849" s="13" t="e" vm="1">
        <f t="shared" si="143"/>
        <v>#VALUE!</v>
      </c>
      <c r="J849" t="e" vm="2">
        <f>[1]!genUniform($J$9,$J$10)</f>
        <v>#VALUE!</v>
      </c>
      <c r="K849" t="e" vm="1">
        <f t="shared" si="145"/>
        <v>#VALUE!</v>
      </c>
      <c r="L849" s="47" t="e" vm="1">
        <f t="shared" si="146"/>
        <v>#VALUE!</v>
      </c>
      <c r="M849" t="e" vm="1">
        <f t="shared" si="147"/>
        <v>#VALUE!</v>
      </c>
      <c r="N849" t="e" vm="2">
        <f>[1]!genUniform($N$9,$N$10)</f>
        <v>#VALUE!</v>
      </c>
      <c r="O849" t="e" vm="1">
        <f t="shared" si="148"/>
        <v>#VALUE!</v>
      </c>
      <c r="P849" s="47" t="e" vm="1">
        <f t="shared" si="149"/>
        <v>#VALUE!</v>
      </c>
      <c r="Q849" t="e" vm="1">
        <f t="shared" si="150"/>
        <v>#VALUE!</v>
      </c>
      <c r="R849" t="e" vm="2">
        <f>[1]!genUniform($R$9,$R$10)</f>
        <v>#VALUE!</v>
      </c>
      <c r="S849" t="e" vm="1">
        <f t="shared" si="151"/>
        <v>#VALUE!</v>
      </c>
      <c r="T849" s="47" t="e" vm="1">
        <f t="shared" si="152"/>
        <v>#VALUE!</v>
      </c>
      <c r="U849" t="e" vm="1">
        <f t="shared" si="153"/>
        <v>#VALUE!</v>
      </c>
    </row>
    <row r="850" spans="1:21">
      <c r="A850">
        <v>840</v>
      </c>
      <c r="C850" t="e" vm="2">
        <f>[1]!GenLognormal($C$9,$C$10)</f>
        <v>#VALUE!</v>
      </c>
      <c r="D850" t="e" vm="2">
        <f>[1]!GenLognormal($D$9,$D$10)</f>
        <v>#VALUE!</v>
      </c>
      <c r="E850" t="e" vm="2">
        <f>[1]!genNormal($E$9,$E$10)</f>
        <v>#VALUE!</v>
      </c>
      <c r="F850" t="e" vm="1">
        <f t="shared" si="144"/>
        <v>#VALUE!</v>
      </c>
      <c r="G850" t="e" vm="2">
        <f>[1]!GenLognormal($G$9,$G$10)</f>
        <v>#VALUE!</v>
      </c>
      <c r="H850" t="e" vm="2">
        <f>[1]!genBinomial(1,0.593)</f>
        <v>#VALUE!</v>
      </c>
      <c r="I850" s="13" t="e" vm="1">
        <f t="shared" si="143"/>
        <v>#VALUE!</v>
      </c>
      <c r="J850" t="e" vm="2">
        <f>[1]!genUniform($J$9,$J$10)</f>
        <v>#VALUE!</v>
      </c>
      <c r="K850" t="e" vm="1">
        <f t="shared" si="145"/>
        <v>#VALUE!</v>
      </c>
      <c r="L850" s="47" t="e" vm="1">
        <f t="shared" si="146"/>
        <v>#VALUE!</v>
      </c>
      <c r="M850" t="e" vm="1">
        <f t="shared" si="147"/>
        <v>#VALUE!</v>
      </c>
      <c r="N850" t="e" vm="2">
        <f>[1]!genUniform($N$9,$N$10)</f>
        <v>#VALUE!</v>
      </c>
      <c r="O850" t="e" vm="1">
        <f t="shared" si="148"/>
        <v>#VALUE!</v>
      </c>
      <c r="P850" s="47" t="e" vm="1">
        <f t="shared" si="149"/>
        <v>#VALUE!</v>
      </c>
      <c r="Q850" t="e" vm="1">
        <f t="shared" si="150"/>
        <v>#VALUE!</v>
      </c>
      <c r="R850" t="e" vm="2">
        <f>[1]!genUniform($R$9,$R$10)</f>
        <v>#VALUE!</v>
      </c>
      <c r="S850" t="e" vm="1">
        <f t="shared" si="151"/>
        <v>#VALUE!</v>
      </c>
      <c r="T850" s="47" t="e" vm="1">
        <f t="shared" si="152"/>
        <v>#VALUE!</v>
      </c>
      <c r="U850" t="e" vm="1">
        <f t="shared" si="153"/>
        <v>#VALUE!</v>
      </c>
    </row>
    <row r="851" spans="1:21">
      <c r="A851">
        <v>841</v>
      </c>
      <c r="C851" t="e" vm="2">
        <f>[1]!GenLognormal($C$9,$C$10)</f>
        <v>#VALUE!</v>
      </c>
      <c r="D851" t="e" vm="2">
        <f>[1]!GenLognormal($D$9,$D$10)</f>
        <v>#VALUE!</v>
      </c>
      <c r="E851" t="e" vm="2">
        <f>[1]!genNormal($E$9,$E$10)</f>
        <v>#VALUE!</v>
      </c>
      <c r="F851" t="e" vm="1">
        <f t="shared" si="144"/>
        <v>#VALUE!</v>
      </c>
      <c r="G851" t="e" vm="2">
        <f>[1]!GenLognormal($G$9,$G$10)</f>
        <v>#VALUE!</v>
      </c>
      <c r="H851" t="e" vm="2">
        <f>[1]!genBinomial(1,0.593)</f>
        <v>#VALUE!</v>
      </c>
      <c r="I851" s="13" t="e" vm="1">
        <f t="shared" si="143"/>
        <v>#VALUE!</v>
      </c>
      <c r="J851" t="e" vm="2">
        <f>[1]!genUniform($J$9,$J$10)</f>
        <v>#VALUE!</v>
      </c>
      <c r="K851" t="e" vm="1">
        <f t="shared" si="145"/>
        <v>#VALUE!</v>
      </c>
      <c r="L851" s="47" t="e" vm="1">
        <f t="shared" si="146"/>
        <v>#VALUE!</v>
      </c>
      <c r="M851" t="e" vm="1">
        <f t="shared" si="147"/>
        <v>#VALUE!</v>
      </c>
      <c r="N851" t="e" vm="2">
        <f>[1]!genUniform($N$9,$N$10)</f>
        <v>#VALUE!</v>
      </c>
      <c r="O851" t="e" vm="1">
        <f t="shared" si="148"/>
        <v>#VALUE!</v>
      </c>
      <c r="P851" s="47" t="e" vm="1">
        <f t="shared" si="149"/>
        <v>#VALUE!</v>
      </c>
      <c r="Q851" t="e" vm="1">
        <f t="shared" si="150"/>
        <v>#VALUE!</v>
      </c>
      <c r="R851" t="e" vm="2">
        <f>[1]!genUniform($R$9,$R$10)</f>
        <v>#VALUE!</v>
      </c>
      <c r="S851" t="e" vm="1">
        <f t="shared" si="151"/>
        <v>#VALUE!</v>
      </c>
      <c r="T851" s="47" t="e" vm="1">
        <f t="shared" si="152"/>
        <v>#VALUE!</v>
      </c>
      <c r="U851" t="e" vm="1">
        <f t="shared" si="153"/>
        <v>#VALUE!</v>
      </c>
    </row>
    <row r="852" spans="1:21">
      <c r="A852">
        <v>842</v>
      </c>
      <c r="C852" t="e" vm="2">
        <f>[1]!GenLognormal($C$9,$C$10)</f>
        <v>#VALUE!</v>
      </c>
      <c r="D852" t="e" vm="2">
        <f>[1]!GenLognormal($D$9,$D$10)</f>
        <v>#VALUE!</v>
      </c>
      <c r="E852" t="e" vm="2">
        <f>[1]!genNormal($E$9,$E$10)</f>
        <v>#VALUE!</v>
      </c>
      <c r="F852" t="e" vm="1">
        <f t="shared" si="144"/>
        <v>#VALUE!</v>
      </c>
      <c r="G852" t="e" vm="2">
        <f>[1]!GenLognormal($G$9,$G$10)</f>
        <v>#VALUE!</v>
      </c>
      <c r="H852" t="e" vm="2">
        <f>[1]!genBinomial(1,0.593)</f>
        <v>#VALUE!</v>
      </c>
      <c r="I852" s="13" t="e" vm="1">
        <f t="shared" si="143"/>
        <v>#VALUE!</v>
      </c>
      <c r="J852" t="e" vm="2">
        <f>[1]!genUniform($J$9,$J$10)</f>
        <v>#VALUE!</v>
      </c>
      <c r="K852" t="e" vm="1">
        <f t="shared" si="145"/>
        <v>#VALUE!</v>
      </c>
      <c r="L852" s="47" t="e" vm="1">
        <f t="shared" si="146"/>
        <v>#VALUE!</v>
      </c>
      <c r="M852" t="e" vm="1">
        <f t="shared" si="147"/>
        <v>#VALUE!</v>
      </c>
      <c r="N852" t="e" vm="2">
        <f>[1]!genUniform($N$9,$N$10)</f>
        <v>#VALUE!</v>
      </c>
      <c r="O852" t="e" vm="1">
        <f t="shared" si="148"/>
        <v>#VALUE!</v>
      </c>
      <c r="P852" s="47" t="e" vm="1">
        <f t="shared" si="149"/>
        <v>#VALUE!</v>
      </c>
      <c r="Q852" t="e" vm="1">
        <f t="shared" si="150"/>
        <v>#VALUE!</v>
      </c>
      <c r="R852" t="e" vm="2">
        <f>[1]!genUniform($R$9,$R$10)</f>
        <v>#VALUE!</v>
      </c>
      <c r="S852" t="e" vm="1">
        <f t="shared" si="151"/>
        <v>#VALUE!</v>
      </c>
      <c r="T852" s="47" t="e" vm="1">
        <f t="shared" si="152"/>
        <v>#VALUE!</v>
      </c>
      <c r="U852" t="e" vm="1">
        <f t="shared" si="153"/>
        <v>#VALUE!</v>
      </c>
    </row>
    <row r="853" spans="1:21">
      <c r="A853">
        <v>843</v>
      </c>
      <c r="C853" t="e" vm="2">
        <f>[1]!GenLognormal($C$9,$C$10)</f>
        <v>#VALUE!</v>
      </c>
      <c r="D853" t="e" vm="2">
        <f>[1]!GenLognormal($D$9,$D$10)</f>
        <v>#VALUE!</v>
      </c>
      <c r="E853" t="e" vm="2">
        <f>[1]!genNormal($E$9,$E$10)</f>
        <v>#VALUE!</v>
      </c>
      <c r="F853" t="e" vm="1">
        <f t="shared" si="144"/>
        <v>#VALUE!</v>
      </c>
      <c r="G853" t="e" vm="2">
        <f>[1]!GenLognormal($G$9,$G$10)</f>
        <v>#VALUE!</v>
      </c>
      <c r="H853" t="e" vm="2">
        <f>[1]!genBinomial(1,0.593)</f>
        <v>#VALUE!</v>
      </c>
      <c r="I853" s="13" t="e" vm="1">
        <f t="shared" ref="I853:I916" si="154">(266.16-47.17*H853-2.33*G853+0.66*F853+0.017*(F853^2))*113.12/1000000*D853</f>
        <v>#VALUE!</v>
      </c>
      <c r="J853" t="e" vm="2">
        <f>[1]!genUniform($J$9,$J$10)</f>
        <v>#VALUE!</v>
      </c>
      <c r="K853" t="e" vm="1">
        <f t="shared" si="145"/>
        <v>#VALUE!</v>
      </c>
      <c r="L853" s="47" t="e" vm="1">
        <f t="shared" si="146"/>
        <v>#VALUE!</v>
      </c>
      <c r="M853" t="e" vm="1">
        <f t="shared" si="147"/>
        <v>#VALUE!</v>
      </c>
      <c r="N853" t="e" vm="2">
        <f>[1]!genUniform($N$9,$N$10)</f>
        <v>#VALUE!</v>
      </c>
      <c r="O853" t="e" vm="1">
        <f t="shared" si="148"/>
        <v>#VALUE!</v>
      </c>
      <c r="P853" s="47" t="e" vm="1">
        <f t="shared" si="149"/>
        <v>#VALUE!</v>
      </c>
      <c r="Q853" t="e" vm="1">
        <f t="shared" si="150"/>
        <v>#VALUE!</v>
      </c>
      <c r="R853" t="e" vm="2">
        <f>[1]!genUniform($R$9,$R$10)</f>
        <v>#VALUE!</v>
      </c>
      <c r="S853" t="e" vm="1">
        <f t="shared" si="151"/>
        <v>#VALUE!</v>
      </c>
      <c r="T853" s="47" t="e" vm="1">
        <f t="shared" si="152"/>
        <v>#VALUE!</v>
      </c>
      <c r="U853" t="e" vm="1">
        <f t="shared" si="153"/>
        <v>#VALUE!</v>
      </c>
    </row>
    <row r="854" spans="1:21">
      <c r="A854">
        <v>844</v>
      </c>
      <c r="C854" t="e" vm="2">
        <f>[1]!GenLognormal($C$9,$C$10)</f>
        <v>#VALUE!</v>
      </c>
      <c r="D854" t="e" vm="2">
        <f>[1]!GenLognormal($D$9,$D$10)</f>
        <v>#VALUE!</v>
      </c>
      <c r="E854" t="e" vm="2">
        <f>[1]!genNormal($E$9,$E$10)</f>
        <v>#VALUE!</v>
      </c>
      <c r="F854" t="e" vm="1">
        <f t="shared" si="144"/>
        <v>#VALUE!</v>
      </c>
      <c r="G854" t="e" vm="2">
        <f>[1]!GenLognormal($G$9,$G$10)</f>
        <v>#VALUE!</v>
      </c>
      <c r="H854" t="e" vm="2">
        <f>[1]!genBinomial(1,0.593)</f>
        <v>#VALUE!</v>
      </c>
      <c r="I854" s="13" t="e" vm="1">
        <f t="shared" si="154"/>
        <v>#VALUE!</v>
      </c>
      <c r="J854" t="e" vm="2">
        <f>[1]!genUniform($J$9,$J$10)</f>
        <v>#VALUE!</v>
      </c>
      <c r="K854" t="e" vm="1">
        <f t="shared" si="145"/>
        <v>#VALUE!</v>
      </c>
      <c r="L854" s="47" t="e" vm="1">
        <f t="shared" si="146"/>
        <v>#VALUE!</v>
      </c>
      <c r="M854" t="e" vm="1">
        <f t="shared" si="147"/>
        <v>#VALUE!</v>
      </c>
      <c r="N854" t="e" vm="2">
        <f>[1]!genUniform($N$9,$N$10)</f>
        <v>#VALUE!</v>
      </c>
      <c r="O854" t="e" vm="1">
        <f t="shared" si="148"/>
        <v>#VALUE!</v>
      </c>
      <c r="P854" s="47" t="e" vm="1">
        <f t="shared" si="149"/>
        <v>#VALUE!</v>
      </c>
      <c r="Q854" t="e" vm="1">
        <f t="shared" si="150"/>
        <v>#VALUE!</v>
      </c>
      <c r="R854" t="e" vm="2">
        <f>[1]!genUniform($R$9,$R$10)</f>
        <v>#VALUE!</v>
      </c>
      <c r="S854" t="e" vm="1">
        <f t="shared" si="151"/>
        <v>#VALUE!</v>
      </c>
      <c r="T854" s="47" t="e" vm="1">
        <f t="shared" si="152"/>
        <v>#VALUE!</v>
      </c>
      <c r="U854" t="e" vm="1">
        <f t="shared" si="153"/>
        <v>#VALUE!</v>
      </c>
    </row>
    <row r="855" spans="1:21">
      <c r="A855">
        <v>845</v>
      </c>
      <c r="C855" t="e" vm="2">
        <f>[1]!GenLognormal($C$9,$C$10)</f>
        <v>#VALUE!</v>
      </c>
      <c r="D855" t="e" vm="2">
        <f>[1]!GenLognormal($D$9,$D$10)</f>
        <v>#VALUE!</v>
      </c>
      <c r="E855" t="e" vm="2">
        <f>[1]!genNormal($E$9,$E$10)</f>
        <v>#VALUE!</v>
      </c>
      <c r="F855" t="e" vm="1">
        <f t="shared" si="144"/>
        <v>#VALUE!</v>
      </c>
      <c r="G855" t="e" vm="2">
        <f>[1]!GenLognormal($G$9,$G$10)</f>
        <v>#VALUE!</v>
      </c>
      <c r="H855" t="e" vm="2">
        <f>[1]!genBinomial(1,0.593)</f>
        <v>#VALUE!</v>
      </c>
      <c r="I855" s="13" t="e" vm="1">
        <f t="shared" si="154"/>
        <v>#VALUE!</v>
      </c>
      <c r="J855" t="e" vm="2">
        <f>[1]!genUniform($J$9,$J$10)</f>
        <v>#VALUE!</v>
      </c>
      <c r="K855" t="e" vm="1">
        <f t="shared" si="145"/>
        <v>#VALUE!</v>
      </c>
      <c r="L855" s="47" t="e" vm="1">
        <f t="shared" si="146"/>
        <v>#VALUE!</v>
      </c>
      <c r="M855" t="e" vm="1">
        <f t="shared" si="147"/>
        <v>#VALUE!</v>
      </c>
      <c r="N855" t="e" vm="2">
        <f>[1]!genUniform($N$9,$N$10)</f>
        <v>#VALUE!</v>
      </c>
      <c r="O855" t="e" vm="1">
        <f t="shared" si="148"/>
        <v>#VALUE!</v>
      </c>
      <c r="P855" s="47" t="e" vm="1">
        <f t="shared" si="149"/>
        <v>#VALUE!</v>
      </c>
      <c r="Q855" t="e" vm="1">
        <f t="shared" si="150"/>
        <v>#VALUE!</v>
      </c>
      <c r="R855" t="e" vm="2">
        <f>[1]!genUniform($R$9,$R$10)</f>
        <v>#VALUE!</v>
      </c>
      <c r="S855" t="e" vm="1">
        <f t="shared" si="151"/>
        <v>#VALUE!</v>
      </c>
      <c r="T855" s="47" t="e" vm="1">
        <f t="shared" si="152"/>
        <v>#VALUE!</v>
      </c>
      <c r="U855" t="e" vm="1">
        <f t="shared" si="153"/>
        <v>#VALUE!</v>
      </c>
    </row>
    <row r="856" spans="1:21">
      <c r="A856">
        <v>846</v>
      </c>
      <c r="C856" t="e" vm="2">
        <f>[1]!GenLognormal($C$9,$C$10)</f>
        <v>#VALUE!</v>
      </c>
      <c r="D856" t="e" vm="2">
        <f>[1]!GenLognormal($D$9,$D$10)</f>
        <v>#VALUE!</v>
      </c>
      <c r="E856" t="e" vm="2">
        <f>[1]!genNormal($E$9,$E$10)</f>
        <v>#VALUE!</v>
      </c>
      <c r="F856" t="e" vm="1">
        <f t="shared" si="144"/>
        <v>#VALUE!</v>
      </c>
      <c r="G856" t="e" vm="2">
        <f>[1]!GenLognormal($G$9,$G$10)</f>
        <v>#VALUE!</v>
      </c>
      <c r="H856" t="e" vm="2">
        <f>[1]!genBinomial(1,0.593)</f>
        <v>#VALUE!</v>
      </c>
      <c r="I856" s="13" t="e" vm="1">
        <f t="shared" si="154"/>
        <v>#VALUE!</v>
      </c>
      <c r="J856" t="e" vm="2">
        <f>[1]!genUniform($J$9,$J$10)</f>
        <v>#VALUE!</v>
      </c>
      <c r="K856" t="e" vm="1">
        <f t="shared" si="145"/>
        <v>#VALUE!</v>
      </c>
      <c r="L856" s="47" t="e" vm="1">
        <f t="shared" si="146"/>
        <v>#VALUE!</v>
      </c>
      <c r="M856" t="e" vm="1">
        <f t="shared" si="147"/>
        <v>#VALUE!</v>
      </c>
      <c r="N856" t="e" vm="2">
        <f>[1]!genUniform($N$9,$N$10)</f>
        <v>#VALUE!</v>
      </c>
      <c r="O856" t="e" vm="1">
        <f t="shared" si="148"/>
        <v>#VALUE!</v>
      </c>
      <c r="P856" s="47" t="e" vm="1">
        <f t="shared" si="149"/>
        <v>#VALUE!</v>
      </c>
      <c r="Q856" t="e" vm="1">
        <f t="shared" si="150"/>
        <v>#VALUE!</v>
      </c>
      <c r="R856" t="e" vm="2">
        <f>[1]!genUniform($R$9,$R$10)</f>
        <v>#VALUE!</v>
      </c>
      <c r="S856" t="e" vm="1">
        <f t="shared" si="151"/>
        <v>#VALUE!</v>
      </c>
      <c r="T856" s="47" t="e" vm="1">
        <f t="shared" si="152"/>
        <v>#VALUE!</v>
      </c>
      <c r="U856" t="e" vm="1">
        <f t="shared" si="153"/>
        <v>#VALUE!</v>
      </c>
    </row>
    <row r="857" spans="1:21">
      <c r="A857">
        <v>847</v>
      </c>
      <c r="C857" t="e" vm="2">
        <f>[1]!GenLognormal($C$9,$C$10)</f>
        <v>#VALUE!</v>
      </c>
      <c r="D857" t="e" vm="2">
        <f>[1]!GenLognormal($D$9,$D$10)</f>
        <v>#VALUE!</v>
      </c>
      <c r="E857" t="e" vm="2">
        <f>[1]!genNormal($E$9,$E$10)</f>
        <v>#VALUE!</v>
      </c>
      <c r="F857" t="e" vm="1">
        <f t="shared" si="144"/>
        <v>#VALUE!</v>
      </c>
      <c r="G857" t="e" vm="2">
        <f>[1]!GenLognormal($G$9,$G$10)</f>
        <v>#VALUE!</v>
      </c>
      <c r="H857" t="e" vm="2">
        <f>[1]!genBinomial(1,0.593)</f>
        <v>#VALUE!</v>
      </c>
      <c r="I857" s="13" t="e" vm="1">
        <f t="shared" si="154"/>
        <v>#VALUE!</v>
      </c>
      <c r="J857" t="e" vm="2">
        <f>[1]!genUniform($J$9,$J$10)</f>
        <v>#VALUE!</v>
      </c>
      <c r="K857" t="e" vm="1">
        <f t="shared" si="145"/>
        <v>#VALUE!</v>
      </c>
      <c r="L857" s="47" t="e" vm="1">
        <f t="shared" si="146"/>
        <v>#VALUE!</v>
      </c>
      <c r="M857" t="e" vm="1">
        <f t="shared" si="147"/>
        <v>#VALUE!</v>
      </c>
      <c r="N857" t="e" vm="2">
        <f>[1]!genUniform($N$9,$N$10)</f>
        <v>#VALUE!</v>
      </c>
      <c r="O857" t="e" vm="1">
        <f t="shared" si="148"/>
        <v>#VALUE!</v>
      </c>
      <c r="P857" s="47" t="e" vm="1">
        <f t="shared" si="149"/>
        <v>#VALUE!</v>
      </c>
      <c r="Q857" t="e" vm="1">
        <f t="shared" si="150"/>
        <v>#VALUE!</v>
      </c>
      <c r="R857" t="e" vm="2">
        <f>[1]!genUniform($R$9,$R$10)</f>
        <v>#VALUE!</v>
      </c>
      <c r="S857" t="e" vm="1">
        <f t="shared" si="151"/>
        <v>#VALUE!</v>
      </c>
      <c r="T857" s="47" t="e" vm="1">
        <f t="shared" si="152"/>
        <v>#VALUE!</v>
      </c>
      <c r="U857" t="e" vm="1">
        <f t="shared" si="153"/>
        <v>#VALUE!</v>
      </c>
    </row>
    <row r="858" spans="1:21">
      <c r="A858">
        <v>848</v>
      </c>
      <c r="C858" t="e" vm="2">
        <f>[1]!GenLognormal($C$9,$C$10)</f>
        <v>#VALUE!</v>
      </c>
      <c r="D858" t="e" vm="2">
        <f>[1]!GenLognormal($D$9,$D$10)</f>
        <v>#VALUE!</v>
      </c>
      <c r="E858" t="e" vm="2">
        <f>[1]!genNormal($E$9,$E$10)</f>
        <v>#VALUE!</v>
      </c>
      <c r="F858" t="e" vm="1">
        <f t="shared" si="144"/>
        <v>#VALUE!</v>
      </c>
      <c r="G858" t="e" vm="2">
        <f>[1]!GenLognormal($G$9,$G$10)</f>
        <v>#VALUE!</v>
      </c>
      <c r="H858" t="e" vm="2">
        <f>[1]!genBinomial(1,0.593)</f>
        <v>#VALUE!</v>
      </c>
      <c r="I858" s="13" t="e" vm="1">
        <f t="shared" si="154"/>
        <v>#VALUE!</v>
      </c>
      <c r="J858" t="e" vm="2">
        <f>[1]!genUniform($J$9,$J$10)</f>
        <v>#VALUE!</v>
      </c>
      <c r="K858" t="e" vm="1">
        <f t="shared" si="145"/>
        <v>#VALUE!</v>
      </c>
      <c r="L858" s="47" t="e" vm="1">
        <f t="shared" si="146"/>
        <v>#VALUE!</v>
      </c>
      <c r="M858" t="e" vm="1">
        <f t="shared" si="147"/>
        <v>#VALUE!</v>
      </c>
      <c r="N858" t="e" vm="2">
        <f>[1]!genUniform($N$9,$N$10)</f>
        <v>#VALUE!</v>
      </c>
      <c r="O858" t="e" vm="1">
        <f t="shared" si="148"/>
        <v>#VALUE!</v>
      </c>
      <c r="P858" s="47" t="e" vm="1">
        <f t="shared" si="149"/>
        <v>#VALUE!</v>
      </c>
      <c r="Q858" t="e" vm="1">
        <f t="shared" si="150"/>
        <v>#VALUE!</v>
      </c>
      <c r="R858" t="e" vm="2">
        <f>[1]!genUniform($R$9,$R$10)</f>
        <v>#VALUE!</v>
      </c>
      <c r="S858" t="e" vm="1">
        <f t="shared" si="151"/>
        <v>#VALUE!</v>
      </c>
      <c r="T858" s="47" t="e" vm="1">
        <f t="shared" si="152"/>
        <v>#VALUE!</v>
      </c>
      <c r="U858" t="e" vm="1">
        <f t="shared" si="153"/>
        <v>#VALUE!</v>
      </c>
    </row>
    <row r="859" spans="1:21">
      <c r="A859">
        <v>849</v>
      </c>
      <c r="C859" t="e" vm="2">
        <f>[1]!GenLognormal($C$9,$C$10)</f>
        <v>#VALUE!</v>
      </c>
      <c r="D859" t="e" vm="2">
        <f>[1]!GenLognormal($D$9,$D$10)</f>
        <v>#VALUE!</v>
      </c>
      <c r="E859" t="e" vm="2">
        <f>[1]!genNormal($E$9,$E$10)</f>
        <v>#VALUE!</v>
      </c>
      <c r="F859" t="e" vm="1">
        <f t="shared" si="144"/>
        <v>#VALUE!</v>
      </c>
      <c r="G859" t="e" vm="2">
        <f>[1]!GenLognormal($G$9,$G$10)</f>
        <v>#VALUE!</v>
      </c>
      <c r="H859" t="e" vm="2">
        <f>[1]!genBinomial(1,0.593)</f>
        <v>#VALUE!</v>
      </c>
      <c r="I859" s="13" t="e" vm="1">
        <f t="shared" si="154"/>
        <v>#VALUE!</v>
      </c>
      <c r="J859" t="e" vm="2">
        <f>[1]!genUniform($J$9,$J$10)</f>
        <v>#VALUE!</v>
      </c>
      <c r="K859" t="e" vm="1">
        <f t="shared" si="145"/>
        <v>#VALUE!</v>
      </c>
      <c r="L859" s="47" t="e" vm="1">
        <f t="shared" si="146"/>
        <v>#VALUE!</v>
      </c>
      <c r="M859" t="e" vm="1">
        <f t="shared" si="147"/>
        <v>#VALUE!</v>
      </c>
      <c r="N859" t="e" vm="2">
        <f>[1]!genUniform($N$9,$N$10)</f>
        <v>#VALUE!</v>
      </c>
      <c r="O859" t="e" vm="1">
        <f t="shared" si="148"/>
        <v>#VALUE!</v>
      </c>
      <c r="P859" s="47" t="e" vm="1">
        <f t="shared" si="149"/>
        <v>#VALUE!</v>
      </c>
      <c r="Q859" t="e" vm="1">
        <f t="shared" si="150"/>
        <v>#VALUE!</v>
      </c>
      <c r="R859" t="e" vm="2">
        <f>[1]!genUniform($R$9,$R$10)</f>
        <v>#VALUE!</v>
      </c>
      <c r="S859" t="e" vm="1">
        <f t="shared" si="151"/>
        <v>#VALUE!</v>
      </c>
      <c r="T859" s="47" t="e" vm="1">
        <f t="shared" si="152"/>
        <v>#VALUE!</v>
      </c>
      <c r="U859" t="e" vm="1">
        <f t="shared" si="153"/>
        <v>#VALUE!</v>
      </c>
    </row>
    <row r="860" spans="1:21">
      <c r="A860">
        <v>850</v>
      </c>
      <c r="C860" t="e" vm="2">
        <f>[1]!GenLognormal($C$9,$C$10)</f>
        <v>#VALUE!</v>
      </c>
      <c r="D860" t="e" vm="2">
        <f>[1]!GenLognormal($D$9,$D$10)</f>
        <v>#VALUE!</v>
      </c>
      <c r="E860" t="e" vm="2">
        <f>[1]!genNormal($E$9,$E$10)</f>
        <v>#VALUE!</v>
      </c>
      <c r="F860" t="e" vm="1">
        <f t="shared" si="144"/>
        <v>#VALUE!</v>
      </c>
      <c r="G860" t="e" vm="2">
        <f>[1]!GenLognormal($G$9,$G$10)</f>
        <v>#VALUE!</v>
      </c>
      <c r="H860" t="e" vm="2">
        <f>[1]!genBinomial(1,0.593)</f>
        <v>#VALUE!</v>
      </c>
      <c r="I860" s="13" t="e" vm="1">
        <f t="shared" si="154"/>
        <v>#VALUE!</v>
      </c>
      <c r="J860" t="e" vm="2">
        <f>[1]!genUniform($J$9,$J$10)</f>
        <v>#VALUE!</v>
      </c>
      <c r="K860" t="e" vm="1">
        <f t="shared" si="145"/>
        <v>#VALUE!</v>
      </c>
      <c r="L860" s="47" t="e" vm="1">
        <f t="shared" si="146"/>
        <v>#VALUE!</v>
      </c>
      <c r="M860" t="e" vm="1">
        <f t="shared" si="147"/>
        <v>#VALUE!</v>
      </c>
      <c r="N860" t="e" vm="2">
        <f>[1]!genUniform($N$9,$N$10)</f>
        <v>#VALUE!</v>
      </c>
      <c r="O860" t="e" vm="1">
        <f t="shared" si="148"/>
        <v>#VALUE!</v>
      </c>
      <c r="P860" s="47" t="e" vm="1">
        <f t="shared" si="149"/>
        <v>#VALUE!</v>
      </c>
      <c r="Q860" t="e" vm="1">
        <f t="shared" si="150"/>
        <v>#VALUE!</v>
      </c>
      <c r="R860" t="e" vm="2">
        <f>[1]!genUniform($R$9,$R$10)</f>
        <v>#VALUE!</v>
      </c>
      <c r="S860" t="e" vm="1">
        <f t="shared" si="151"/>
        <v>#VALUE!</v>
      </c>
      <c r="T860" s="47" t="e" vm="1">
        <f t="shared" si="152"/>
        <v>#VALUE!</v>
      </c>
      <c r="U860" t="e" vm="1">
        <f t="shared" si="153"/>
        <v>#VALUE!</v>
      </c>
    </row>
    <row r="861" spans="1:21">
      <c r="A861">
        <v>851</v>
      </c>
      <c r="C861" t="e" vm="2">
        <f>[1]!GenLognormal($C$9,$C$10)</f>
        <v>#VALUE!</v>
      </c>
      <c r="D861" t="e" vm="2">
        <f>[1]!GenLognormal($D$9,$D$10)</f>
        <v>#VALUE!</v>
      </c>
      <c r="E861" t="e" vm="2">
        <f>[1]!genNormal($E$9,$E$10)</f>
        <v>#VALUE!</v>
      </c>
      <c r="F861" t="e" vm="1">
        <f t="shared" si="144"/>
        <v>#VALUE!</v>
      </c>
      <c r="G861" t="e" vm="2">
        <f>[1]!GenLognormal($G$9,$G$10)</f>
        <v>#VALUE!</v>
      </c>
      <c r="H861" t="e" vm="2">
        <f>[1]!genBinomial(1,0.593)</f>
        <v>#VALUE!</v>
      </c>
      <c r="I861" s="13" t="e" vm="1">
        <f t="shared" si="154"/>
        <v>#VALUE!</v>
      </c>
      <c r="J861" t="e" vm="2">
        <f>[1]!genUniform($J$9,$J$10)</f>
        <v>#VALUE!</v>
      </c>
      <c r="K861" t="e" vm="1">
        <f t="shared" si="145"/>
        <v>#VALUE!</v>
      </c>
      <c r="L861" s="47" t="e" vm="1">
        <f t="shared" si="146"/>
        <v>#VALUE!</v>
      </c>
      <c r="M861" t="e" vm="1">
        <f t="shared" si="147"/>
        <v>#VALUE!</v>
      </c>
      <c r="N861" t="e" vm="2">
        <f>[1]!genUniform($N$9,$N$10)</f>
        <v>#VALUE!</v>
      </c>
      <c r="O861" t="e" vm="1">
        <f t="shared" si="148"/>
        <v>#VALUE!</v>
      </c>
      <c r="P861" s="47" t="e" vm="1">
        <f t="shared" si="149"/>
        <v>#VALUE!</v>
      </c>
      <c r="Q861" t="e" vm="1">
        <f t="shared" si="150"/>
        <v>#VALUE!</v>
      </c>
      <c r="R861" t="e" vm="2">
        <f>[1]!genUniform($R$9,$R$10)</f>
        <v>#VALUE!</v>
      </c>
      <c r="S861" t="e" vm="1">
        <f t="shared" si="151"/>
        <v>#VALUE!</v>
      </c>
      <c r="T861" s="47" t="e" vm="1">
        <f t="shared" si="152"/>
        <v>#VALUE!</v>
      </c>
      <c r="U861" t="e" vm="1">
        <f t="shared" si="153"/>
        <v>#VALUE!</v>
      </c>
    </row>
    <row r="862" spans="1:21">
      <c r="A862">
        <v>852</v>
      </c>
      <c r="C862" t="e" vm="2">
        <f>[1]!GenLognormal($C$9,$C$10)</f>
        <v>#VALUE!</v>
      </c>
      <c r="D862" t="e" vm="2">
        <f>[1]!GenLognormal($D$9,$D$10)</f>
        <v>#VALUE!</v>
      </c>
      <c r="E862" t="e" vm="2">
        <f>[1]!genNormal($E$9,$E$10)</f>
        <v>#VALUE!</v>
      </c>
      <c r="F862" t="e" vm="1">
        <f t="shared" si="144"/>
        <v>#VALUE!</v>
      </c>
      <c r="G862" t="e" vm="2">
        <f>[1]!GenLognormal($G$9,$G$10)</f>
        <v>#VALUE!</v>
      </c>
      <c r="H862" t="e" vm="2">
        <f>[1]!genBinomial(1,0.593)</f>
        <v>#VALUE!</v>
      </c>
      <c r="I862" s="13" t="e" vm="1">
        <f t="shared" si="154"/>
        <v>#VALUE!</v>
      </c>
      <c r="J862" t="e" vm="2">
        <f>[1]!genUniform($J$9,$J$10)</f>
        <v>#VALUE!</v>
      </c>
      <c r="K862" t="e" vm="1">
        <f t="shared" si="145"/>
        <v>#VALUE!</v>
      </c>
      <c r="L862" s="47" t="e" vm="1">
        <f t="shared" si="146"/>
        <v>#VALUE!</v>
      </c>
      <c r="M862" t="e" vm="1">
        <f t="shared" si="147"/>
        <v>#VALUE!</v>
      </c>
      <c r="N862" t="e" vm="2">
        <f>[1]!genUniform($N$9,$N$10)</f>
        <v>#VALUE!</v>
      </c>
      <c r="O862" t="e" vm="1">
        <f t="shared" si="148"/>
        <v>#VALUE!</v>
      </c>
      <c r="P862" s="47" t="e" vm="1">
        <f t="shared" si="149"/>
        <v>#VALUE!</v>
      </c>
      <c r="Q862" t="e" vm="1">
        <f t="shared" si="150"/>
        <v>#VALUE!</v>
      </c>
      <c r="R862" t="e" vm="2">
        <f>[1]!genUniform($R$9,$R$10)</f>
        <v>#VALUE!</v>
      </c>
      <c r="S862" t="e" vm="1">
        <f t="shared" si="151"/>
        <v>#VALUE!</v>
      </c>
      <c r="T862" s="47" t="e" vm="1">
        <f t="shared" si="152"/>
        <v>#VALUE!</v>
      </c>
      <c r="U862" t="e" vm="1">
        <f t="shared" si="153"/>
        <v>#VALUE!</v>
      </c>
    </row>
    <row r="863" spans="1:21">
      <c r="A863">
        <v>853</v>
      </c>
      <c r="C863" t="e" vm="2">
        <f>[1]!GenLognormal($C$9,$C$10)</f>
        <v>#VALUE!</v>
      </c>
      <c r="D863" t="e" vm="2">
        <f>[1]!GenLognormal($D$9,$D$10)</f>
        <v>#VALUE!</v>
      </c>
      <c r="E863" t="e" vm="2">
        <f>[1]!genNormal($E$9,$E$10)</f>
        <v>#VALUE!</v>
      </c>
      <c r="F863" t="e" vm="1">
        <f t="shared" si="144"/>
        <v>#VALUE!</v>
      </c>
      <c r="G863" t="e" vm="2">
        <f>[1]!GenLognormal($G$9,$G$10)</f>
        <v>#VALUE!</v>
      </c>
      <c r="H863" t="e" vm="2">
        <f>[1]!genBinomial(1,0.593)</f>
        <v>#VALUE!</v>
      </c>
      <c r="I863" s="13" t="e" vm="1">
        <f t="shared" si="154"/>
        <v>#VALUE!</v>
      </c>
      <c r="J863" t="e" vm="2">
        <f>[1]!genUniform($J$9,$J$10)</f>
        <v>#VALUE!</v>
      </c>
      <c r="K863" t="e" vm="1">
        <f t="shared" si="145"/>
        <v>#VALUE!</v>
      </c>
      <c r="L863" s="47" t="e" vm="1">
        <f t="shared" si="146"/>
        <v>#VALUE!</v>
      </c>
      <c r="M863" t="e" vm="1">
        <f t="shared" si="147"/>
        <v>#VALUE!</v>
      </c>
      <c r="N863" t="e" vm="2">
        <f>[1]!genUniform($N$9,$N$10)</f>
        <v>#VALUE!</v>
      </c>
      <c r="O863" t="e" vm="1">
        <f t="shared" si="148"/>
        <v>#VALUE!</v>
      </c>
      <c r="P863" s="47" t="e" vm="1">
        <f t="shared" si="149"/>
        <v>#VALUE!</v>
      </c>
      <c r="Q863" t="e" vm="1">
        <f t="shared" si="150"/>
        <v>#VALUE!</v>
      </c>
      <c r="R863" t="e" vm="2">
        <f>[1]!genUniform($R$9,$R$10)</f>
        <v>#VALUE!</v>
      </c>
      <c r="S863" t="e" vm="1">
        <f t="shared" si="151"/>
        <v>#VALUE!</v>
      </c>
      <c r="T863" s="47" t="e" vm="1">
        <f t="shared" si="152"/>
        <v>#VALUE!</v>
      </c>
      <c r="U863" t="e" vm="1">
        <f t="shared" si="153"/>
        <v>#VALUE!</v>
      </c>
    </row>
    <row r="864" spans="1:21">
      <c r="A864">
        <v>854</v>
      </c>
      <c r="C864" t="e" vm="2">
        <f>[1]!GenLognormal($C$9,$C$10)</f>
        <v>#VALUE!</v>
      </c>
      <c r="D864" t="e" vm="2">
        <f>[1]!GenLognormal($D$9,$D$10)</f>
        <v>#VALUE!</v>
      </c>
      <c r="E864" t="e" vm="2">
        <f>[1]!genNormal($E$9,$E$10)</f>
        <v>#VALUE!</v>
      </c>
      <c r="F864" t="e" vm="1">
        <f t="shared" si="144"/>
        <v>#VALUE!</v>
      </c>
      <c r="G864" t="e" vm="2">
        <f>[1]!GenLognormal($G$9,$G$10)</f>
        <v>#VALUE!</v>
      </c>
      <c r="H864" t="e" vm="2">
        <f>[1]!genBinomial(1,0.593)</f>
        <v>#VALUE!</v>
      </c>
      <c r="I864" s="13" t="e" vm="1">
        <f t="shared" si="154"/>
        <v>#VALUE!</v>
      </c>
      <c r="J864" t="e" vm="2">
        <f>[1]!genUniform($J$9,$J$10)</f>
        <v>#VALUE!</v>
      </c>
      <c r="K864" t="e" vm="1">
        <f t="shared" si="145"/>
        <v>#VALUE!</v>
      </c>
      <c r="L864" s="47" t="e" vm="1">
        <f t="shared" si="146"/>
        <v>#VALUE!</v>
      </c>
      <c r="M864" t="e" vm="1">
        <f t="shared" si="147"/>
        <v>#VALUE!</v>
      </c>
      <c r="N864" t="e" vm="2">
        <f>[1]!genUniform($N$9,$N$10)</f>
        <v>#VALUE!</v>
      </c>
      <c r="O864" t="e" vm="1">
        <f t="shared" si="148"/>
        <v>#VALUE!</v>
      </c>
      <c r="P864" s="47" t="e" vm="1">
        <f t="shared" si="149"/>
        <v>#VALUE!</v>
      </c>
      <c r="Q864" t="e" vm="1">
        <f t="shared" si="150"/>
        <v>#VALUE!</v>
      </c>
      <c r="R864" t="e" vm="2">
        <f>[1]!genUniform($R$9,$R$10)</f>
        <v>#VALUE!</v>
      </c>
      <c r="S864" t="e" vm="1">
        <f t="shared" si="151"/>
        <v>#VALUE!</v>
      </c>
      <c r="T864" s="47" t="e" vm="1">
        <f t="shared" si="152"/>
        <v>#VALUE!</v>
      </c>
      <c r="U864" t="e" vm="1">
        <f t="shared" si="153"/>
        <v>#VALUE!</v>
      </c>
    </row>
    <row r="865" spans="1:21">
      <c r="A865">
        <v>855</v>
      </c>
      <c r="C865" t="e" vm="2">
        <f>[1]!GenLognormal($C$9,$C$10)</f>
        <v>#VALUE!</v>
      </c>
      <c r="D865" t="e" vm="2">
        <f>[1]!GenLognormal($D$9,$D$10)</f>
        <v>#VALUE!</v>
      </c>
      <c r="E865" t="e" vm="2">
        <f>[1]!genNormal($E$9,$E$10)</f>
        <v>#VALUE!</v>
      </c>
      <c r="F865" t="e" vm="1">
        <f t="shared" si="144"/>
        <v>#VALUE!</v>
      </c>
      <c r="G865" t="e" vm="2">
        <f>[1]!GenLognormal($G$9,$G$10)</f>
        <v>#VALUE!</v>
      </c>
      <c r="H865" t="e" vm="2">
        <f>[1]!genBinomial(1,0.593)</f>
        <v>#VALUE!</v>
      </c>
      <c r="I865" s="13" t="e" vm="1">
        <f t="shared" si="154"/>
        <v>#VALUE!</v>
      </c>
      <c r="J865" t="e" vm="2">
        <f>[1]!genUniform($J$9,$J$10)</f>
        <v>#VALUE!</v>
      </c>
      <c r="K865" t="e" vm="1">
        <f t="shared" si="145"/>
        <v>#VALUE!</v>
      </c>
      <c r="L865" s="47" t="e" vm="1">
        <f t="shared" si="146"/>
        <v>#VALUE!</v>
      </c>
      <c r="M865" t="e" vm="1">
        <f t="shared" si="147"/>
        <v>#VALUE!</v>
      </c>
      <c r="N865" t="e" vm="2">
        <f>[1]!genUniform($N$9,$N$10)</f>
        <v>#VALUE!</v>
      </c>
      <c r="O865" t="e" vm="1">
        <f t="shared" si="148"/>
        <v>#VALUE!</v>
      </c>
      <c r="P865" s="47" t="e" vm="1">
        <f t="shared" si="149"/>
        <v>#VALUE!</v>
      </c>
      <c r="Q865" t="e" vm="1">
        <f t="shared" si="150"/>
        <v>#VALUE!</v>
      </c>
      <c r="R865" t="e" vm="2">
        <f>[1]!genUniform($R$9,$R$10)</f>
        <v>#VALUE!</v>
      </c>
      <c r="S865" t="e" vm="1">
        <f t="shared" si="151"/>
        <v>#VALUE!</v>
      </c>
      <c r="T865" s="47" t="e" vm="1">
        <f t="shared" si="152"/>
        <v>#VALUE!</v>
      </c>
      <c r="U865" t="e" vm="1">
        <f t="shared" si="153"/>
        <v>#VALUE!</v>
      </c>
    </row>
    <row r="866" spans="1:21">
      <c r="A866">
        <v>856</v>
      </c>
      <c r="C866" t="e" vm="2">
        <f>[1]!GenLognormal($C$9,$C$10)</f>
        <v>#VALUE!</v>
      </c>
      <c r="D866" t="e" vm="2">
        <f>[1]!GenLognormal($D$9,$D$10)</f>
        <v>#VALUE!</v>
      </c>
      <c r="E866" t="e" vm="2">
        <f>[1]!genNormal($E$9,$E$10)</f>
        <v>#VALUE!</v>
      </c>
      <c r="F866" t="e" vm="1">
        <f t="shared" si="144"/>
        <v>#VALUE!</v>
      </c>
      <c r="G866" t="e" vm="2">
        <f>[1]!GenLognormal($G$9,$G$10)</f>
        <v>#VALUE!</v>
      </c>
      <c r="H866" t="e" vm="2">
        <f>[1]!genBinomial(1,0.593)</f>
        <v>#VALUE!</v>
      </c>
      <c r="I866" s="13" t="e" vm="1">
        <f t="shared" si="154"/>
        <v>#VALUE!</v>
      </c>
      <c r="J866" t="e" vm="2">
        <f>[1]!genUniform($J$9,$J$10)</f>
        <v>#VALUE!</v>
      </c>
      <c r="K866" t="e" vm="1">
        <f t="shared" si="145"/>
        <v>#VALUE!</v>
      </c>
      <c r="L866" s="47" t="e" vm="1">
        <f t="shared" si="146"/>
        <v>#VALUE!</v>
      </c>
      <c r="M866" t="e" vm="1">
        <f t="shared" si="147"/>
        <v>#VALUE!</v>
      </c>
      <c r="N866" t="e" vm="2">
        <f>[1]!genUniform($N$9,$N$10)</f>
        <v>#VALUE!</v>
      </c>
      <c r="O866" t="e" vm="1">
        <f t="shared" si="148"/>
        <v>#VALUE!</v>
      </c>
      <c r="P866" s="47" t="e" vm="1">
        <f t="shared" si="149"/>
        <v>#VALUE!</v>
      </c>
      <c r="Q866" t="e" vm="1">
        <f t="shared" si="150"/>
        <v>#VALUE!</v>
      </c>
      <c r="R866" t="e" vm="2">
        <f>[1]!genUniform($R$9,$R$10)</f>
        <v>#VALUE!</v>
      </c>
      <c r="S866" t="e" vm="1">
        <f t="shared" si="151"/>
        <v>#VALUE!</v>
      </c>
      <c r="T866" s="47" t="e" vm="1">
        <f t="shared" si="152"/>
        <v>#VALUE!</v>
      </c>
      <c r="U866" t="e" vm="1">
        <f t="shared" si="153"/>
        <v>#VALUE!</v>
      </c>
    </row>
    <row r="867" spans="1:21">
      <c r="A867">
        <v>857</v>
      </c>
      <c r="C867" t="e" vm="2">
        <f>[1]!GenLognormal($C$9,$C$10)</f>
        <v>#VALUE!</v>
      </c>
      <c r="D867" t="e" vm="2">
        <f>[1]!GenLognormal($D$9,$D$10)</f>
        <v>#VALUE!</v>
      </c>
      <c r="E867" t="e" vm="2">
        <f>[1]!genNormal($E$9,$E$10)</f>
        <v>#VALUE!</v>
      </c>
      <c r="F867" t="e" vm="1">
        <f t="shared" si="144"/>
        <v>#VALUE!</v>
      </c>
      <c r="G867" t="e" vm="2">
        <f>[1]!GenLognormal($G$9,$G$10)</f>
        <v>#VALUE!</v>
      </c>
      <c r="H867" t="e" vm="2">
        <f>[1]!genBinomial(1,0.593)</f>
        <v>#VALUE!</v>
      </c>
      <c r="I867" s="13" t="e" vm="1">
        <f t="shared" si="154"/>
        <v>#VALUE!</v>
      </c>
      <c r="J867" t="e" vm="2">
        <f>[1]!genUniform($J$9,$J$10)</f>
        <v>#VALUE!</v>
      </c>
      <c r="K867" t="e" vm="1">
        <f t="shared" si="145"/>
        <v>#VALUE!</v>
      </c>
      <c r="L867" s="47" t="e" vm="1">
        <f t="shared" si="146"/>
        <v>#VALUE!</v>
      </c>
      <c r="M867" t="e" vm="1">
        <f t="shared" si="147"/>
        <v>#VALUE!</v>
      </c>
      <c r="N867" t="e" vm="2">
        <f>[1]!genUniform($N$9,$N$10)</f>
        <v>#VALUE!</v>
      </c>
      <c r="O867" t="e" vm="1">
        <f t="shared" si="148"/>
        <v>#VALUE!</v>
      </c>
      <c r="P867" s="47" t="e" vm="1">
        <f t="shared" si="149"/>
        <v>#VALUE!</v>
      </c>
      <c r="Q867" t="e" vm="1">
        <f t="shared" si="150"/>
        <v>#VALUE!</v>
      </c>
      <c r="R867" t="e" vm="2">
        <f>[1]!genUniform($R$9,$R$10)</f>
        <v>#VALUE!</v>
      </c>
      <c r="S867" t="e" vm="1">
        <f t="shared" si="151"/>
        <v>#VALUE!</v>
      </c>
      <c r="T867" s="47" t="e" vm="1">
        <f t="shared" si="152"/>
        <v>#VALUE!</v>
      </c>
      <c r="U867" t="e" vm="1">
        <f t="shared" si="153"/>
        <v>#VALUE!</v>
      </c>
    </row>
    <row r="868" spans="1:21">
      <c r="A868">
        <v>858</v>
      </c>
      <c r="C868" t="e" vm="2">
        <f>[1]!GenLognormal($C$9,$C$10)</f>
        <v>#VALUE!</v>
      </c>
      <c r="D868" t="e" vm="2">
        <f>[1]!GenLognormal($D$9,$D$10)</f>
        <v>#VALUE!</v>
      </c>
      <c r="E868" t="e" vm="2">
        <f>[1]!genNormal($E$9,$E$10)</f>
        <v>#VALUE!</v>
      </c>
      <c r="F868" t="e" vm="1">
        <f t="shared" si="144"/>
        <v>#VALUE!</v>
      </c>
      <c r="G868" t="e" vm="2">
        <f>[1]!GenLognormal($G$9,$G$10)</f>
        <v>#VALUE!</v>
      </c>
      <c r="H868" t="e" vm="2">
        <f>[1]!genBinomial(1,0.593)</f>
        <v>#VALUE!</v>
      </c>
      <c r="I868" s="13" t="e" vm="1">
        <f t="shared" si="154"/>
        <v>#VALUE!</v>
      </c>
      <c r="J868" t="e" vm="2">
        <f>[1]!genUniform($J$9,$J$10)</f>
        <v>#VALUE!</v>
      </c>
      <c r="K868" t="e" vm="1">
        <f t="shared" si="145"/>
        <v>#VALUE!</v>
      </c>
      <c r="L868" s="47" t="e" vm="1">
        <f t="shared" si="146"/>
        <v>#VALUE!</v>
      </c>
      <c r="M868" t="e" vm="1">
        <f t="shared" si="147"/>
        <v>#VALUE!</v>
      </c>
      <c r="N868" t="e" vm="2">
        <f>[1]!genUniform($N$9,$N$10)</f>
        <v>#VALUE!</v>
      </c>
      <c r="O868" t="e" vm="1">
        <f t="shared" si="148"/>
        <v>#VALUE!</v>
      </c>
      <c r="P868" s="47" t="e" vm="1">
        <f t="shared" si="149"/>
        <v>#VALUE!</v>
      </c>
      <c r="Q868" t="e" vm="1">
        <f t="shared" si="150"/>
        <v>#VALUE!</v>
      </c>
      <c r="R868" t="e" vm="2">
        <f>[1]!genUniform($R$9,$R$10)</f>
        <v>#VALUE!</v>
      </c>
      <c r="S868" t="e" vm="1">
        <f t="shared" si="151"/>
        <v>#VALUE!</v>
      </c>
      <c r="T868" s="47" t="e" vm="1">
        <f t="shared" si="152"/>
        <v>#VALUE!</v>
      </c>
      <c r="U868" t="e" vm="1">
        <f t="shared" si="153"/>
        <v>#VALUE!</v>
      </c>
    </row>
    <row r="869" spans="1:21">
      <c r="A869">
        <v>859</v>
      </c>
      <c r="C869" t="e" vm="2">
        <f>[1]!GenLognormal($C$9,$C$10)</f>
        <v>#VALUE!</v>
      </c>
      <c r="D869" t="e" vm="2">
        <f>[1]!GenLognormal($D$9,$D$10)</f>
        <v>#VALUE!</v>
      </c>
      <c r="E869" t="e" vm="2">
        <f>[1]!genNormal($E$9,$E$10)</f>
        <v>#VALUE!</v>
      </c>
      <c r="F869" t="e" vm="1">
        <f t="shared" si="144"/>
        <v>#VALUE!</v>
      </c>
      <c r="G869" t="e" vm="2">
        <f>[1]!GenLognormal($G$9,$G$10)</f>
        <v>#VALUE!</v>
      </c>
      <c r="H869" t="e" vm="2">
        <f>[1]!genBinomial(1,0.593)</f>
        <v>#VALUE!</v>
      </c>
      <c r="I869" s="13" t="e" vm="1">
        <f t="shared" si="154"/>
        <v>#VALUE!</v>
      </c>
      <c r="J869" t="e" vm="2">
        <f>[1]!genUniform($J$9,$J$10)</f>
        <v>#VALUE!</v>
      </c>
      <c r="K869" t="e" vm="1">
        <f t="shared" si="145"/>
        <v>#VALUE!</v>
      </c>
      <c r="L869" s="47" t="e" vm="1">
        <f t="shared" si="146"/>
        <v>#VALUE!</v>
      </c>
      <c r="M869" t="e" vm="1">
        <f t="shared" si="147"/>
        <v>#VALUE!</v>
      </c>
      <c r="N869" t="e" vm="2">
        <f>[1]!genUniform($N$9,$N$10)</f>
        <v>#VALUE!</v>
      </c>
      <c r="O869" t="e" vm="1">
        <f t="shared" si="148"/>
        <v>#VALUE!</v>
      </c>
      <c r="P869" s="47" t="e" vm="1">
        <f t="shared" si="149"/>
        <v>#VALUE!</v>
      </c>
      <c r="Q869" t="e" vm="1">
        <f t="shared" si="150"/>
        <v>#VALUE!</v>
      </c>
      <c r="R869" t="e" vm="2">
        <f>[1]!genUniform($R$9,$R$10)</f>
        <v>#VALUE!</v>
      </c>
      <c r="S869" t="e" vm="1">
        <f t="shared" si="151"/>
        <v>#VALUE!</v>
      </c>
      <c r="T869" s="47" t="e" vm="1">
        <f t="shared" si="152"/>
        <v>#VALUE!</v>
      </c>
      <c r="U869" t="e" vm="1">
        <f t="shared" si="153"/>
        <v>#VALUE!</v>
      </c>
    </row>
    <row r="870" spans="1:21">
      <c r="A870">
        <v>860</v>
      </c>
      <c r="C870" t="e" vm="2">
        <f>[1]!GenLognormal($C$9,$C$10)</f>
        <v>#VALUE!</v>
      </c>
      <c r="D870" t="e" vm="2">
        <f>[1]!GenLognormal($D$9,$D$10)</f>
        <v>#VALUE!</v>
      </c>
      <c r="E870" t="e" vm="2">
        <f>[1]!genNormal($E$9,$E$10)</f>
        <v>#VALUE!</v>
      </c>
      <c r="F870" t="e" vm="1">
        <f t="shared" si="144"/>
        <v>#VALUE!</v>
      </c>
      <c r="G870" t="e" vm="2">
        <f>[1]!GenLognormal($G$9,$G$10)</f>
        <v>#VALUE!</v>
      </c>
      <c r="H870" t="e" vm="2">
        <f>[1]!genBinomial(1,0.593)</f>
        <v>#VALUE!</v>
      </c>
      <c r="I870" s="13" t="e" vm="1">
        <f t="shared" si="154"/>
        <v>#VALUE!</v>
      </c>
      <c r="J870" t="e" vm="2">
        <f>[1]!genUniform($J$9,$J$10)</f>
        <v>#VALUE!</v>
      </c>
      <c r="K870" t="e" vm="1">
        <f t="shared" si="145"/>
        <v>#VALUE!</v>
      </c>
      <c r="L870" s="47" t="e" vm="1">
        <f t="shared" si="146"/>
        <v>#VALUE!</v>
      </c>
      <c r="M870" t="e" vm="1">
        <f t="shared" si="147"/>
        <v>#VALUE!</v>
      </c>
      <c r="N870" t="e" vm="2">
        <f>[1]!genUniform($N$9,$N$10)</f>
        <v>#VALUE!</v>
      </c>
      <c r="O870" t="e" vm="1">
        <f t="shared" si="148"/>
        <v>#VALUE!</v>
      </c>
      <c r="P870" s="47" t="e" vm="1">
        <f t="shared" si="149"/>
        <v>#VALUE!</v>
      </c>
      <c r="Q870" t="e" vm="1">
        <f t="shared" si="150"/>
        <v>#VALUE!</v>
      </c>
      <c r="R870" t="e" vm="2">
        <f>[1]!genUniform($R$9,$R$10)</f>
        <v>#VALUE!</v>
      </c>
      <c r="S870" t="e" vm="1">
        <f t="shared" si="151"/>
        <v>#VALUE!</v>
      </c>
      <c r="T870" s="47" t="e" vm="1">
        <f t="shared" si="152"/>
        <v>#VALUE!</v>
      </c>
      <c r="U870" t="e" vm="1">
        <f t="shared" si="153"/>
        <v>#VALUE!</v>
      </c>
    </row>
    <row r="871" spans="1:21">
      <c r="A871">
        <v>861</v>
      </c>
      <c r="C871" t="e" vm="2">
        <f>[1]!GenLognormal($C$9,$C$10)</f>
        <v>#VALUE!</v>
      </c>
      <c r="D871" t="e" vm="2">
        <f>[1]!GenLognormal($D$9,$D$10)</f>
        <v>#VALUE!</v>
      </c>
      <c r="E871" t="e" vm="2">
        <f>[1]!genNormal($E$9,$E$10)</f>
        <v>#VALUE!</v>
      </c>
      <c r="F871" t="e" vm="1">
        <f t="shared" si="144"/>
        <v>#VALUE!</v>
      </c>
      <c r="G871" t="e" vm="2">
        <f>[1]!GenLognormal($G$9,$G$10)</f>
        <v>#VALUE!</v>
      </c>
      <c r="H871" t="e" vm="2">
        <f>[1]!genBinomial(1,0.593)</f>
        <v>#VALUE!</v>
      </c>
      <c r="I871" s="13" t="e" vm="1">
        <f t="shared" si="154"/>
        <v>#VALUE!</v>
      </c>
      <c r="J871" t="e" vm="2">
        <f>[1]!genUniform($J$9,$J$10)</f>
        <v>#VALUE!</v>
      </c>
      <c r="K871" t="e" vm="1">
        <f t="shared" si="145"/>
        <v>#VALUE!</v>
      </c>
      <c r="L871" s="47" t="e" vm="1">
        <f t="shared" si="146"/>
        <v>#VALUE!</v>
      </c>
      <c r="M871" t="e" vm="1">
        <f t="shared" si="147"/>
        <v>#VALUE!</v>
      </c>
      <c r="N871" t="e" vm="2">
        <f>[1]!genUniform($N$9,$N$10)</f>
        <v>#VALUE!</v>
      </c>
      <c r="O871" t="e" vm="1">
        <f t="shared" si="148"/>
        <v>#VALUE!</v>
      </c>
      <c r="P871" s="47" t="e" vm="1">
        <f t="shared" si="149"/>
        <v>#VALUE!</v>
      </c>
      <c r="Q871" t="e" vm="1">
        <f t="shared" si="150"/>
        <v>#VALUE!</v>
      </c>
      <c r="R871" t="e" vm="2">
        <f>[1]!genUniform($R$9,$R$10)</f>
        <v>#VALUE!</v>
      </c>
      <c r="S871" t="e" vm="1">
        <f t="shared" si="151"/>
        <v>#VALUE!</v>
      </c>
      <c r="T871" s="47" t="e" vm="1">
        <f t="shared" si="152"/>
        <v>#VALUE!</v>
      </c>
      <c r="U871" t="e" vm="1">
        <f t="shared" si="153"/>
        <v>#VALUE!</v>
      </c>
    </row>
    <row r="872" spans="1:21">
      <c r="A872">
        <v>862</v>
      </c>
      <c r="C872" t="e" vm="2">
        <f>[1]!GenLognormal($C$9,$C$10)</f>
        <v>#VALUE!</v>
      </c>
      <c r="D872" t="e" vm="2">
        <f>[1]!GenLognormal($D$9,$D$10)</f>
        <v>#VALUE!</v>
      </c>
      <c r="E872" t="e" vm="2">
        <f>[1]!genNormal($E$9,$E$10)</f>
        <v>#VALUE!</v>
      </c>
      <c r="F872" t="e" vm="1">
        <f t="shared" si="144"/>
        <v>#VALUE!</v>
      </c>
      <c r="G872" t="e" vm="2">
        <f>[1]!GenLognormal($G$9,$G$10)</f>
        <v>#VALUE!</v>
      </c>
      <c r="H872" t="e" vm="2">
        <f>[1]!genBinomial(1,0.593)</f>
        <v>#VALUE!</v>
      </c>
      <c r="I872" s="13" t="e" vm="1">
        <f t="shared" si="154"/>
        <v>#VALUE!</v>
      </c>
      <c r="J872" t="e" vm="2">
        <f>[1]!genUniform($J$9,$J$10)</f>
        <v>#VALUE!</v>
      </c>
      <c r="K872" t="e" vm="1">
        <f t="shared" si="145"/>
        <v>#VALUE!</v>
      </c>
      <c r="L872" s="47" t="e" vm="1">
        <f t="shared" si="146"/>
        <v>#VALUE!</v>
      </c>
      <c r="M872" t="e" vm="1">
        <f t="shared" si="147"/>
        <v>#VALUE!</v>
      </c>
      <c r="N872" t="e" vm="2">
        <f>[1]!genUniform($N$9,$N$10)</f>
        <v>#VALUE!</v>
      </c>
      <c r="O872" t="e" vm="1">
        <f t="shared" si="148"/>
        <v>#VALUE!</v>
      </c>
      <c r="P872" s="47" t="e" vm="1">
        <f t="shared" si="149"/>
        <v>#VALUE!</v>
      </c>
      <c r="Q872" t="e" vm="1">
        <f t="shared" si="150"/>
        <v>#VALUE!</v>
      </c>
      <c r="R872" t="e" vm="2">
        <f>[1]!genUniform($R$9,$R$10)</f>
        <v>#VALUE!</v>
      </c>
      <c r="S872" t="e" vm="1">
        <f t="shared" si="151"/>
        <v>#VALUE!</v>
      </c>
      <c r="T872" s="47" t="e" vm="1">
        <f t="shared" si="152"/>
        <v>#VALUE!</v>
      </c>
      <c r="U872" t="e" vm="1">
        <f t="shared" si="153"/>
        <v>#VALUE!</v>
      </c>
    </row>
    <row r="873" spans="1:21">
      <c r="A873">
        <v>863</v>
      </c>
      <c r="C873" t="e" vm="2">
        <f>[1]!GenLognormal($C$9,$C$10)</f>
        <v>#VALUE!</v>
      </c>
      <c r="D873" t="e" vm="2">
        <f>[1]!GenLognormal($D$9,$D$10)</f>
        <v>#VALUE!</v>
      </c>
      <c r="E873" t="e" vm="2">
        <f>[1]!genNormal($E$9,$E$10)</f>
        <v>#VALUE!</v>
      </c>
      <c r="F873" t="e" vm="1">
        <f t="shared" si="144"/>
        <v>#VALUE!</v>
      </c>
      <c r="G873" t="e" vm="2">
        <f>[1]!GenLognormal($G$9,$G$10)</f>
        <v>#VALUE!</v>
      </c>
      <c r="H873" t="e" vm="2">
        <f>[1]!genBinomial(1,0.593)</f>
        <v>#VALUE!</v>
      </c>
      <c r="I873" s="13" t="e" vm="1">
        <f t="shared" si="154"/>
        <v>#VALUE!</v>
      </c>
      <c r="J873" t="e" vm="2">
        <f>[1]!genUniform($J$9,$J$10)</f>
        <v>#VALUE!</v>
      </c>
      <c r="K873" t="e" vm="1">
        <f t="shared" si="145"/>
        <v>#VALUE!</v>
      </c>
      <c r="L873" s="47" t="e" vm="1">
        <f t="shared" si="146"/>
        <v>#VALUE!</v>
      </c>
      <c r="M873" t="e" vm="1">
        <f t="shared" si="147"/>
        <v>#VALUE!</v>
      </c>
      <c r="N873" t="e" vm="2">
        <f>[1]!genUniform($N$9,$N$10)</f>
        <v>#VALUE!</v>
      </c>
      <c r="O873" t="e" vm="1">
        <f t="shared" si="148"/>
        <v>#VALUE!</v>
      </c>
      <c r="P873" s="47" t="e" vm="1">
        <f t="shared" si="149"/>
        <v>#VALUE!</v>
      </c>
      <c r="Q873" t="e" vm="1">
        <f t="shared" si="150"/>
        <v>#VALUE!</v>
      </c>
      <c r="R873" t="e" vm="2">
        <f>[1]!genUniform($R$9,$R$10)</f>
        <v>#VALUE!</v>
      </c>
      <c r="S873" t="e" vm="1">
        <f t="shared" si="151"/>
        <v>#VALUE!</v>
      </c>
      <c r="T873" s="47" t="e" vm="1">
        <f t="shared" si="152"/>
        <v>#VALUE!</v>
      </c>
      <c r="U873" t="e" vm="1">
        <f t="shared" si="153"/>
        <v>#VALUE!</v>
      </c>
    </row>
    <row r="874" spans="1:21">
      <c r="A874">
        <v>864</v>
      </c>
      <c r="C874" t="e" vm="2">
        <f>[1]!GenLognormal($C$9,$C$10)</f>
        <v>#VALUE!</v>
      </c>
      <c r="D874" t="e" vm="2">
        <f>[1]!GenLognormal($D$9,$D$10)</f>
        <v>#VALUE!</v>
      </c>
      <c r="E874" t="e" vm="2">
        <f>[1]!genNormal($E$9,$E$10)</f>
        <v>#VALUE!</v>
      </c>
      <c r="F874" t="e" vm="1">
        <f t="shared" si="144"/>
        <v>#VALUE!</v>
      </c>
      <c r="G874" t="e" vm="2">
        <f>[1]!GenLognormal($G$9,$G$10)</f>
        <v>#VALUE!</v>
      </c>
      <c r="H874" t="e" vm="2">
        <f>[1]!genBinomial(1,0.593)</f>
        <v>#VALUE!</v>
      </c>
      <c r="I874" s="13" t="e" vm="1">
        <f t="shared" si="154"/>
        <v>#VALUE!</v>
      </c>
      <c r="J874" t="e" vm="2">
        <f>[1]!genUniform($J$9,$J$10)</f>
        <v>#VALUE!</v>
      </c>
      <c r="K874" t="e" vm="1">
        <f t="shared" si="145"/>
        <v>#VALUE!</v>
      </c>
      <c r="L874" s="47" t="e" vm="1">
        <f t="shared" si="146"/>
        <v>#VALUE!</v>
      </c>
      <c r="M874" t="e" vm="1">
        <f t="shared" si="147"/>
        <v>#VALUE!</v>
      </c>
      <c r="N874" t="e" vm="2">
        <f>[1]!genUniform($N$9,$N$10)</f>
        <v>#VALUE!</v>
      </c>
      <c r="O874" t="e" vm="1">
        <f t="shared" si="148"/>
        <v>#VALUE!</v>
      </c>
      <c r="P874" s="47" t="e" vm="1">
        <f t="shared" si="149"/>
        <v>#VALUE!</v>
      </c>
      <c r="Q874" t="e" vm="1">
        <f t="shared" si="150"/>
        <v>#VALUE!</v>
      </c>
      <c r="R874" t="e" vm="2">
        <f>[1]!genUniform($R$9,$R$10)</f>
        <v>#VALUE!</v>
      </c>
      <c r="S874" t="e" vm="1">
        <f t="shared" si="151"/>
        <v>#VALUE!</v>
      </c>
      <c r="T874" s="47" t="e" vm="1">
        <f t="shared" si="152"/>
        <v>#VALUE!</v>
      </c>
      <c r="U874" t="e" vm="1">
        <f t="shared" si="153"/>
        <v>#VALUE!</v>
      </c>
    </row>
    <row r="875" spans="1:21">
      <c r="A875">
        <v>865</v>
      </c>
      <c r="C875" t="e" vm="2">
        <f>[1]!GenLognormal($C$9,$C$10)</f>
        <v>#VALUE!</v>
      </c>
      <c r="D875" t="e" vm="2">
        <f>[1]!GenLognormal($D$9,$D$10)</f>
        <v>#VALUE!</v>
      </c>
      <c r="E875" t="e" vm="2">
        <f>[1]!genNormal($E$9,$E$10)</f>
        <v>#VALUE!</v>
      </c>
      <c r="F875" t="e" vm="1">
        <f t="shared" si="144"/>
        <v>#VALUE!</v>
      </c>
      <c r="G875" t="e" vm="2">
        <f>[1]!GenLognormal($G$9,$G$10)</f>
        <v>#VALUE!</v>
      </c>
      <c r="H875" t="e" vm="2">
        <f>[1]!genBinomial(1,0.593)</f>
        <v>#VALUE!</v>
      </c>
      <c r="I875" s="13" t="e" vm="1">
        <f t="shared" si="154"/>
        <v>#VALUE!</v>
      </c>
      <c r="J875" t="e" vm="2">
        <f>[1]!genUniform($J$9,$J$10)</f>
        <v>#VALUE!</v>
      </c>
      <c r="K875" t="e" vm="1">
        <f t="shared" si="145"/>
        <v>#VALUE!</v>
      </c>
      <c r="L875" s="47" t="e" vm="1">
        <f t="shared" si="146"/>
        <v>#VALUE!</v>
      </c>
      <c r="M875" t="e" vm="1">
        <f t="shared" si="147"/>
        <v>#VALUE!</v>
      </c>
      <c r="N875" t="e" vm="2">
        <f>[1]!genUniform($N$9,$N$10)</f>
        <v>#VALUE!</v>
      </c>
      <c r="O875" t="e" vm="1">
        <f t="shared" si="148"/>
        <v>#VALUE!</v>
      </c>
      <c r="P875" s="47" t="e" vm="1">
        <f t="shared" si="149"/>
        <v>#VALUE!</v>
      </c>
      <c r="Q875" t="e" vm="1">
        <f t="shared" si="150"/>
        <v>#VALUE!</v>
      </c>
      <c r="R875" t="e" vm="2">
        <f>[1]!genUniform($R$9,$R$10)</f>
        <v>#VALUE!</v>
      </c>
      <c r="S875" t="e" vm="1">
        <f t="shared" si="151"/>
        <v>#VALUE!</v>
      </c>
      <c r="T875" s="47" t="e" vm="1">
        <f t="shared" si="152"/>
        <v>#VALUE!</v>
      </c>
      <c r="U875" t="e" vm="1">
        <f t="shared" si="153"/>
        <v>#VALUE!</v>
      </c>
    </row>
    <row r="876" spans="1:21">
      <c r="A876">
        <v>866</v>
      </c>
      <c r="C876" t="e" vm="2">
        <f>[1]!GenLognormal($C$9,$C$10)</f>
        <v>#VALUE!</v>
      </c>
      <c r="D876" t="e" vm="2">
        <f>[1]!GenLognormal($D$9,$D$10)</f>
        <v>#VALUE!</v>
      </c>
      <c r="E876" t="e" vm="2">
        <f>[1]!genNormal($E$9,$E$10)</f>
        <v>#VALUE!</v>
      </c>
      <c r="F876" t="e" vm="1">
        <f t="shared" si="144"/>
        <v>#VALUE!</v>
      </c>
      <c r="G876" t="e" vm="2">
        <f>[1]!GenLognormal($G$9,$G$10)</f>
        <v>#VALUE!</v>
      </c>
      <c r="H876" t="e" vm="2">
        <f>[1]!genBinomial(1,0.593)</f>
        <v>#VALUE!</v>
      </c>
      <c r="I876" s="13" t="e" vm="1">
        <f t="shared" si="154"/>
        <v>#VALUE!</v>
      </c>
      <c r="J876" t="e" vm="2">
        <f>[1]!genUniform($J$9,$J$10)</f>
        <v>#VALUE!</v>
      </c>
      <c r="K876" t="e" vm="1">
        <f t="shared" si="145"/>
        <v>#VALUE!</v>
      </c>
      <c r="L876" s="47" t="e" vm="1">
        <f t="shared" si="146"/>
        <v>#VALUE!</v>
      </c>
      <c r="M876" t="e" vm="1">
        <f t="shared" si="147"/>
        <v>#VALUE!</v>
      </c>
      <c r="N876" t="e" vm="2">
        <f>[1]!genUniform($N$9,$N$10)</f>
        <v>#VALUE!</v>
      </c>
      <c r="O876" t="e" vm="1">
        <f t="shared" si="148"/>
        <v>#VALUE!</v>
      </c>
      <c r="P876" s="47" t="e" vm="1">
        <f t="shared" si="149"/>
        <v>#VALUE!</v>
      </c>
      <c r="Q876" t="e" vm="1">
        <f t="shared" si="150"/>
        <v>#VALUE!</v>
      </c>
      <c r="R876" t="e" vm="2">
        <f>[1]!genUniform($R$9,$R$10)</f>
        <v>#VALUE!</v>
      </c>
      <c r="S876" t="e" vm="1">
        <f t="shared" si="151"/>
        <v>#VALUE!</v>
      </c>
      <c r="T876" s="47" t="e" vm="1">
        <f t="shared" si="152"/>
        <v>#VALUE!</v>
      </c>
      <c r="U876" t="e" vm="1">
        <f t="shared" si="153"/>
        <v>#VALUE!</v>
      </c>
    </row>
    <row r="877" spans="1:21">
      <c r="A877">
        <v>867</v>
      </c>
      <c r="C877" t="e" vm="2">
        <f>[1]!GenLognormal($C$9,$C$10)</f>
        <v>#VALUE!</v>
      </c>
      <c r="D877" t="e" vm="2">
        <f>[1]!GenLognormal($D$9,$D$10)</f>
        <v>#VALUE!</v>
      </c>
      <c r="E877" t="e" vm="2">
        <f>[1]!genNormal($E$9,$E$10)</f>
        <v>#VALUE!</v>
      </c>
      <c r="F877" t="e" vm="1">
        <f t="shared" si="144"/>
        <v>#VALUE!</v>
      </c>
      <c r="G877" t="e" vm="2">
        <f>[1]!GenLognormal($G$9,$G$10)</f>
        <v>#VALUE!</v>
      </c>
      <c r="H877" t="e" vm="2">
        <f>[1]!genBinomial(1,0.593)</f>
        <v>#VALUE!</v>
      </c>
      <c r="I877" s="13" t="e" vm="1">
        <f t="shared" si="154"/>
        <v>#VALUE!</v>
      </c>
      <c r="J877" t="e" vm="2">
        <f>[1]!genUniform($J$9,$J$10)</f>
        <v>#VALUE!</v>
      </c>
      <c r="K877" t="e" vm="1">
        <f t="shared" si="145"/>
        <v>#VALUE!</v>
      </c>
      <c r="L877" s="47" t="e" vm="1">
        <f t="shared" si="146"/>
        <v>#VALUE!</v>
      </c>
      <c r="M877" t="e" vm="1">
        <f t="shared" si="147"/>
        <v>#VALUE!</v>
      </c>
      <c r="N877" t="e" vm="2">
        <f>[1]!genUniform($N$9,$N$10)</f>
        <v>#VALUE!</v>
      </c>
      <c r="O877" t="e" vm="1">
        <f t="shared" si="148"/>
        <v>#VALUE!</v>
      </c>
      <c r="P877" s="47" t="e" vm="1">
        <f t="shared" si="149"/>
        <v>#VALUE!</v>
      </c>
      <c r="Q877" t="e" vm="1">
        <f t="shared" si="150"/>
        <v>#VALUE!</v>
      </c>
      <c r="R877" t="e" vm="2">
        <f>[1]!genUniform($R$9,$R$10)</f>
        <v>#VALUE!</v>
      </c>
      <c r="S877" t="e" vm="1">
        <f t="shared" si="151"/>
        <v>#VALUE!</v>
      </c>
      <c r="T877" s="47" t="e" vm="1">
        <f t="shared" si="152"/>
        <v>#VALUE!</v>
      </c>
      <c r="U877" t="e" vm="1">
        <f t="shared" si="153"/>
        <v>#VALUE!</v>
      </c>
    </row>
    <row r="878" spans="1:21">
      <c r="A878">
        <v>868</v>
      </c>
      <c r="C878" t="e" vm="2">
        <f>[1]!GenLognormal($C$9,$C$10)</f>
        <v>#VALUE!</v>
      </c>
      <c r="D878" t="e" vm="2">
        <f>[1]!GenLognormal($D$9,$D$10)</f>
        <v>#VALUE!</v>
      </c>
      <c r="E878" t="e" vm="2">
        <f>[1]!genNormal($E$9,$E$10)</f>
        <v>#VALUE!</v>
      </c>
      <c r="F878" t="e" vm="1">
        <f t="shared" si="144"/>
        <v>#VALUE!</v>
      </c>
      <c r="G878" t="e" vm="2">
        <f>[1]!GenLognormal($G$9,$G$10)</f>
        <v>#VALUE!</v>
      </c>
      <c r="H878" t="e" vm="2">
        <f>[1]!genBinomial(1,0.593)</f>
        <v>#VALUE!</v>
      </c>
      <c r="I878" s="13" t="e" vm="1">
        <f t="shared" si="154"/>
        <v>#VALUE!</v>
      </c>
      <c r="J878" t="e" vm="2">
        <f>[1]!genUniform($J$9,$J$10)</f>
        <v>#VALUE!</v>
      </c>
      <c r="K878" t="e" vm="1">
        <f t="shared" si="145"/>
        <v>#VALUE!</v>
      </c>
      <c r="L878" s="47" t="e" vm="1">
        <f t="shared" si="146"/>
        <v>#VALUE!</v>
      </c>
      <c r="M878" t="e" vm="1">
        <f t="shared" si="147"/>
        <v>#VALUE!</v>
      </c>
      <c r="N878" t="e" vm="2">
        <f>[1]!genUniform($N$9,$N$10)</f>
        <v>#VALUE!</v>
      </c>
      <c r="O878" t="e" vm="1">
        <f t="shared" si="148"/>
        <v>#VALUE!</v>
      </c>
      <c r="P878" s="47" t="e" vm="1">
        <f t="shared" si="149"/>
        <v>#VALUE!</v>
      </c>
      <c r="Q878" t="e" vm="1">
        <f t="shared" si="150"/>
        <v>#VALUE!</v>
      </c>
      <c r="R878" t="e" vm="2">
        <f>[1]!genUniform($R$9,$R$10)</f>
        <v>#VALUE!</v>
      </c>
      <c r="S878" t="e" vm="1">
        <f t="shared" si="151"/>
        <v>#VALUE!</v>
      </c>
      <c r="T878" s="47" t="e" vm="1">
        <f t="shared" si="152"/>
        <v>#VALUE!</v>
      </c>
      <c r="U878" t="e" vm="1">
        <f t="shared" si="153"/>
        <v>#VALUE!</v>
      </c>
    </row>
    <row r="879" spans="1:21">
      <c r="A879">
        <v>869</v>
      </c>
      <c r="C879" t="e" vm="2">
        <f>[1]!GenLognormal($C$9,$C$10)</f>
        <v>#VALUE!</v>
      </c>
      <c r="D879" t="e" vm="2">
        <f>[1]!GenLognormal($D$9,$D$10)</f>
        <v>#VALUE!</v>
      </c>
      <c r="E879" t="e" vm="2">
        <f>[1]!genNormal($E$9,$E$10)</f>
        <v>#VALUE!</v>
      </c>
      <c r="F879" t="e" vm="1">
        <f t="shared" si="144"/>
        <v>#VALUE!</v>
      </c>
      <c r="G879" t="e" vm="2">
        <f>[1]!GenLognormal($G$9,$G$10)</f>
        <v>#VALUE!</v>
      </c>
      <c r="H879" t="e" vm="2">
        <f>[1]!genBinomial(1,0.593)</f>
        <v>#VALUE!</v>
      </c>
      <c r="I879" s="13" t="e" vm="1">
        <f t="shared" si="154"/>
        <v>#VALUE!</v>
      </c>
      <c r="J879" t="e" vm="2">
        <f>[1]!genUniform($J$9,$J$10)</f>
        <v>#VALUE!</v>
      </c>
      <c r="K879" t="e" vm="1">
        <f t="shared" si="145"/>
        <v>#VALUE!</v>
      </c>
      <c r="L879" s="47" t="e" vm="1">
        <f t="shared" si="146"/>
        <v>#VALUE!</v>
      </c>
      <c r="M879" t="e" vm="1">
        <f t="shared" si="147"/>
        <v>#VALUE!</v>
      </c>
      <c r="N879" t="e" vm="2">
        <f>[1]!genUniform($N$9,$N$10)</f>
        <v>#VALUE!</v>
      </c>
      <c r="O879" t="e" vm="1">
        <f t="shared" si="148"/>
        <v>#VALUE!</v>
      </c>
      <c r="P879" s="47" t="e" vm="1">
        <f t="shared" si="149"/>
        <v>#VALUE!</v>
      </c>
      <c r="Q879" t="e" vm="1">
        <f t="shared" si="150"/>
        <v>#VALUE!</v>
      </c>
      <c r="R879" t="e" vm="2">
        <f>[1]!genUniform($R$9,$R$10)</f>
        <v>#VALUE!</v>
      </c>
      <c r="S879" t="e" vm="1">
        <f t="shared" si="151"/>
        <v>#VALUE!</v>
      </c>
      <c r="T879" s="47" t="e" vm="1">
        <f t="shared" si="152"/>
        <v>#VALUE!</v>
      </c>
      <c r="U879" t="e" vm="1">
        <f t="shared" si="153"/>
        <v>#VALUE!</v>
      </c>
    </row>
    <row r="880" spans="1:21">
      <c r="A880">
        <v>870</v>
      </c>
      <c r="C880" t="e" vm="2">
        <f>[1]!GenLognormal($C$9,$C$10)</f>
        <v>#VALUE!</v>
      </c>
      <c r="D880" t="e" vm="2">
        <f>[1]!GenLognormal($D$9,$D$10)</f>
        <v>#VALUE!</v>
      </c>
      <c r="E880" t="e" vm="2">
        <f>[1]!genNormal($E$9,$E$10)</f>
        <v>#VALUE!</v>
      </c>
      <c r="F880" t="e" vm="1">
        <f t="shared" si="144"/>
        <v>#VALUE!</v>
      </c>
      <c r="G880" t="e" vm="2">
        <f>[1]!GenLognormal($G$9,$G$10)</f>
        <v>#VALUE!</v>
      </c>
      <c r="H880" t="e" vm="2">
        <f>[1]!genBinomial(1,0.593)</f>
        <v>#VALUE!</v>
      </c>
      <c r="I880" s="13" t="e" vm="1">
        <f t="shared" si="154"/>
        <v>#VALUE!</v>
      </c>
      <c r="J880" t="e" vm="2">
        <f>[1]!genUniform($J$9,$J$10)</f>
        <v>#VALUE!</v>
      </c>
      <c r="K880" t="e" vm="1">
        <f t="shared" si="145"/>
        <v>#VALUE!</v>
      </c>
      <c r="L880" s="47" t="e" vm="1">
        <f t="shared" si="146"/>
        <v>#VALUE!</v>
      </c>
      <c r="M880" t="e" vm="1">
        <f t="shared" si="147"/>
        <v>#VALUE!</v>
      </c>
      <c r="N880" t="e" vm="2">
        <f>[1]!genUniform($N$9,$N$10)</f>
        <v>#VALUE!</v>
      </c>
      <c r="O880" t="e" vm="1">
        <f t="shared" si="148"/>
        <v>#VALUE!</v>
      </c>
      <c r="P880" s="47" t="e" vm="1">
        <f t="shared" si="149"/>
        <v>#VALUE!</v>
      </c>
      <c r="Q880" t="e" vm="1">
        <f t="shared" si="150"/>
        <v>#VALUE!</v>
      </c>
      <c r="R880" t="e" vm="2">
        <f>[1]!genUniform($R$9,$R$10)</f>
        <v>#VALUE!</v>
      </c>
      <c r="S880" t="e" vm="1">
        <f t="shared" si="151"/>
        <v>#VALUE!</v>
      </c>
      <c r="T880" s="47" t="e" vm="1">
        <f t="shared" si="152"/>
        <v>#VALUE!</v>
      </c>
      <c r="U880" t="e" vm="1">
        <f t="shared" si="153"/>
        <v>#VALUE!</v>
      </c>
    </row>
    <row r="881" spans="1:21">
      <c r="A881">
        <v>871</v>
      </c>
      <c r="C881" t="e" vm="2">
        <f>[1]!GenLognormal($C$9,$C$10)</f>
        <v>#VALUE!</v>
      </c>
      <c r="D881" t="e" vm="2">
        <f>[1]!GenLognormal($D$9,$D$10)</f>
        <v>#VALUE!</v>
      </c>
      <c r="E881" t="e" vm="2">
        <f>[1]!genNormal($E$9,$E$10)</f>
        <v>#VALUE!</v>
      </c>
      <c r="F881" t="e" vm="1">
        <f t="shared" si="144"/>
        <v>#VALUE!</v>
      </c>
      <c r="G881" t="e" vm="2">
        <f>[1]!GenLognormal($G$9,$G$10)</f>
        <v>#VALUE!</v>
      </c>
      <c r="H881" t="e" vm="2">
        <f>[1]!genBinomial(1,0.593)</f>
        <v>#VALUE!</v>
      </c>
      <c r="I881" s="13" t="e" vm="1">
        <f t="shared" si="154"/>
        <v>#VALUE!</v>
      </c>
      <c r="J881" t="e" vm="2">
        <f>[1]!genUniform($J$9,$J$10)</f>
        <v>#VALUE!</v>
      </c>
      <c r="K881" t="e" vm="1">
        <f t="shared" si="145"/>
        <v>#VALUE!</v>
      </c>
      <c r="L881" s="47" t="e" vm="1">
        <f t="shared" si="146"/>
        <v>#VALUE!</v>
      </c>
      <c r="M881" t="e" vm="1">
        <f t="shared" si="147"/>
        <v>#VALUE!</v>
      </c>
      <c r="N881" t="e" vm="2">
        <f>[1]!genUniform($N$9,$N$10)</f>
        <v>#VALUE!</v>
      </c>
      <c r="O881" t="e" vm="1">
        <f t="shared" si="148"/>
        <v>#VALUE!</v>
      </c>
      <c r="P881" s="47" t="e" vm="1">
        <f t="shared" si="149"/>
        <v>#VALUE!</v>
      </c>
      <c r="Q881" t="e" vm="1">
        <f t="shared" si="150"/>
        <v>#VALUE!</v>
      </c>
      <c r="R881" t="e" vm="2">
        <f>[1]!genUniform($R$9,$R$10)</f>
        <v>#VALUE!</v>
      </c>
      <c r="S881" t="e" vm="1">
        <f t="shared" si="151"/>
        <v>#VALUE!</v>
      </c>
      <c r="T881" s="47" t="e" vm="1">
        <f t="shared" si="152"/>
        <v>#VALUE!</v>
      </c>
      <c r="U881" t="e" vm="1">
        <f t="shared" si="153"/>
        <v>#VALUE!</v>
      </c>
    </row>
    <row r="882" spans="1:21">
      <c r="A882">
        <v>872</v>
      </c>
      <c r="C882" t="e" vm="2">
        <f>[1]!GenLognormal($C$9,$C$10)</f>
        <v>#VALUE!</v>
      </c>
      <c r="D882" t="e" vm="2">
        <f>[1]!GenLognormal($D$9,$D$10)</f>
        <v>#VALUE!</v>
      </c>
      <c r="E882" t="e" vm="2">
        <f>[1]!genNormal($E$9,$E$10)</f>
        <v>#VALUE!</v>
      </c>
      <c r="F882" t="e" vm="1">
        <f t="shared" si="144"/>
        <v>#VALUE!</v>
      </c>
      <c r="G882" t="e" vm="2">
        <f>[1]!GenLognormal($G$9,$G$10)</f>
        <v>#VALUE!</v>
      </c>
      <c r="H882" t="e" vm="2">
        <f>[1]!genBinomial(1,0.593)</f>
        <v>#VALUE!</v>
      </c>
      <c r="I882" s="13" t="e" vm="1">
        <f t="shared" si="154"/>
        <v>#VALUE!</v>
      </c>
      <c r="J882" t="e" vm="2">
        <f>[1]!genUniform($J$9,$J$10)</f>
        <v>#VALUE!</v>
      </c>
      <c r="K882" t="e" vm="1">
        <f t="shared" si="145"/>
        <v>#VALUE!</v>
      </c>
      <c r="L882" s="47" t="e" vm="1">
        <f t="shared" si="146"/>
        <v>#VALUE!</v>
      </c>
      <c r="M882" t="e" vm="1">
        <f t="shared" si="147"/>
        <v>#VALUE!</v>
      </c>
      <c r="N882" t="e" vm="2">
        <f>[1]!genUniform($N$9,$N$10)</f>
        <v>#VALUE!</v>
      </c>
      <c r="O882" t="e" vm="1">
        <f t="shared" si="148"/>
        <v>#VALUE!</v>
      </c>
      <c r="P882" s="47" t="e" vm="1">
        <f t="shared" si="149"/>
        <v>#VALUE!</v>
      </c>
      <c r="Q882" t="e" vm="1">
        <f t="shared" si="150"/>
        <v>#VALUE!</v>
      </c>
      <c r="R882" t="e" vm="2">
        <f>[1]!genUniform($R$9,$R$10)</f>
        <v>#VALUE!</v>
      </c>
      <c r="S882" t="e" vm="1">
        <f t="shared" si="151"/>
        <v>#VALUE!</v>
      </c>
      <c r="T882" s="47" t="e" vm="1">
        <f t="shared" si="152"/>
        <v>#VALUE!</v>
      </c>
      <c r="U882" t="e" vm="1">
        <f t="shared" si="153"/>
        <v>#VALUE!</v>
      </c>
    </row>
    <row r="883" spans="1:21">
      <c r="A883">
        <v>873</v>
      </c>
      <c r="C883" t="e" vm="2">
        <f>[1]!GenLognormal($C$9,$C$10)</f>
        <v>#VALUE!</v>
      </c>
      <c r="D883" t="e" vm="2">
        <f>[1]!GenLognormal($D$9,$D$10)</f>
        <v>#VALUE!</v>
      </c>
      <c r="E883" t="e" vm="2">
        <f>[1]!genNormal($E$9,$E$10)</f>
        <v>#VALUE!</v>
      </c>
      <c r="F883" t="e" vm="1">
        <f t="shared" si="144"/>
        <v>#VALUE!</v>
      </c>
      <c r="G883" t="e" vm="2">
        <f>[1]!GenLognormal($G$9,$G$10)</f>
        <v>#VALUE!</v>
      </c>
      <c r="H883" t="e" vm="2">
        <f>[1]!genBinomial(1,0.593)</f>
        <v>#VALUE!</v>
      </c>
      <c r="I883" s="13" t="e" vm="1">
        <f t="shared" si="154"/>
        <v>#VALUE!</v>
      </c>
      <c r="J883" t="e" vm="2">
        <f>[1]!genUniform($J$9,$J$10)</f>
        <v>#VALUE!</v>
      </c>
      <c r="K883" t="e" vm="1">
        <f t="shared" si="145"/>
        <v>#VALUE!</v>
      </c>
      <c r="L883" s="47" t="e" vm="1">
        <f t="shared" si="146"/>
        <v>#VALUE!</v>
      </c>
      <c r="M883" t="e" vm="1">
        <f t="shared" si="147"/>
        <v>#VALUE!</v>
      </c>
      <c r="N883" t="e" vm="2">
        <f>[1]!genUniform($N$9,$N$10)</f>
        <v>#VALUE!</v>
      </c>
      <c r="O883" t="e" vm="1">
        <f t="shared" si="148"/>
        <v>#VALUE!</v>
      </c>
      <c r="P883" s="47" t="e" vm="1">
        <f t="shared" si="149"/>
        <v>#VALUE!</v>
      </c>
      <c r="Q883" t="e" vm="1">
        <f t="shared" si="150"/>
        <v>#VALUE!</v>
      </c>
      <c r="R883" t="e" vm="2">
        <f>[1]!genUniform($R$9,$R$10)</f>
        <v>#VALUE!</v>
      </c>
      <c r="S883" t="e" vm="1">
        <f t="shared" si="151"/>
        <v>#VALUE!</v>
      </c>
      <c r="T883" s="47" t="e" vm="1">
        <f t="shared" si="152"/>
        <v>#VALUE!</v>
      </c>
      <c r="U883" t="e" vm="1">
        <f t="shared" si="153"/>
        <v>#VALUE!</v>
      </c>
    </row>
    <row r="884" spans="1:21">
      <c r="A884">
        <v>874</v>
      </c>
      <c r="C884" t="e" vm="2">
        <f>[1]!GenLognormal($C$9,$C$10)</f>
        <v>#VALUE!</v>
      </c>
      <c r="D884" t="e" vm="2">
        <f>[1]!GenLognormal($D$9,$D$10)</f>
        <v>#VALUE!</v>
      </c>
      <c r="E884" t="e" vm="2">
        <f>[1]!genNormal($E$9,$E$10)</f>
        <v>#VALUE!</v>
      </c>
      <c r="F884" t="e" vm="1">
        <f t="shared" si="144"/>
        <v>#VALUE!</v>
      </c>
      <c r="G884" t="e" vm="2">
        <f>[1]!GenLognormal($G$9,$G$10)</f>
        <v>#VALUE!</v>
      </c>
      <c r="H884" t="e" vm="2">
        <f>[1]!genBinomial(1,0.593)</f>
        <v>#VALUE!</v>
      </c>
      <c r="I884" s="13" t="e" vm="1">
        <f t="shared" si="154"/>
        <v>#VALUE!</v>
      </c>
      <c r="J884" t="e" vm="2">
        <f>[1]!genUniform($J$9,$J$10)</f>
        <v>#VALUE!</v>
      </c>
      <c r="K884" t="e" vm="1">
        <f t="shared" si="145"/>
        <v>#VALUE!</v>
      </c>
      <c r="L884" s="47" t="e" vm="1">
        <f t="shared" si="146"/>
        <v>#VALUE!</v>
      </c>
      <c r="M884" t="e" vm="1">
        <f t="shared" si="147"/>
        <v>#VALUE!</v>
      </c>
      <c r="N884" t="e" vm="2">
        <f>[1]!genUniform($N$9,$N$10)</f>
        <v>#VALUE!</v>
      </c>
      <c r="O884" t="e" vm="1">
        <f t="shared" si="148"/>
        <v>#VALUE!</v>
      </c>
      <c r="P884" s="47" t="e" vm="1">
        <f t="shared" si="149"/>
        <v>#VALUE!</v>
      </c>
      <c r="Q884" t="e" vm="1">
        <f t="shared" si="150"/>
        <v>#VALUE!</v>
      </c>
      <c r="R884" t="e" vm="2">
        <f>[1]!genUniform($R$9,$R$10)</f>
        <v>#VALUE!</v>
      </c>
      <c r="S884" t="e" vm="1">
        <f t="shared" si="151"/>
        <v>#VALUE!</v>
      </c>
      <c r="T884" s="47" t="e" vm="1">
        <f t="shared" si="152"/>
        <v>#VALUE!</v>
      </c>
      <c r="U884" t="e" vm="1">
        <f t="shared" si="153"/>
        <v>#VALUE!</v>
      </c>
    </row>
    <row r="885" spans="1:21">
      <c r="A885">
        <v>875</v>
      </c>
      <c r="C885" t="e" vm="2">
        <f>[1]!GenLognormal($C$9,$C$10)</f>
        <v>#VALUE!</v>
      </c>
      <c r="D885" t="e" vm="2">
        <f>[1]!GenLognormal($D$9,$D$10)</f>
        <v>#VALUE!</v>
      </c>
      <c r="E885" t="e" vm="2">
        <f>[1]!genNormal($E$9,$E$10)</f>
        <v>#VALUE!</v>
      </c>
      <c r="F885" t="e" vm="1">
        <f t="shared" si="144"/>
        <v>#VALUE!</v>
      </c>
      <c r="G885" t="e" vm="2">
        <f>[1]!GenLognormal($G$9,$G$10)</f>
        <v>#VALUE!</v>
      </c>
      <c r="H885" t="e" vm="2">
        <f>[1]!genBinomial(1,0.593)</f>
        <v>#VALUE!</v>
      </c>
      <c r="I885" s="13" t="e" vm="1">
        <f t="shared" si="154"/>
        <v>#VALUE!</v>
      </c>
      <c r="J885" t="e" vm="2">
        <f>[1]!genUniform($J$9,$J$10)</f>
        <v>#VALUE!</v>
      </c>
      <c r="K885" t="e" vm="1">
        <f t="shared" si="145"/>
        <v>#VALUE!</v>
      </c>
      <c r="L885" s="47" t="e" vm="1">
        <f t="shared" si="146"/>
        <v>#VALUE!</v>
      </c>
      <c r="M885" t="e" vm="1">
        <f t="shared" si="147"/>
        <v>#VALUE!</v>
      </c>
      <c r="N885" t="e" vm="2">
        <f>[1]!genUniform($N$9,$N$10)</f>
        <v>#VALUE!</v>
      </c>
      <c r="O885" t="e" vm="1">
        <f t="shared" si="148"/>
        <v>#VALUE!</v>
      </c>
      <c r="P885" s="47" t="e" vm="1">
        <f t="shared" si="149"/>
        <v>#VALUE!</v>
      </c>
      <c r="Q885" t="e" vm="1">
        <f t="shared" si="150"/>
        <v>#VALUE!</v>
      </c>
      <c r="R885" t="e" vm="2">
        <f>[1]!genUniform($R$9,$R$10)</f>
        <v>#VALUE!</v>
      </c>
      <c r="S885" t="e" vm="1">
        <f t="shared" si="151"/>
        <v>#VALUE!</v>
      </c>
      <c r="T885" s="47" t="e" vm="1">
        <f t="shared" si="152"/>
        <v>#VALUE!</v>
      </c>
      <c r="U885" t="e" vm="1">
        <f t="shared" si="153"/>
        <v>#VALUE!</v>
      </c>
    </row>
    <row r="886" spans="1:21">
      <c r="A886">
        <v>876</v>
      </c>
      <c r="C886" t="e" vm="2">
        <f>[1]!GenLognormal($C$9,$C$10)</f>
        <v>#VALUE!</v>
      </c>
      <c r="D886" t="e" vm="2">
        <f>[1]!GenLognormal($D$9,$D$10)</f>
        <v>#VALUE!</v>
      </c>
      <c r="E886" t="e" vm="2">
        <f>[1]!genNormal($E$9,$E$10)</f>
        <v>#VALUE!</v>
      </c>
      <c r="F886" t="e" vm="1">
        <f t="shared" si="144"/>
        <v>#VALUE!</v>
      </c>
      <c r="G886" t="e" vm="2">
        <f>[1]!GenLognormal($G$9,$G$10)</f>
        <v>#VALUE!</v>
      </c>
      <c r="H886" t="e" vm="2">
        <f>[1]!genBinomial(1,0.593)</f>
        <v>#VALUE!</v>
      </c>
      <c r="I886" s="13" t="e" vm="1">
        <f t="shared" si="154"/>
        <v>#VALUE!</v>
      </c>
      <c r="J886" t="e" vm="2">
        <f>[1]!genUniform($J$9,$J$10)</f>
        <v>#VALUE!</v>
      </c>
      <c r="K886" t="e" vm="1">
        <f t="shared" si="145"/>
        <v>#VALUE!</v>
      </c>
      <c r="L886" s="47" t="e" vm="1">
        <f t="shared" si="146"/>
        <v>#VALUE!</v>
      </c>
      <c r="M886" t="e" vm="1">
        <f t="shared" si="147"/>
        <v>#VALUE!</v>
      </c>
      <c r="N886" t="e" vm="2">
        <f>[1]!genUniform($N$9,$N$10)</f>
        <v>#VALUE!</v>
      </c>
      <c r="O886" t="e" vm="1">
        <f t="shared" si="148"/>
        <v>#VALUE!</v>
      </c>
      <c r="P886" s="47" t="e" vm="1">
        <f t="shared" si="149"/>
        <v>#VALUE!</v>
      </c>
      <c r="Q886" t="e" vm="1">
        <f t="shared" si="150"/>
        <v>#VALUE!</v>
      </c>
      <c r="R886" t="e" vm="2">
        <f>[1]!genUniform($R$9,$R$10)</f>
        <v>#VALUE!</v>
      </c>
      <c r="S886" t="e" vm="1">
        <f t="shared" si="151"/>
        <v>#VALUE!</v>
      </c>
      <c r="T886" s="47" t="e" vm="1">
        <f t="shared" si="152"/>
        <v>#VALUE!</v>
      </c>
      <c r="U886" t="e" vm="1">
        <f t="shared" si="153"/>
        <v>#VALUE!</v>
      </c>
    </row>
    <row r="887" spans="1:21">
      <c r="A887">
        <v>877</v>
      </c>
      <c r="C887" t="e" vm="2">
        <f>[1]!GenLognormal($C$9,$C$10)</f>
        <v>#VALUE!</v>
      </c>
      <c r="D887" t="e" vm="2">
        <f>[1]!GenLognormal($D$9,$D$10)</f>
        <v>#VALUE!</v>
      </c>
      <c r="E887" t="e" vm="2">
        <f>[1]!genNormal($E$9,$E$10)</f>
        <v>#VALUE!</v>
      </c>
      <c r="F887" t="e" vm="1">
        <f t="shared" si="144"/>
        <v>#VALUE!</v>
      </c>
      <c r="G887" t="e" vm="2">
        <f>[1]!GenLognormal($G$9,$G$10)</f>
        <v>#VALUE!</v>
      </c>
      <c r="H887" t="e" vm="2">
        <f>[1]!genBinomial(1,0.593)</f>
        <v>#VALUE!</v>
      </c>
      <c r="I887" s="13" t="e" vm="1">
        <f t="shared" si="154"/>
        <v>#VALUE!</v>
      </c>
      <c r="J887" t="e" vm="2">
        <f>[1]!genUniform($J$9,$J$10)</f>
        <v>#VALUE!</v>
      </c>
      <c r="K887" t="e" vm="1">
        <f t="shared" si="145"/>
        <v>#VALUE!</v>
      </c>
      <c r="L887" s="47" t="e" vm="1">
        <f t="shared" si="146"/>
        <v>#VALUE!</v>
      </c>
      <c r="M887" t="e" vm="1">
        <f t="shared" si="147"/>
        <v>#VALUE!</v>
      </c>
      <c r="N887" t="e" vm="2">
        <f>[1]!genUniform($N$9,$N$10)</f>
        <v>#VALUE!</v>
      </c>
      <c r="O887" t="e" vm="1">
        <f t="shared" si="148"/>
        <v>#VALUE!</v>
      </c>
      <c r="P887" s="47" t="e" vm="1">
        <f t="shared" si="149"/>
        <v>#VALUE!</v>
      </c>
      <c r="Q887" t="e" vm="1">
        <f t="shared" si="150"/>
        <v>#VALUE!</v>
      </c>
      <c r="R887" t="e" vm="2">
        <f>[1]!genUniform($R$9,$R$10)</f>
        <v>#VALUE!</v>
      </c>
      <c r="S887" t="e" vm="1">
        <f t="shared" si="151"/>
        <v>#VALUE!</v>
      </c>
      <c r="T887" s="47" t="e" vm="1">
        <f t="shared" si="152"/>
        <v>#VALUE!</v>
      </c>
      <c r="U887" t="e" vm="1">
        <f t="shared" si="153"/>
        <v>#VALUE!</v>
      </c>
    </row>
    <row r="888" spans="1:21">
      <c r="A888">
        <v>878</v>
      </c>
      <c r="C888" t="e" vm="2">
        <f>[1]!GenLognormal($C$9,$C$10)</f>
        <v>#VALUE!</v>
      </c>
      <c r="D888" t="e" vm="2">
        <f>[1]!GenLognormal($D$9,$D$10)</f>
        <v>#VALUE!</v>
      </c>
      <c r="E888" t="e" vm="2">
        <f>[1]!genNormal($E$9,$E$10)</f>
        <v>#VALUE!</v>
      </c>
      <c r="F888" t="e" vm="1">
        <f t="shared" si="144"/>
        <v>#VALUE!</v>
      </c>
      <c r="G888" t="e" vm="2">
        <f>[1]!GenLognormal($G$9,$G$10)</f>
        <v>#VALUE!</v>
      </c>
      <c r="H888" t="e" vm="2">
        <f>[1]!genBinomial(1,0.593)</f>
        <v>#VALUE!</v>
      </c>
      <c r="I888" s="13" t="e" vm="1">
        <f t="shared" si="154"/>
        <v>#VALUE!</v>
      </c>
      <c r="J888" t="e" vm="2">
        <f>[1]!genUniform($J$9,$J$10)</f>
        <v>#VALUE!</v>
      </c>
      <c r="K888" t="e" vm="1">
        <f t="shared" si="145"/>
        <v>#VALUE!</v>
      </c>
      <c r="L888" s="47" t="e" vm="1">
        <f t="shared" si="146"/>
        <v>#VALUE!</v>
      </c>
      <c r="M888" t="e" vm="1">
        <f t="shared" si="147"/>
        <v>#VALUE!</v>
      </c>
      <c r="N888" t="e" vm="2">
        <f>[1]!genUniform($N$9,$N$10)</f>
        <v>#VALUE!</v>
      </c>
      <c r="O888" t="e" vm="1">
        <f t="shared" si="148"/>
        <v>#VALUE!</v>
      </c>
      <c r="P888" s="47" t="e" vm="1">
        <f t="shared" si="149"/>
        <v>#VALUE!</v>
      </c>
      <c r="Q888" t="e" vm="1">
        <f t="shared" si="150"/>
        <v>#VALUE!</v>
      </c>
      <c r="R888" t="e" vm="2">
        <f>[1]!genUniform($R$9,$R$10)</f>
        <v>#VALUE!</v>
      </c>
      <c r="S888" t="e" vm="1">
        <f t="shared" si="151"/>
        <v>#VALUE!</v>
      </c>
      <c r="T888" s="47" t="e" vm="1">
        <f t="shared" si="152"/>
        <v>#VALUE!</v>
      </c>
      <c r="U888" t="e" vm="1">
        <f t="shared" si="153"/>
        <v>#VALUE!</v>
      </c>
    </row>
    <row r="889" spans="1:21">
      <c r="A889">
        <v>879</v>
      </c>
      <c r="C889" t="e" vm="2">
        <f>[1]!GenLognormal($C$9,$C$10)</f>
        <v>#VALUE!</v>
      </c>
      <c r="D889" t="e" vm="2">
        <f>[1]!GenLognormal($D$9,$D$10)</f>
        <v>#VALUE!</v>
      </c>
      <c r="E889" t="e" vm="2">
        <f>[1]!genNormal($E$9,$E$10)</f>
        <v>#VALUE!</v>
      </c>
      <c r="F889" t="e" vm="1">
        <f t="shared" si="144"/>
        <v>#VALUE!</v>
      </c>
      <c r="G889" t="e" vm="2">
        <f>[1]!GenLognormal($G$9,$G$10)</f>
        <v>#VALUE!</v>
      </c>
      <c r="H889" t="e" vm="2">
        <f>[1]!genBinomial(1,0.593)</f>
        <v>#VALUE!</v>
      </c>
      <c r="I889" s="13" t="e" vm="1">
        <f t="shared" si="154"/>
        <v>#VALUE!</v>
      </c>
      <c r="J889" t="e" vm="2">
        <f>[1]!genUniform($J$9,$J$10)</f>
        <v>#VALUE!</v>
      </c>
      <c r="K889" t="e" vm="1">
        <f t="shared" si="145"/>
        <v>#VALUE!</v>
      </c>
      <c r="L889" s="47" t="e" vm="1">
        <f t="shared" si="146"/>
        <v>#VALUE!</v>
      </c>
      <c r="M889" t="e" vm="1">
        <f t="shared" si="147"/>
        <v>#VALUE!</v>
      </c>
      <c r="N889" t="e" vm="2">
        <f>[1]!genUniform($N$9,$N$10)</f>
        <v>#VALUE!</v>
      </c>
      <c r="O889" t="e" vm="1">
        <f t="shared" si="148"/>
        <v>#VALUE!</v>
      </c>
      <c r="P889" s="47" t="e" vm="1">
        <f t="shared" si="149"/>
        <v>#VALUE!</v>
      </c>
      <c r="Q889" t="e" vm="1">
        <f t="shared" si="150"/>
        <v>#VALUE!</v>
      </c>
      <c r="R889" t="e" vm="2">
        <f>[1]!genUniform($R$9,$R$10)</f>
        <v>#VALUE!</v>
      </c>
      <c r="S889" t="e" vm="1">
        <f t="shared" si="151"/>
        <v>#VALUE!</v>
      </c>
      <c r="T889" s="47" t="e" vm="1">
        <f t="shared" si="152"/>
        <v>#VALUE!</v>
      </c>
      <c r="U889" t="e" vm="1">
        <f t="shared" si="153"/>
        <v>#VALUE!</v>
      </c>
    </row>
    <row r="890" spans="1:21">
      <c r="A890">
        <v>880</v>
      </c>
      <c r="C890" t="e" vm="2">
        <f>[1]!GenLognormal($C$9,$C$10)</f>
        <v>#VALUE!</v>
      </c>
      <c r="D890" t="e" vm="2">
        <f>[1]!GenLognormal($D$9,$D$10)</f>
        <v>#VALUE!</v>
      </c>
      <c r="E890" t="e" vm="2">
        <f>[1]!genNormal($E$9,$E$10)</f>
        <v>#VALUE!</v>
      </c>
      <c r="F890" t="e" vm="1">
        <f t="shared" si="144"/>
        <v>#VALUE!</v>
      </c>
      <c r="G890" t="e" vm="2">
        <f>[1]!GenLognormal($G$9,$G$10)</f>
        <v>#VALUE!</v>
      </c>
      <c r="H890" t="e" vm="2">
        <f>[1]!genBinomial(1,0.593)</f>
        <v>#VALUE!</v>
      </c>
      <c r="I890" s="13" t="e" vm="1">
        <f t="shared" si="154"/>
        <v>#VALUE!</v>
      </c>
      <c r="J890" t="e" vm="2">
        <f>[1]!genUniform($J$9,$J$10)</f>
        <v>#VALUE!</v>
      </c>
      <c r="K890" t="e" vm="1">
        <f t="shared" si="145"/>
        <v>#VALUE!</v>
      </c>
      <c r="L890" s="47" t="e" vm="1">
        <f t="shared" si="146"/>
        <v>#VALUE!</v>
      </c>
      <c r="M890" t="e" vm="1">
        <f t="shared" si="147"/>
        <v>#VALUE!</v>
      </c>
      <c r="N890" t="e" vm="2">
        <f>[1]!genUniform($N$9,$N$10)</f>
        <v>#VALUE!</v>
      </c>
      <c r="O890" t="e" vm="1">
        <f t="shared" si="148"/>
        <v>#VALUE!</v>
      </c>
      <c r="P890" s="47" t="e" vm="1">
        <f t="shared" si="149"/>
        <v>#VALUE!</v>
      </c>
      <c r="Q890" t="e" vm="1">
        <f t="shared" si="150"/>
        <v>#VALUE!</v>
      </c>
      <c r="R890" t="e" vm="2">
        <f>[1]!genUniform($R$9,$R$10)</f>
        <v>#VALUE!</v>
      </c>
      <c r="S890" t="e" vm="1">
        <f t="shared" si="151"/>
        <v>#VALUE!</v>
      </c>
      <c r="T890" s="47" t="e" vm="1">
        <f t="shared" si="152"/>
        <v>#VALUE!</v>
      </c>
      <c r="U890" t="e" vm="1">
        <f t="shared" si="153"/>
        <v>#VALUE!</v>
      </c>
    </row>
    <row r="891" spans="1:21">
      <c r="A891">
        <v>881</v>
      </c>
      <c r="C891" t="e" vm="2">
        <f>[1]!GenLognormal($C$9,$C$10)</f>
        <v>#VALUE!</v>
      </c>
      <c r="D891" t="e" vm="2">
        <f>[1]!GenLognormal($D$9,$D$10)</f>
        <v>#VALUE!</v>
      </c>
      <c r="E891" t="e" vm="2">
        <f>[1]!genNormal($E$9,$E$10)</f>
        <v>#VALUE!</v>
      </c>
      <c r="F891" t="e" vm="1">
        <f t="shared" si="144"/>
        <v>#VALUE!</v>
      </c>
      <c r="G891" t="e" vm="2">
        <f>[1]!GenLognormal($G$9,$G$10)</f>
        <v>#VALUE!</v>
      </c>
      <c r="H891" t="e" vm="2">
        <f>[1]!genBinomial(1,0.593)</f>
        <v>#VALUE!</v>
      </c>
      <c r="I891" s="13" t="e" vm="1">
        <f t="shared" si="154"/>
        <v>#VALUE!</v>
      </c>
      <c r="J891" t="e" vm="2">
        <f>[1]!genUniform($J$9,$J$10)</f>
        <v>#VALUE!</v>
      </c>
      <c r="K891" t="e" vm="1">
        <f t="shared" si="145"/>
        <v>#VALUE!</v>
      </c>
      <c r="L891" s="47" t="e" vm="1">
        <f t="shared" si="146"/>
        <v>#VALUE!</v>
      </c>
      <c r="M891" t="e" vm="1">
        <f t="shared" si="147"/>
        <v>#VALUE!</v>
      </c>
      <c r="N891" t="e" vm="2">
        <f>[1]!genUniform($N$9,$N$10)</f>
        <v>#VALUE!</v>
      </c>
      <c r="O891" t="e" vm="1">
        <f t="shared" si="148"/>
        <v>#VALUE!</v>
      </c>
      <c r="P891" s="47" t="e" vm="1">
        <f t="shared" si="149"/>
        <v>#VALUE!</v>
      </c>
      <c r="Q891" t="e" vm="1">
        <f t="shared" si="150"/>
        <v>#VALUE!</v>
      </c>
      <c r="R891" t="e" vm="2">
        <f>[1]!genUniform($R$9,$R$10)</f>
        <v>#VALUE!</v>
      </c>
      <c r="S891" t="e" vm="1">
        <f t="shared" si="151"/>
        <v>#VALUE!</v>
      </c>
      <c r="T891" s="47" t="e" vm="1">
        <f t="shared" si="152"/>
        <v>#VALUE!</v>
      </c>
      <c r="U891" t="e" vm="1">
        <f t="shared" si="153"/>
        <v>#VALUE!</v>
      </c>
    </row>
    <row r="892" spans="1:21">
      <c r="A892">
        <v>882</v>
      </c>
      <c r="C892" t="e" vm="2">
        <f>[1]!GenLognormal($C$9,$C$10)</f>
        <v>#VALUE!</v>
      </c>
      <c r="D892" t="e" vm="2">
        <f>[1]!GenLognormal($D$9,$D$10)</f>
        <v>#VALUE!</v>
      </c>
      <c r="E892" t="e" vm="2">
        <f>[1]!genNormal($E$9,$E$10)</f>
        <v>#VALUE!</v>
      </c>
      <c r="F892" t="e" vm="1">
        <f t="shared" si="144"/>
        <v>#VALUE!</v>
      </c>
      <c r="G892" t="e" vm="2">
        <f>[1]!GenLognormal($G$9,$G$10)</f>
        <v>#VALUE!</v>
      </c>
      <c r="H892" t="e" vm="2">
        <f>[1]!genBinomial(1,0.593)</f>
        <v>#VALUE!</v>
      </c>
      <c r="I892" s="13" t="e" vm="1">
        <f t="shared" si="154"/>
        <v>#VALUE!</v>
      </c>
      <c r="J892" t="e" vm="2">
        <f>[1]!genUniform($J$9,$J$10)</f>
        <v>#VALUE!</v>
      </c>
      <c r="K892" t="e" vm="1">
        <f t="shared" si="145"/>
        <v>#VALUE!</v>
      </c>
      <c r="L892" s="47" t="e" vm="1">
        <f t="shared" si="146"/>
        <v>#VALUE!</v>
      </c>
      <c r="M892" t="e" vm="1">
        <f t="shared" si="147"/>
        <v>#VALUE!</v>
      </c>
      <c r="N892" t="e" vm="2">
        <f>[1]!genUniform($N$9,$N$10)</f>
        <v>#VALUE!</v>
      </c>
      <c r="O892" t="e" vm="1">
        <f t="shared" si="148"/>
        <v>#VALUE!</v>
      </c>
      <c r="P892" s="47" t="e" vm="1">
        <f t="shared" si="149"/>
        <v>#VALUE!</v>
      </c>
      <c r="Q892" t="e" vm="1">
        <f t="shared" si="150"/>
        <v>#VALUE!</v>
      </c>
      <c r="R892" t="e" vm="2">
        <f>[1]!genUniform($R$9,$R$10)</f>
        <v>#VALUE!</v>
      </c>
      <c r="S892" t="e" vm="1">
        <f t="shared" si="151"/>
        <v>#VALUE!</v>
      </c>
      <c r="T892" s="47" t="e" vm="1">
        <f t="shared" si="152"/>
        <v>#VALUE!</v>
      </c>
      <c r="U892" t="e" vm="1">
        <f t="shared" si="153"/>
        <v>#VALUE!</v>
      </c>
    </row>
    <row r="893" spans="1:21">
      <c r="A893">
        <v>883</v>
      </c>
      <c r="C893" t="e" vm="2">
        <f>[1]!GenLognormal($C$9,$C$10)</f>
        <v>#VALUE!</v>
      </c>
      <c r="D893" t="e" vm="2">
        <f>[1]!GenLognormal($D$9,$D$10)</f>
        <v>#VALUE!</v>
      </c>
      <c r="E893" t="e" vm="2">
        <f>[1]!genNormal($E$9,$E$10)</f>
        <v>#VALUE!</v>
      </c>
      <c r="F893" t="e" vm="1">
        <f t="shared" si="144"/>
        <v>#VALUE!</v>
      </c>
      <c r="G893" t="e" vm="2">
        <f>[1]!GenLognormal($G$9,$G$10)</f>
        <v>#VALUE!</v>
      </c>
      <c r="H893" t="e" vm="2">
        <f>[1]!genBinomial(1,0.593)</f>
        <v>#VALUE!</v>
      </c>
      <c r="I893" s="13" t="e" vm="1">
        <f t="shared" si="154"/>
        <v>#VALUE!</v>
      </c>
      <c r="J893" t="e" vm="2">
        <f>[1]!genUniform($J$9,$J$10)</f>
        <v>#VALUE!</v>
      </c>
      <c r="K893" t="e" vm="1">
        <f t="shared" si="145"/>
        <v>#VALUE!</v>
      </c>
      <c r="L893" s="47" t="e" vm="1">
        <f t="shared" si="146"/>
        <v>#VALUE!</v>
      </c>
      <c r="M893" t="e" vm="1">
        <f t="shared" si="147"/>
        <v>#VALUE!</v>
      </c>
      <c r="N893" t="e" vm="2">
        <f>[1]!genUniform($N$9,$N$10)</f>
        <v>#VALUE!</v>
      </c>
      <c r="O893" t="e" vm="1">
        <f t="shared" si="148"/>
        <v>#VALUE!</v>
      </c>
      <c r="P893" s="47" t="e" vm="1">
        <f t="shared" si="149"/>
        <v>#VALUE!</v>
      </c>
      <c r="Q893" t="e" vm="1">
        <f t="shared" si="150"/>
        <v>#VALUE!</v>
      </c>
      <c r="R893" t="e" vm="2">
        <f>[1]!genUniform($R$9,$R$10)</f>
        <v>#VALUE!</v>
      </c>
      <c r="S893" t="e" vm="1">
        <f t="shared" si="151"/>
        <v>#VALUE!</v>
      </c>
      <c r="T893" s="47" t="e" vm="1">
        <f t="shared" si="152"/>
        <v>#VALUE!</v>
      </c>
      <c r="U893" t="e" vm="1">
        <f t="shared" si="153"/>
        <v>#VALUE!</v>
      </c>
    </row>
    <row r="894" spans="1:21">
      <c r="A894">
        <v>884</v>
      </c>
      <c r="C894" t="e" vm="2">
        <f>[1]!GenLognormal($C$9,$C$10)</f>
        <v>#VALUE!</v>
      </c>
      <c r="D894" t="e" vm="2">
        <f>[1]!GenLognormal($D$9,$D$10)</f>
        <v>#VALUE!</v>
      </c>
      <c r="E894" t="e" vm="2">
        <f>[1]!genNormal($E$9,$E$10)</f>
        <v>#VALUE!</v>
      </c>
      <c r="F894" t="e" vm="1">
        <f t="shared" si="144"/>
        <v>#VALUE!</v>
      </c>
      <c r="G894" t="e" vm="2">
        <f>[1]!GenLognormal($G$9,$G$10)</f>
        <v>#VALUE!</v>
      </c>
      <c r="H894" t="e" vm="2">
        <f>[1]!genBinomial(1,0.593)</f>
        <v>#VALUE!</v>
      </c>
      <c r="I894" s="13" t="e" vm="1">
        <f t="shared" si="154"/>
        <v>#VALUE!</v>
      </c>
      <c r="J894" t="e" vm="2">
        <f>[1]!genUniform($J$9,$J$10)</f>
        <v>#VALUE!</v>
      </c>
      <c r="K894" t="e" vm="1">
        <f t="shared" si="145"/>
        <v>#VALUE!</v>
      </c>
      <c r="L894" s="47" t="e" vm="1">
        <f t="shared" si="146"/>
        <v>#VALUE!</v>
      </c>
      <c r="M894" t="e" vm="1">
        <f t="shared" si="147"/>
        <v>#VALUE!</v>
      </c>
      <c r="N894" t="e" vm="2">
        <f>[1]!genUniform($N$9,$N$10)</f>
        <v>#VALUE!</v>
      </c>
      <c r="O894" t="e" vm="1">
        <f t="shared" si="148"/>
        <v>#VALUE!</v>
      </c>
      <c r="P894" s="47" t="e" vm="1">
        <f t="shared" si="149"/>
        <v>#VALUE!</v>
      </c>
      <c r="Q894" t="e" vm="1">
        <f t="shared" si="150"/>
        <v>#VALUE!</v>
      </c>
      <c r="R894" t="e" vm="2">
        <f>[1]!genUniform($R$9,$R$10)</f>
        <v>#VALUE!</v>
      </c>
      <c r="S894" t="e" vm="1">
        <f t="shared" si="151"/>
        <v>#VALUE!</v>
      </c>
      <c r="T894" s="47" t="e" vm="1">
        <f t="shared" si="152"/>
        <v>#VALUE!</v>
      </c>
      <c r="U894" t="e" vm="1">
        <f t="shared" si="153"/>
        <v>#VALUE!</v>
      </c>
    </row>
    <row r="895" spans="1:21">
      <c r="A895">
        <v>885</v>
      </c>
      <c r="C895" t="e" vm="2">
        <f>[1]!GenLognormal($C$9,$C$10)</f>
        <v>#VALUE!</v>
      </c>
      <c r="D895" t="e" vm="2">
        <f>[1]!GenLognormal($D$9,$D$10)</f>
        <v>#VALUE!</v>
      </c>
      <c r="E895" t="e" vm="2">
        <f>[1]!genNormal($E$9,$E$10)</f>
        <v>#VALUE!</v>
      </c>
      <c r="F895" t="e" vm="1">
        <f t="shared" si="144"/>
        <v>#VALUE!</v>
      </c>
      <c r="G895" t="e" vm="2">
        <f>[1]!GenLognormal($G$9,$G$10)</f>
        <v>#VALUE!</v>
      </c>
      <c r="H895" t="e" vm="2">
        <f>[1]!genBinomial(1,0.593)</f>
        <v>#VALUE!</v>
      </c>
      <c r="I895" s="13" t="e" vm="1">
        <f t="shared" si="154"/>
        <v>#VALUE!</v>
      </c>
      <c r="J895" t="e" vm="2">
        <f>[1]!genUniform($J$9,$J$10)</f>
        <v>#VALUE!</v>
      </c>
      <c r="K895" t="e" vm="1">
        <f t="shared" si="145"/>
        <v>#VALUE!</v>
      </c>
      <c r="L895" s="47" t="e" vm="1">
        <f t="shared" si="146"/>
        <v>#VALUE!</v>
      </c>
      <c r="M895" t="e" vm="1">
        <f t="shared" si="147"/>
        <v>#VALUE!</v>
      </c>
      <c r="N895" t="e" vm="2">
        <f>[1]!genUniform($N$9,$N$10)</f>
        <v>#VALUE!</v>
      </c>
      <c r="O895" t="e" vm="1">
        <f t="shared" si="148"/>
        <v>#VALUE!</v>
      </c>
      <c r="P895" s="47" t="e" vm="1">
        <f t="shared" si="149"/>
        <v>#VALUE!</v>
      </c>
      <c r="Q895" t="e" vm="1">
        <f t="shared" si="150"/>
        <v>#VALUE!</v>
      </c>
      <c r="R895" t="e" vm="2">
        <f>[1]!genUniform($R$9,$R$10)</f>
        <v>#VALUE!</v>
      </c>
      <c r="S895" t="e" vm="1">
        <f t="shared" si="151"/>
        <v>#VALUE!</v>
      </c>
      <c r="T895" s="47" t="e" vm="1">
        <f t="shared" si="152"/>
        <v>#VALUE!</v>
      </c>
      <c r="U895" t="e" vm="1">
        <f t="shared" si="153"/>
        <v>#VALUE!</v>
      </c>
    </row>
    <row r="896" spans="1:21">
      <c r="A896">
        <v>886</v>
      </c>
      <c r="C896" t="e" vm="2">
        <f>[1]!GenLognormal($C$9,$C$10)</f>
        <v>#VALUE!</v>
      </c>
      <c r="D896" t="e" vm="2">
        <f>[1]!GenLognormal($D$9,$D$10)</f>
        <v>#VALUE!</v>
      </c>
      <c r="E896" t="e" vm="2">
        <f>[1]!genNormal($E$9,$E$10)</f>
        <v>#VALUE!</v>
      </c>
      <c r="F896" t="e" vm="1">
        <f t="shared" si="144"/>
        <v>#VALUE!</v>
      </c>
      <c r="G896" t="e" vm="2">
        <f>[1]!GenLognormal($G$9,$G$10)</f>
        <v>#VALUE!</v>
      </c>
      <c r="H896" t="e" vm="2">
        <f>[1]!genBinomial(1,0.593)</f>
        <v>#VALUE!</v>
      </c>
      <c r="I896" s="13" t="e" vm="1">
        <f t="shared" si="154"/>
        <v>#VALUE!</v>
      </c>
      <c r="J896" t="e" vm="2">
        <f>[1]!genUniform($J$9,$J$10)</f>
        <v>#VALUE!</v>
      </c>
      <c r="K896" t="e" vm="1">
        <f t="shared" si="145"/>
        <v>#VALUE!</v>
      </c>
      <c r="L896" s="47" t="e" vm="1">
        <f t="shared" si="146"/>
        <v>#VALUE!</v>
      </c>
      <c r="M896" t="e" vm="1">
        <f t="shared" si="147"/>
        <v>#VALUE!</v>
      </c>
      <c r="N896" t="e" vm="2">
        <f>[1]!genUniform($N$9,$N$10)</f>
        <v>#VALUE!</v>
      </c>
      <c r="O896" t="e" vm="1">
        <f t="shared" si="148"/>
        <v>#VALUE!</v>
      </c>
      <c r="P896" s="47" t="e" vm="1">
        <f t="shared" si="149"/>
        <v>#VALUE!</v>
      </c>
      <c r="Q896" t="e" vm="1">
        <f t="shared" si="150"/>
        <v>#VALUE!</v>
      </c>
      <c r="R896" t="e" vm="2">
        <f>[1]!genUniform($R$9,$R$10)</f>
        <v>#VALUE!</v>
      </c>
      <c r="S896" t="e" vm="1">
        <f t="shared" si="151"/>
        <v>#VALUE!</v>
      </c>
      <c r="T896" s="47" t="e" vm="1">
        <f t="shared" si="152"/>
        <v>#VALUE!</v>
      </c>
      <c r="U896" t="e" vm="1">
        <f t="shared" si="153"/>
        <v>#VALUE!</v>
      </c>
    </row>
    <row r="897" spans="1:21">
      <c r="A897">
        <v>887</v>
      </c>
      <c r="C897" t="e" vm="2">
        <f>[1]!GenLognormal($C$9,$C$10)</f>
        <v>#VALUE!</v>
      </c>
      <c r="D897" t="e" vm="2">
        <f>[1]!GenLognormal($D$9,$D$10)</f>
        <v>#VALUE!</v>
      </c>
      <c r="E897" t="e" vm="2">
        <f>[1]!genNormal($E$9,$E$10)</f>
        <v>#VALUE!</v>
      </c>
      <c r="F897" t="e" vm="1">
        <f t="shared" si="144"/>
        <v>#VALUE!</v>
      </c>
      <c r="G897" t="e" vm="2">
        <f>[1]!GenLognormal($G$9,$G$10)</f>
        <v>#VALUE!</v>
      </c>
      <c r="H897" t="e" vm="2">
        <f>[1]!genBinomial(1,0.593)</f>
        <v>#VALUE!</v>
      </c>
      <c r="I897" s="13" t="e" vm="1">
        <f t="shared" si="154"/>
        <v>#VALUE!</v>
      </c>
      <c r="J897" t="e" vm="2">
        <f>[1]!genUniform($J$9,$J$10)</f>
        <v>#VALUE!</v>
      </c>
      <c r="K897" t="e" vm="1">
        <f t="shared" si="145"/>
        <v>#VALUE!</v>
      </c>
      <c r="L897" s="47" t="e" vm="1">
        <f t="shared" si="146"/>
        <v>#VALUE!</v>
      </c>
      <c r="M897" t="e" vm="1">
        <f t="shared" si="147"/>
        <v>#VALUE!</v>
      </c>
      <c r="N897" t="e" vm="2">
        <f>[1]!genUniform($N$9,$N$10)</f>
        <v>#VALUE!</v>
      </c>
      <c r="O897" t="e" vm="1">
        <f t="shared" si="148"/>
        <v>#VALUE!</v>
      </c>
      <c r="P897" s="47" t="e" vm="1">
        <f t="shared" si="149"/>
        <v>#VALUE!</v>
      </c>
      <c r="Q897" t="e" vm="1">
        <f t="shared" si="150"/>
        <v>#VALUE!</v>
      </c>
      <c r="R897" t="e" vm="2">
        <f>[1]!genUniform($R$9,$R$10)</f>
        <v>#VALUE!</v>
      </c>
      <c r="S897" t="e" vm="1">
        <f t="shared" si="151"/>
        <v>#VALUE!</v>
      </c>
      <c r="T897" s="47" t="e" vm="1">
        <f t="shared" si="152"/>
        <v>#VALUE!</v>
      </c>
      <c r="U897" t="e" vm="1">
        <f t="shared" si="153"/>
        <v>#VALUE!</v>
      </c>
    </row>
    <row r="898" spans="1:21">
      <c r="A898">
        <v>888</v>
      </c>
      <c r="C898" t="e" vm="2">
        <f>[1]!GenLognormal($C$9,$C$10)</f>
        <v>#VALUE!</v>
      </c>
      <c r="D898" t="e" vm="2">
        <f>[1]!GenLognormal($D$9,$D$10)</f>
        <v>#VALUE!</v>
      </c>
      <c r="E898" t="e" vm="2">
        <f>[1]!genNormal($E$9,$E$10)</f>
        <v>#VALUE!</v>
      </c>
      <c r="F898" t="e" vm="1">
        <f t="shared" si="144"/>
        <v>#VALUE!</v>
      </c>
      <c r="G898" t="e" vm="2">
        <f>[1]!GenLognormal($G$9,$G$10)</f>
        <v>#VALUE!</v>
      </c>
      <c r="H898" t="e" vm="2">
        <f>[1]!genBinomial(1,0.593)</f>
        <v>#VALUE!</v>
      </c>
      <c r="I898" s="13" t="e" vm="1">
        <f t="shared" si="154"/>
        <v>#VALUE!</v>
      </c>
      <c r="J898" t="e" vm="2">
        <f>[1]!genUniform($J$9,$J$10)</f>
        <v>#VALUE!</v>
      </c>
      <c r="K898" t="e" vm="1">
        <f t="shared" si="145"/>
        <v>#VALUE!</v>
      </c>
      <c r="L898" s="47" t="e" vm="1">
        <f t="shared" si="146"/>
        <v>#VALUE!</v>
      </c>
      <c r="M898" t="e" vm="1">
        <f t="shared" si="147"/>
        <v>#VALUE!</v>
      </c>
      <c r="N898" t="e" vm="2">
        <f>[1]!genUniform($N$9,$N$10)</f>
        <v>#VALUE!</v>
      </c>
      <c r="O898" t="e" vm="1">
        <f t="shared" si="148"/>
        <v>#VALUE!</v>
      </c>
      <c r="P898" s="47" t="e" vm="1">
        <f t="shared" si="149"/>
        <v>#VALUE!</v>
      </c>
      <c r="Q898" t="e" vm="1">
        <f t="shared" si="150"/>
        <v>#VALUE!</v>
      </c>
      <c r="R898" t="e" vm="2">
        <f>[1]!genUniform($R$9,$R$10)</f>
        <v>#VALUE!</v>
      </c>
      <c r="S898" t="e" vm="1">
        <f t="shared" si="151"/>
        <v>#VALUE!</v>
      </c>
      <c r="T898" s="47" t="e" vm="1">
        <f t="shared" si="152"/>
        <v>#VALUE!</v>
      </c>
      <c r="U898" t="e" vm="1">
        <f t="shared" si="153"/>
        <v>#VALUE!</v>
      </c>
    </row>
    <row r="899" spans="1:21">
      <c r="A899">
        <v>889</v>
      </c>
      <c r="C899" t="e" vm="2">
        <f>[1]!GenLognormal($C$9,$C$10)</f>
        <v>#VALUE!</v>
      </c>
      <c r="D899" t="e" vm="2">
        <f>[1]!GenLognormal($D$9,$D$10)</f>
        <v>#VALUE!</v>
      </c>
      <c r="E899" t="e" vm="2">
        <f>[1]!genNormal($E$9,$E$10)</f>
        <v>#VALUE!</v>
      </c>
      <c r="F899" t="e" vm="1">
        <f t="shared" si="144"/>
        <v>#VALUE!</v>
      </c>
      <c r="G899" t="e" vm="2">
        <f>[1]!GenLognormal($G$9,$G$10)</f>
        <v>#VALUE!</v>
      </c>
      <c r="H899" t="e" vm="2">
        <f>[1]!genBinomial(1,0.593)</f>
        <v>#VALUE!</v>
      </c>
      <c r="I899" s="13" t="e" vm="1">
        <f t="shared" si="154"/>
        <v>#VALUE!</v>
      </c>
      <c r="J899" t="e" vm="2">
        <f>[1]!genUniform($J$9,$J$10)</f>
        <v>#VALUE!</v>
      </c>
      <c r="K899" t="e" vm="1">
        <f t="shared" si="145"/>
        <v>#VALUE!</v>
      </c>
      <c r="L899" s="47" t="e" vm="1">
        <f t="shared" si="146"/>
        <v>#VALUE!</v>
      </c>
      <c r="M899" t="e" vm="1">
        <f t="shared" si="147"/>
        <v>#VALUE!</v>
      </c>
      <c r="N899" t="e" vm="2">
        <f>[1]!genUniform($N$9,$N$10)</f>
        <v>#VALUE!</v>
      </c>
      <c r="O899" t="e" vm="1">
        <f t="shared" si="148"/>
        <v>#VALUE!</v>
      </c>
      <c r="P899" s="47" t="e" vm="1">
        <f t="shared" si="149"/>
        <v>#VALUE!</v>
      </c>
      <c r="Q899" t="e" vm="1">
        <f t="shared" si="150"/>
        <v>#VALUE!</v>
      </c>
      <c r="R899" t="e" vm="2">
        <f>[1]!genUniform($R$9,$R$10)</f>
        <v>#VALUE!</v>
      </c>
      <c r="S899" t="e" vm="1">
        <f t="shared" si="151"/>
        <v>#VALUE!</v>
      </c>
      <c r="T899" s="47" t="e" vm="1">
        <f t="shared" si="152"/>
        <v>#VALUE!</v>
      </c>
      <c r="U899" t="e" vm="1">
        <f t="shared" si="153"/>
        <v>#VALUE!</v>
      </c>
    </row>
    <row r="900" spans="1:21">
      <c r="A900">
        <v>890</v>
      </c>
      <c r="C900" t="e" vm="2">
        <f>[1]!GenLognormal($C$9,$C$10)</f>
        <v>#VALUE!</v>
      </c>
      <c r="D900" t="e" vm="2">
        <f>[1]!GenLognormal($D$9,$D$10)</f>
        <v>#VALUE!</v>
      </c>
      <c r="E900" t="e" vm="2">
        <f>[1]!genNormal($E$9,$E$10)</f>
        <v>#VALUE!</v>
      </c>
      <c r="F900" t="e" vm="1">
        <f t="shared" si="144"/>
        <v>#VALUE!</v>
      </c>
      <c r="G900" t="e" vm="2">
        <f>[1]!GenLognormal($G$9,$G$10)</f>
        <v>#VALUE!</v>
      </c>
      <c r="H900" t="e" vm="2">
        <f>[1]!genBinomial(1,0.593)</f>
        <v>#VALUE!</v>
      </c>
      <c r="I900" s="13" t="e" vm="1">
        <f t="shared" si="154"/>
        <v>#VALUE!</v>
      </c>
      <c r="J900" t="e" vm="2">
        <f>[1]!genUniform($J$9,$J$10)</f>
        <v>#VALUE!</v>
      </c>
      <c r="K900" t="e" vm="1">
        <f t="shared" si="145"/>
        <v>#VALUE!</v>
      </c>
      <c r="L900" s="47" t="e" vm="1">
        <f t="shared" si="146"/>
        <v>#VALUE!</v>
      </c>
      <c r="M900" t="e" vm="1">
        <f t="shared" si="147"/>
        <v>#VALUE!</v>
      </c>
      <c r="N900" t="e" vm="2">
        <f>[1]!genUniform($N$9,$N$10)</f>
        <v>#VALUE!</v>
      </c>
      <c r="O900" t="e" vm="1">
        <f t="shared" si="148"/>
        <v>#VALUE!</v>
      </c>
      <c r="P900" s="47" t="e" vm="1">
        <f t="shared" si="149"/>
        <v>#VALUE!</v>
      </c>
      <c r="Q900" t="e" vm="1">
        <f t="shared" si="150"/>
        <v>#VALUE!</v>
      </c>
      <c r="R900" t="e" vm="2">
        <f>[1]!genUniform($R$9,$R$10)</f>
        <v>#VALUE!</v>
      </c>
      <c r="S900" t="e" vm="1">
        <f t="shared" si="151"/>
        <v>#VALUE!</v>
      </c>
      <c r="T900" s="47" t="e" vm="1">
        <f t="shared" si="152"/>
        <v>#VALUE!</v>
      </c>
      <c r="U900" t="e" vm="1">
        <f t="shared" si="153"/>
        <v>#VALUE!</v>
      </c>
    </row>
    <row r="901" spans="1:21">
      <c r="A901">
        <v>891</v>
      </c>
      <c r="C901" t="e" vm="2">
        <f>[1]!GenLognormal($C$9,$C$10)</f>
        <v>#VALUE!</v>
      </c>
      <c r="D901" t="e" vm="2">
        <f>[1]!GenLognormal($D$9,$D$10)</f>
        <v>#VALUE!</v>
      </c>
      <c r="E901" t="e" vm="2">
        <f>[1]!genNormal($E$9,$E$10)</f>
        <v>#VALUE!</v>
      </c>
      <c r="F901" t="e" vm="1">
        <f t="shared" si="144"/>
        <v>#VALUE!</v>
      </c>
      <c r="G901" t="e" vm="2">
        <f>[1]!GenLognormal($G$9,$G$10)</f>
        <v>#VALUE!</v>
      </c>
      <c r="H901" t="e" vm="2">
        <f>[1]!genBinomial(1,0.593)</f>
        <v>#VALUE!</v>
      </c>
      <c r="I901" s="13" t="e" vm="1">
        <f t="shared" si="154"/>
        <v>#VALUE!</v>
      </c>
      <c r="J901" t="e" vm="2">
        <f>[1]!genUniform($J$9,$J$10)</f>
        <v>#VALUE!</v>
      </c>
      <c r="K901" t="e" vm="1">
        <f t="shared" si="145"/>
        <v>#VALUE!</v>
      </c>
      <c r="L901" s="47" t="e" vm="1">
        <f t="shared" si="146"/>
        <v>#VALUE!</v>
      </c>
      <c r="M901" t="e" vm="1">
        <f t="shared" si="147"/>
        <v>#VALUE!</v>
      </c>
      <c r="N901" t="e" vm="2">
        <f>[1]!genUniform($N$9,$N$10)</f>
        <v>#VALUE!</v>
      </c>
      <c r="O901" t="e" vm="1">
        <f t="shared" si="148"/>
        <v>#VALUE!</v>
      </c>
      <c r="P901" s="47" t="e" vm="1">
        <f t="shared" si="149"/>
        <v>#VALUE!</v>
      </c>
      <c r="Q901" t="e" vm="1">
        <f t="shared" si="150"/>
        <v>#VALUE!</v>
      </c>
      <c r="R901" t="e" vm="2">
        <f>[1]!genUniform($R$9,$R$10)</f>
        <v>#VALUE!</v>
      </c>
      <c r="S901" t="e" vm="1">
        <f t="shared" si="151"/>
        <v>#VALUE!</v>
      </c>
      <c r="T901" s="47" t="e" vm="1">
        <f t="shared" si="152"/>
        <v>#VALUE!</v>
      </c>
      <c r="U901" t="e" vm="1">
        <f t="shared" si="153"/>
        <v>#VALUE!</v>
      </c>
    </row>
    <row r="902" spans="1:21">
      <c r="A902">
        <v>892</v>
      </c>
      <c r="C902" t="e" vm="2">
        <f>[1]!GenLognormal($C$9,$C$10)</f>
        <v>#VALUE!</v>
      </c>
      <c r="D902" t="e" vm="2">
        <f>[1]!GenLognormal($D$9,$D$10)</f>
        <v>#VALUE!</v>
      </c>
      <c r="E902" t="e" vm="2">
        <f>[1]!genNormal($E$9,$E$10)</f>
        <v>#VALUE!</v>
      </c>
      <c r="F902" t="e" vm="1">
        <f t="shared" si="144"/>
        <v>#VALUE!</v>
      </c>
      <c r="G902" t="e" vm="2">
        <f>[1]!GenLognormal($G$9,$G$10)</f>
        <v>#VALUE!</v>
      </c>
      <c r="H902" t="e" vm="2">
        <f>[1]!genBinomial(1,0.593)</f>
        <v>#VALUE!</v>
      </c>
      <c r="I902" s="13" t="e" vm="1">
        <f t="shared" si="154"/>
        <v>#VALUE!</v>
      </c>
      <c r="J902" t="e" vm="2">
        <f>[1]!genUniform($J$9,$J$10)</f>
        <v>#VALUE!</v>
      </c>
      <c r="K902" t="e" vm="1">
        <f t="shared" si="145"/>
        <v>#VALUE!</v>
      </c>
      <c r="L902" s="47" t="e" vm="1">
        <f t="shared" si="146"/>
        <v>#VALUE!</v>
      </c>
      <c r="M902" t="e" vm="1">
        <f t="shared" si="147"/>
        <v>#VALUE!</v>
      </c>
      <c r="N902" t="e" vm="2">
        <f>[1]!genUniform($N$9,$N$10)</f>
        <v>#VALUE!</v>
      </c>
      <c r="O902" t="e" vm="1">
        <f t="shared" si="148"/>
        <v>#VALUE!</v>
      </c>
      <c r="P902" s="47" t="e" vm="1">
        <f t="shared" si="149"/>
        <v>#VALUE!</v>
      </c>
      <c r="Q902" t="e" vm="1">
        <f t="shared" si="150"/>
        <v>#VALUE!</v>
      </c>
      <c r="R902" t="e" vm="2">
        <f>[1]!genUniform($R$9,$R$10)</f>
        <v>#VALUE!</v>
      </c>
      <c r="S902" t="e" vm="1">
        <f t="shared" si="151"/>
        <v>#VALUE!</v>
      </c>
      <c r="T902" s="47" t="e" vm="1">
        <f t="shared" si="152"/>
        <v>#VALUE!</v>
      </c>
      <c r="U902" t="e" vm="1">
        <f t="shared" si="153"/>
        <v>#VALUE!</v>
      </c>
    </row>
    <row r="903" spans="1:21">
      <c r="A903">
        <v>893</v>
      </c>
      <c r="C903" t="e" vm="2">
        <f>[1]!GenLognormal($C$9,$C$10)</f>
        <v>#VALUE!</v>
      </c>
      <c r="D903" t="e" vm="2">
        <f>[1]!GenLognormal($D$9,$D$10)</f>
        <v>#VALUE!</v>
      </c>
      <c r="E903" t="e" vm="2">
        <f>[1]!genNormal($E$9,$E$10)</f>
        <v>#VALUE!</v>
      </c>
      <c r="F903" t="e" vm="1">
        <f t="shared" si="144"/>
        <v>#VALUE!</v>
      </c>
      <c r="G903" t="e" vm="2">
        <f>[1]!GenLognormal($G$9,$G$10)</f>
        <v>#VALUE!</v>
      </c>
      <c r="H903" t="e" vm="2">
        <f>[1]!genBinomial(1,0.593)</f>
        <v>#VALUE!</v>
      </c>
      <c r="I903" s="13" t="e" vm="1">
        <f t="shared" si="154"/>
        <v>#VALUE!</v>
      </c>
      <c r="J903" t="e" vm="2">
        <f>[1]!genUniform($J$9,$J$10)</f>
        <v>#VALUE!</v>
      </c>
      <c r="K903" t="e" vm="1">
        <f t="shared" si="145"/>
        <v>#VALUE!</v>
      </c>
      <c r="L903" s="47" t="e" vm="1">
        <f t="shared" si="146"/>
        <v>#VALUE!</v>
      </c>
      <c r="M903" t="e" vm="1">
        <f t="shared" si="147"/>
        <v>#VALUE!</v>
      </c>
      <c r="N903" t="e" vm="2">
        <f>[1]!genUniform($N$9,$N$10)</f>
        <v>#VALUE!</v>
      </c>
      <c r="O903" t="e" vm="1">
        <f t="shared" si="148"/>
        <v>#VALUE!</v>
      </c>
      <c r="P903" s="47" t="e" vm="1">
        <f t="shared" si="149"/>
        <v>#VALUE!</v>
      </c>
      <c r="Q903" t="e" vm="1">
        <f t="shared" si="150"/>
        <v>#VALUE!</v>
      </c>
      <c r="R903" t="e" vm="2">
        <f>[1]!genUniform($R$9,$R$10)</f>
        <v>#VALUE!</v>
      </c>
      <c r="S903" t="e" vm="1">
        <f t="shared" si="151"/>
        <v>#VALUE!</v>
      </c>
      <c r="T903" s="47" t="e" vm="1">
        <f t="shared" si="152"/>
        <v>#VALUE!</v>
      </c>
      <c r="U903" t="e" vm="1">
        <f t="shared" si="153"/>
        <v>#VALUE!</v>
      </c>
    </row>
    <row r="904" spans="1:21">
      <c r="A904">
        <v>894</v>
      </c>
      <c r="C904" t="e" vm="2">
        <f>[1]!GenLognormal($C$9,$C$10)</f>
        <v>#VALUE!</v>
      </c>
      <c r="D904" t="e" vm="2">
        <f>[1]!GenLognormal($D$9,$D$10)</f>
        <v>#VALUE!</v>
      </c>
      <c r="E904" t="e" vm="2">
        <f>[1]!genNormal($E$9,$E$10)</f>
        <v>#VALUE!</v>
      </c>
      <c r="F904" t="e" vm="1">
        <f t="shared" si="144"/>
        <v>#VALUE!</v>
      </c>
      <c r="G904" t="e" vm="2">
        <f>[1]!GenLognormal($G$9,$G$10)</f>
        <v>#VALUE!</v>
      </c>
      <c r="H904" t="e" vm="2">
        <f>[1]!genBinomial(1,0.593)</f>
        <v>#VALUE!</v>
      </c>
      <c r="I904" s="13" t="e" vm="1">
        <f t="shared" si="154"/>
        <v>#VALUE!</v>
      </c>
      <c r="J904" t="e" vm="2">
        <f>[1]!genUniform($J$9,$J$10)</f>
        <v>#VALUE!</v>
      </c>
      <c r="K904" t="e" vm="1">
        <f t="shared" si="145"/>
        <v>#VALUE!</v>
      </c>
      <c r="L904" s="47" t="e" vm="1">
        <f t="shared" si="146"/>
        <v>#VALUE!</v>
      </c>
      <c r="M904" t="e" vm="1">
        <f t="shared" si="147"/>
        <v>#VALUE!</v>
      </c>
      <c r="N904" t="e" vm="2">
        <f>[1]!genUniform($N$9,$N$10)</f>
        <v>#VALUE!</v>
      </c>
      <c r="O904" t="e" vm="1">
        <f t="shared" si="148"/>
        <v>#VALUE!</v>
      </c>
      <c r="P904" s="47" t="e" vm="1">
        <f t="shared" si="149"/>
        <v>#VALUE!</v>
      </c>
      <c r="Q904" t="e" vm="1">
        <f t="shared" si="150"/>
        <v>#VALUE!</v>
      </c>
      <c r="R904" t="e" vm="2">
        <f>[1]!genUniform($R$9,$R$10)</f>
        <v>#VALUE!</v>
      </c>
      <c r="S904" t="e" vm="1">
        <f t="shared" si="151"/>
        <v>#VALUE!</v>
      </c>
      <c r="T904" s="47" t="e" vm="1">
        <f t="shared" si="152"/>
        <v>#VALUE!</v>
      </c>
      <c r="U904" t="e" vm="1">
        <f t="shared" si="153"/>
        <v>#VALUE!</v>
      </c>
    </row>
    <row r="905" spans="1:21">
      <c r="A905">
        <v>895</v>
      </c>
      <c r="C905" t="e" vm="2">
        <f>[1]!GenLognormal($C$9,$C$10)</f>
        <v>#VALUE!</v>
      </c>
      <c r="D905" t="e" vm="2">
        <f>[1]!GenLognormal($D$9,$D$10)</f>
        <v>#VALUE!</v>
      </c>
      <c r="E905" t="e" vm="2">
        <f>[1]!genNormal($E$9,$E$10)</f>
        <v>#VALUE!</v>
      </c>
      <c r="F905" t="e" vm="1">
        <f t="shared" si="144"/>
        <v>#VALUE!</v>
      </c>
      <c r="G905" t="e" vm="2">
        <f>[1]!GenLognormal($G$9,$G$10)</f>
        <v>#VALUE!</v>
      </c>
      <c r="H905" t="e" vm="2">
        <f>[1]!genBinomial(1,0.593)</f>
        <v>#VALUE!</v>
      </c>
      <c r="I905" s="13" t="e" vm="1">
        <f t="shared" si="154"/>
        <v>#VALUE!</v>
      </c>
      <c r="J905" t="e" vm="2">
        <f>[1]!genUniform($J$9,$J$10)</f>
        <v>#VALUE!</v>
      </c>
      <c r="K905" t="e" vm="1">
        <f t="shared" si="145"/>
        <v>#VALUE!</v>
      </c>
      <c r="L905" s="47" t="e" vm="1">
        <f t="shared" si="146"/>
        <v>#VALUE!</v>
      </c>
      <c r="M905" t="e" vm="1">
        <f t="shared" si="147"/>
        <v>#VALUE!</v>
      </c>
      <c r="N905" t="e" vm="2">
        <f>[1]!genUniform($N$9,$N$10)</f>
        <v>#VALUE!</v>
      </c>
      <c r="O905" t="e" vm="1">
        <f t="shared" si="148"/>
        <v>#VALUE!</v>
      </c>
      <c r="P905" s="47" t="e" vm="1">
        <f t="shared" si="149"/>
        <v>#VALUE!</v>
      </c>
      <c r="Q905" t="e" vm="1">
        <f t="shared" si="150"/>
        <v>#VALUE!</v>
      </c>
      <c r="R905" t="e" vm="2">
        <f>[1]!genUniform($R$9,$R$10)</f>
        <v>#VALUE!</v>
      </c>
      <c r="S905" t="e" vm="1">
        <f t="shared" si="151"/>
        <v>#VALUE!</v>
      </c>
      <c r="T905" s="47" t="e" vm="1">
        <f t="shared" si="152"/>
        <v>#VALUE!</v>
      </c>
      <c r="U905" t="e" vm="1">
        <f t="shared" si="153"/>
        <v>#VALUE!</v>
      </c>
    </row>
    <row r="906" spans="1:21">
      <c r="A906">
        <v>896</v>
      </c>
      <c r="C906" t="e" vm="2">
        <f>[1]!GenLognormal($C$9,$C$10)</f>
        <v>#VALUE!</v>
      </c>
      <c r="D906" t="e" vm="2">
        <f>[1]!GenLognormal($D$9,$D$10)</f>
        <v>#VALUE!</v>
      </c>
      <c r="E906" t="e" vm="2">
        <f>[1]!genNormal($E$9,$E$10)</f>
        <v>#VALUE!</v>
      </c>
      <c r="F906" t="e" vm="1">
        <f t="shared" si="144"/>
        <v>#VALUE!</v>
      </c>
      <c r="G906" t="e" vm="2">
        <f>[1]!GenLognormal($G$9,$G$10)</f>
        <v>#VALUE!</v>
      </c>
      <c r="H906" t="e" vm="2">
        <f>[1]!genBinomial(1,0.593)</f>
        <v>#VALUE!</v>
      </c>
      <c r="I906" s="13" t="e" vm="1">
        <f t="shared" si="154"/>
        <v>#VALUE!</v>
      </c>
      <c r="J906" t="e" vm="2">
        <f>[1]!genUniform($J$9,$J$10)</f>
        <v>#VALUE!</v>
      </c>
      <c r="K906" t="e" vm="1">
        <f t="shared" si="145"/>
        <v>#VALUE!</v>
      </c>
      <c r="L906" s="47" t="e" vm="1">
        <f t="shared" si="146"/>
        <v>#VALUE!</v>
      </c>
      <c r="M906" t="e" vm="1">
        <f t="shared" si="147"/>
        <v>#VALUE!</v>
      </c>
      <c r="N906" t="e" vm="2">
        <f>[1]!genUniform($N$9,$N$10)</f>
        <v>#VALUE!</v>
      </c>
      <c r="O906" t="e" vm="1">
        <f t="shared" si="148"/>
        <v>#VALUE!</v>
      </c>
      <c r="P906" s="47" t="e" vm="1">
        <f t="shared" si="149"/>
        <v>#VALUE!</v>
      </c>
      <c r="Q906" t="e" vm="1">
        <f t="shared" si="150"/>
        <v>#VALUE!</v>
      </c>
      <c r="R906" t="e" vm="2">
        <f>[1]!genUniform($R$9,$R$10)</f>
        <v>#VALUE!</v>
      </c>
      <c r="S906" t="e" vm="1">
        <f t="shared" si="151"/>
        <v>#VALUE!</v>
      </c>
      <c r="T906" s="47" t="e" vm="1">
        <f t="shared" si="152"/>
        <v>#VALUE!</v>
      </c>
      <c r="U906" t="e" vm="1">
        <f t="shared" si="153"/>
        <v>#VALUE!</v>
      </c>
    </row>
    <row r="907" spans="1:21">
      <c r="A907">
        <v>897</v>
      </c>
      <c r="C907" t="e" vm="2">
        <f>[1]!GenLognormal($C$9,$C$10)</f>
        <v>#VALUE!</v>
      </c>
      <c r="D907" t="e" vm="2">
        <f>[1]!GenLognormal($D$9,$D$10)</f>
        <v>#VALUE!</v>
      </c>
      <c r="E907" t="e" vm="2">
        <f>[1]!genNormal($E$9,$E$10)</f>
        <v>#VALUE!</v>
      </c>
      <c r="F907" t="e" vm="1">
        <f t="shared" si="144"/>
        <v>#VALUE!</v>
      </c>
      <c r="G907" t="e" vm="2">
        <f>[1]!GenLognormal($G$9,$G$10)</f>
        <v>#VALUE!</v>
      </c>
      <c r="H907" t="e" vm="2">
        <f>[1]!genBinomial(1,0.593)</f>
        <v>#VALUE!</v>
      </c>
      <c r="I907" s="13" t="e" vm="1">
        <f t="shared" si="154"/>
        <v>#VALUE!</v>
      </c>
      <c r="J907" t="e" vm="2">
        <f>[1]!genUniform($J$9,$J$10)</f>
        <v>#VALUE!</v>
      </c>
      <c r="K907" t="e" vm="1">
        <f t="shared" si="145"/>
        <v>#VALUE!</v>
      </c>
      <c r="L907" s="47" t="e" vm="1">
        <f t="shared" si="146"/>
        <v>#VALUE!</v>
      </c>
      <c r="M907" t="e" vm="1">
        <f t="shared" si="147"/>
        <v>#VALUE!</v>
      </c>
      <c r="N907" t="e" vm="2">
        <f>[1]!genUniform($N$9,$N$10)</f>
        <v>#VALUE!</v>
      </c>
      <c r="O907" t="e" vm="1">
        <f t="shared" si="148"/>
        <v>#VALUE!</v>
      </c>
      <c r="P907" s="47" t="e" vm="1">
        <f t="shared" si="149"/>
        <v>#VALUE!</v>
      </c>
      <c r="Q907" t="e" vm="1">
        <f t="shared" si="150"/>
        <v>#VALUE!</v>
      </c>
      <c r="R907" t="e" vm="2">
        <f>[1]!genUniform($R$9,$R$10)</f>
        <v>#VALUE!</v>
      </c>
      <c r="S907" t="e" vm="1">
        <f t="shared" si="151"/>
        <v>#VALUE!</v>
      </c>
      <c r="T907" s="47" t="e" vm="1">
        <f t="shared" si="152"/>
        <v>#VALUE!</v>
      </c>
      <c r="U907" t="e" vm="1">
        <f t="shared" si="153"/>
        <v>#VALUE!</v>
      </c>
    </row>
    <row r="908" spans="1:21">
      <c r="A908">
        <v>898</v>
      </c>
      <c r="C908" t="e" vm="2">
        <f>[1]!GenLognormal($C$9,$C$10)</f>
        <v>#VALUE!</v>
      </c>
      <c r="D908" t="e" vm="2">
        <f>[1]!GenLognormal($D$9,$D$10)</f>
        <v>#VALUE!</v>
      </c>
      <c r="E908" t="e" vm="2">
        <f>[1]!genNormal($E$9,$E$10)</f>
        <v>#VALUE!</v>
      </c>
      <c r="F908" t="e" vm="1">
        <f t="shared" ref="F908:F971" si="155">IF(E908&gt;45,E908,45)</f>
        <v>#VALUE!</v>
      </c>
      <c r="G908" t="e" vm="2">
        <f>[1]!GenLognormal($G$9,$G$10)</f>
        <v>#VALUE!</v>
      </c>
      <c r="H908" t="e" vm="2">
        <f>[1]!genBinomial(1,0.593)</f>
        <v>#VALUE!</v>
      </c>
      <c r="I908" s="13" t="e" vm="1">
        <f t="shared" si="154"/>
        <v>#VALUE!</v>
      </c>
      <c r="J908" t="e" vm="2">
        <f>[1]!genUniform($J$9,$J$10)</f>
        <v>#VALUE!</v>
      </c>
      <c r="K908" t="e" vm="1">
        <f t="shared" ref="K908:K971" si="156">_xlfn.LOGNORM.INV($J908,$K$9,$K$10)</f>
        <v>#VALUE!</v>
      </c>
      <c r="L908" s="47" t="e" vm="1">
        <f t="shared" ref="L908:L971" si="157">K908*$I908/24/60</f>
        <v>#VALUE!</v>
      </c>
      <c r="M908" t="e" vm="1">
        <f t="shared" ref="M908:M971" si="158">L908*24*60/$D908</f>
        <v>#VALUE!</v>
      </c>
      <c r="N908" t="e" vm="2">
        <f>[1]!genUniform($N$9,$N$10)</f>
        <v>#VALUE!</v>
      </c>
      <c r="O908" t="e" vm="1">
        <f t="shared" ref="O908:O971" si="159">_xlfn.LOGNORM.INV($N908,$O$9,$O$10)</f>
        <v>#VALUE!</v>
      </c>
      <c r="P908" s="47" t="e" vm="1">
        <f t="shared" ref="P908:P971" si="160">O908*$I908/24/60</f>
        <v>#VALUE!</v>
      </c>
      <c r="Q908" t="e" vm="1">
        <f t="shared" ref="Q908:Q971" si="161">P908*24*60/$D908</f>
        <v>#VALUE!</v>
      </c>
      <c r="R908" t="e" vm="2">
        <f>[1]!genUniform($R$9,$R$10)</f>
        <v>#VALUE!</v>
      </c>
      <c r="S908" t="e" vm="1">
        <f t="shared" ref="S908:S971" si="162">_xlfn.LOGNORM.INV($R908,$S$9,$S$10)</f>
        <v>#VALUE!</v>
      </c>
      <c r="T908" s="47" t="e" vm="1">
        <f t="shared" ref="T908:T971" si="163">S908*$I908/24/60</f>
        <v>#VALUE!</v>
      </c>
      <c r="U908" t="e" vm="1">
        <f t="shared" ref="U908:U971" si="164">T908*24*60/$D908</f>
        <v>#VALUE!</v>
      </c>
    </row>
    <row r="909" spans="1:21">
      <c r="A909">
        <v>899</v>
      </c>
      <c r="C909" t="e" vm="2">
        <f>[1]!GenLognormal($C$9,$C$10)</f>
        <v>#VALUE!</v>
      </c>
      <c r="D909" t="e" vm="2">
        <f>[1]!GenLognormal($D$9,$D$10)</f>
        <v>#VALUE!</v>
      </c>
      <c r="E909" t="e" vm="2">
        <f>[1]!genNormal($E$9,$E$10)</f>
        <v>#VALUE!</v>
      </c>
      <c r="F909" t="e" vm="1">
        <f t="shared" si="155"/>
        <v>#VALUE!</v>
      </c>
      <c r="G909" t="e" vm="2">
        <f>[1]!GenLognormal($G$9,$G$10)</f>
        <v>#VALUE!</v>
      </c>
      <c r="H909" t="e" vm="2">
        <f>[1]!genBinomial(1,0.593)</f>
        <v>#VALUE!</v>
      </c>
      <c r="I909" s="13" t="e" vm="1">
        <f t="shared" si="154"/>
        <v>#VALUE!</v>
      </c>
      <c r="J909" t="e" vm="2">
        <f>[1]!genUniform($J$9,$J$10)</f>
        <v>#VALUE!</v>
      </c>
      <c r="K909" t="e" vm="1">
        <f t="shared" si="156"/>
        <v>#VALUE!</v>
      </c>
      <c r="L909" s="47" t="e" vm="1">
        <f t="shared" si="157"/>
        <v>#VALUE!</v>
      </c>
      <c r="M909" t="e" vm="1">
        <f t="shared" si="158"/>
        <v>#VALUE!</v>
      </c>
      <c r="N909" t="e" vm="2">
        <f>[1]!genUniform($N$9,$N$10)</f>
        <v>#VALUE!</v>
      </c>
      <c r="O909" t="e" vm="1">
        <f t="shared" si="159"/>
        <v>#VALUE!</v>
      </c>
      <c r="P909" s="47" t="e" vm="1">
        <f t="shared" si="160"/>
        <v>#VALUE!</v>
      </c>
      <c r="Q909" t="e" vm="1">
        <f t="shared" si="161"/>
        <v>#VALUE!</v>
      </c>
      <c r="R909" t="e" vm="2">
        <f>[1]!genUniform($R$9,$R$10)</f>
        <v>#VALUE!</v>
      </c>
      <c r="S909" t="e" vm="1">
        <f t="shared" si="162"/>
        <v>#VALUE!</v>
      </c>
      <c r="T909" s="47" t="e" vm="1">
        <f t="shared" si="163"/>
        <v>#VALUE!</v>
      </c>
      <c r="U909" t="e" vm="1">
        <f t="shared" si="164"/>
        <v>#VALUE!</v>
      </c>
    </row>
    <row r="910" spans="1:21">
      <c r="A910">
        <v>900</v>
      </c>
      <c r="C910" t="e" vm="2">
        <f>[1]!GenLognormal($C$9,$C$10)</f>
        <v>#VALUE!</v>
      </c>
      <c r="D910" t="e" vm="2">
        <f>[1]!GenLognormal($D$9,$D$10)</f>
        <v>#VALUE!</v>
      </c>
      <c r="E910" t="e" vm="2">
        <f>[1]!genNormal($E$9,$E$10)</f>
        <v>#VALUE!</v>
      </c>
      <c r="F910" t="e" vm="1">
        <f t="shared" si="155"/>
        <v>#VALUE!</v>
      </c>
      <c r="G910" t="e" vm="2">
        <f>[1]!GenLognormal($G$9,$G$10)</f>
        <v>#VALUE!</v>
      </c>
      <c r="H910" t="e" vm="2">
        <f>[1]!genBinomial(1,0.593)</f>
        <v>#VALUE!</v>
      </c>
      <c r="I910" s="13" t="e" vm="1">
        <f t="shared" si="154"/>
        <v>#VALUE!</v>
      </c>
      <c r="J910" t="e" vm="2">
        <f>[1]!genUniform($J$9,$J$10)</f>
        <v>#VALUE!</v>
      </c>
      <c r="K910" t="e" vm="1">
        <f t="shared" si="156"/>
        <v>#VALUE!</v>
      </c>
      <c r="L910" s="47" t="e" vm="1">
        <f t="shared" si="157"/>
        <v>#VALUE!</v>
      </c>
      <c r="M910" t="e" vm="1">
        <f t="shared" si="158"/>
        <v>#VALUE!</v>
      </c>
      <c r="N910" t="e" vm="2">
        <f>[1]!genUniform($N$9,$N$10)</f>
        <v>#VALUE!</v>
      </c>
      <c r="O910" t="e" vm="1">
        <f t="shared" si="159"/>
        <v>#VALUE!</v>
      </c>
      <c r="P910" s="47" t="e" vm="1">
        <f t="shared" si="160"/>
        <v>#VALUE!</v>
      </c>
      <c r="Q910" t="e" vm="1">
        <f t="shared" si="161"/>
        <v>#VALUE!</v>
      </c>
      <c r="R910" t="e" vm="2">
        <f>[1]!genUniform($R$9,$R$10)</f>
        <v>#VALUE!</v>
      </c>
      <c r="S910" t="e" vm="1">
        <f t="shared" si="162"/>
        <v>#VALUE!</v>
      </c>
      <c r="T910" s="47" t="e" vm="1">
        <f t="shared" si="163"/>
        <v>#VALUE!</v>
      </c>
      <c r="U910" t="e" vm="1">
        <f t="shared" si="164"/>
        <v>#VALUE!</v>
      </c>
    </row>
    <row r="911" spans="1:21">
      <c r="A911">
        <v>901</v>
      </c>
      <c r="C911" t="e" vm="2">
        <f>[1]!GenLognormal($C$9,$C$10)</f>
        <v>#VALUE!</v>
      </c>
      <c r="D911" t="e" vm="2">
        <f>[1]!GenLognormal($D$9,$D$10)</f>
        <v>#VALUE!</v>
      </c>
      <c r="E911" t="e" vm="2">
        <f>[1]!genNormal($E$9,$E$10)</f>
        <v>#VALUE!</v>
      </c>
      <c r="F911" t="e" vm="1">
        <f t="shared" si="155"/>
        <v>#VALUE!</v>
      </c>
      <c r="G911" t="e" vm="2">
        <f>[1]!GenLognormal($G$9,$G$10)</f>
        <v>#VALUE!</v>
      </c>
      <c r="H911" t="e" vm="2">
        <f>[1]!genBinomial(1,0.593)</f>
        <v>#VALUE!</v>
      </c>
      <c r="I911" s="13" t="e" vm="1">
        <f t="shared" si="154"/>
        <v>#VALUE!</v>
      </c>
      <c r="J911" t="e" vm="2">
        <f>[1]!genUniform($J$9,$J$10)</f>
        <v>#VALUE!</v>
      </c>
      <c r="K911" t="e" vm="1">
        <f t="shared" si="156"/>
        <v>#VALUE!</v>
      </c>
      <c r="L911" s="47" t="e" vm="1">
        <f t="shared" si="157"/>
        <v>#VALUE!</v>
      </c>
      <c r="M911" t="e" vm="1">
        <f t="shared" si="158"/>
        <v>#VALUE!</v>
      </c>
      <c r="N911" t="e" vm="2">
        <f>[1]!genUniform($N$9,$N$10)</f>
        <v>#VALUE!</v>
      </c>
      <c r="O911" t="e" vm="1">
        <f t="shared" si="159"/>
        <v>#VALUE!</v>
      </c>
      <c r="P911" s="47" t="e" vm="1">
        <f t="shared" si="160"/>
        <v>#VALUE!</v>
      </c>
      <c r="Q911" t="e" vm="1">
        <f t="shared" si="161"/>
        <v>#VALUE!</v>
      </c>
      <c r="R911" t="e" vm="2">
        <f>[1]!genUniform($R$9,$R$10)</f>
        <v>#VALUE!</v>
      </c>
      <c r="S911" t="e" vm="1">
        <f t="shared" si="162"/>
        <v>#VALUE!</v>
      </c>
      <c r="T911" s="47" t="e" vm="1">
        <f t="shared" si="163"/>
        <v>#VALUE!</v>
      </c>
      <c r="U911" t="e" vm="1">
        <f t="shared" si="164"/>
        <v>#VALUE!</v>
      </c>
    </row>
    <row r="912" spans="1:21">
      <c r="A912">
        <v>902</v>
      </c>
      <c r="C912" t="e" vm="2">
        <f>[1]!GenLognormal($C$9,$C$10)</f>
        <v>#VALUE!</v>
      </c>
      <c r="D912" t="e" vm="2">
        <f>[1]!GenLognormal($D$9,$D$10)</f>
        <v>#VALUE!</v>
      </c>
      <c r="E912" t="e" vm="2">
        <f>[1]!genNormal($E$9,$E$10)</f>
        <v>#VALUE!</v>
      </c>
      <c r="F912" t="e" vm="1">
        <f t="shared" si="155"/>
        <v>#VALUE!</v>
      </c>
      <c r="G912" t="e" vm="2">
        <f>[1]!GenLognormal($G$9,$G$10)</f>
        <v>#VALUE!</v>
      </c>
      <c r="H912" t="e" vm="2">
        <f>[1]!genBinomial(1,0.593)</f>
        <v>#VALUE!</v>
      </c>
      <c r="I912" s="13" t="e" vm="1">
        <f t="shared" si="154"/>
        <v>#VALUE!</v>
      </c>
      <c r="J912" t="e" vm="2">
        <f>[1]!genUniform($J$9,$J$10)</f>
        <v>#VALUE!</v>
      </c>
      <c r="K912" t="e" vm="1">
        <f t="shared" si="156"/>
        <v>#VALUE!</v>
      </c>
      <c r="L912" s="47" t="e" vm="1">
        <f t="shared" si="157"/>
        <v>#VALUE!</v>
      </c>
      <c r="M912" t="e" vm="1">
        <f t="shared" si="158"/>
        <v>#VALUE!</v>
      </c>
      <c r="N912" t="e" vm="2">
        <f>[1]!genUniform($N$9,$N$10)</f>
        <v>#VALUE!</v>
      </c>
      <c r="O912" t="e" vm="1">
        <f t="shared" si="159"/>
        <v>#VALUE!</v>
      </c>
      <c r="P912" s="47" t="e" vm="1">
        <f t="shared" si="160"/>
        <v>#VALUE!</v>
      </c>
      <c r="Q912" t="e" vm="1">
        <f t="shared" si="161"/>
        <v>#VALUE!</v>
      </c>
      <c r="R912" t="e" vm="2">
        <f>[1]!genUniform($R$9,$R$10)</f>
        <v>#VALUE!</v>
      </c>
      <c r="S912" t="e" vm="1">
        <f t="shared" si="162"/>
        <v>#VALUE!</v>
      </c>
      <c r="T912" s="47" t="e" vm="1">
        <f t="shared" si="163"/>
        <v>#VALUE!</v>
      </c>
      <c r="U912" t="e" vm="1">
        <f t="shared" si="164"/>
        <v>#VALUE!</v>
      </c>
    </row>
    <row r="913" spans="1:21">
      <c r="A913">
        <v>903</v>
      </c>
      <c r="C913" t="e" vm="2">
        <f>[1]!GenLognormal($C$9,$C$10)</f>
        <v>#VALUE!</v>
      </c>
      <c r="D913" t="e" vm="2">
        <f>[1]!GenLognormal($D$9,$D$10)</f>
        <v>#VALUE!</v>
      </c>
      <c r="E913" t="e" vm="2">
        <f>[1]!genNormal($E$9,$E$10)</f>
        <v>#VALUE!</v>
      </c>
      <c r="F913" t="e" vm="1">
        <f t="shared" si="155"/>
        <v>#VALUE!</v>
      </c>
      <c r="G913" t="e" vm="2">
        <f>[1]!GenLognormal($G$9,$G$10)</f>
        <v>#VALUE!</v>
      </c>
      <c r="H913" t="e" vm="2">
        <f>[1]!genBinomial(1,0.593)</f>
        <v>#VALUE!</v>
      </c>
      <c r="I913" s="13" t="e" vm="1">
        <f t="shared" si="154"/>
        <v>#VALUE!</v>
      </c>
      <c r="J913" t="e" vm="2">
        <f>[1]!genUniform($J$9,$J$10)</f>
        <v>#VALUE!</v>
      </c>
      <c r="K913" t="e" vm="1">
        <f t="shared" si="156"/>
        <v>#VALUE!</v>
      </c>
      <c r="L913" s="47" t="e" vm="1">
        <f t="shared" si="157"/>
        <v>#VALUE!</v>
      </c>
      <c r="M913" t="e" vm="1">
        <f t="shared" si="158"/>
        <v>#VALUE!</v>
      </c>
      <c r="N913" t="e" vm="2">
        <f>[1]!genUniform($N$9,$N$10)</f>
        <v>#VALUE!</v>
      </c>
      <c r="O913" t="e" vm="1">
        <f t="shared" si="159"/>
        <v>#VALUE!</v>
      </c>
      <c r="P913" s="47" t="e" vm="1">
        <f t="shared" si="160"/>
        <v>#VALUE!</v>
      </c>
      <c r="Q913" t="e" vm="1">
        <f t="shared" si="161"/>
        <v>#VALUE!</v>
      </c>
      <c r="R913" t="e" vm="2">
        <f>[1]!genUniform($R$9,$R$10)</f>
        <v>#VALUE!</v>
      </c>
      <c r="S913" t="e" vm="1">
        <f t="shared" si="162"/>
        <v>#VALUE!</v>
      </c>
      <c r="T913" s="47" t="e" vm="1">
        <f t="shared" si="163"/>
        <v>#VALUE!</v>
      </c>
      <c r="U913" t="e" vm="1">
        <f t="shared" si="164"/>
        <v>#VALUE!</v>
      </c>
    </row>
    <row r="914" spans="1:21">
      <c r="A914">
        <v>904</v>
      </c>
      <c r="C914" t="e" vm="2">
        <f>[1]!GenLognormal($C$9,$C$10)</f>
        <v>#VALUE!</v>
      </c>
      <c r="D914" t="e" vm="2">
        <f>[1]!GenLognormal($D$9,$D$10)</f>
        <v>#VALUE!</v>
      </c>
      <c r="E914" t="e" vm="2">
        <f>[1]!genNormal($E$9,$E$10)</f>
        <v>#VALUE!</v>
      </c>
      <c r="F914" t="e" vm="1">
        <f t="shared" si="155"/>
        <v>#VALUE!</v>
      </c>
      <c r="G914" t="e" vm="2">
        <f>[1]!GenLognormal($G$9,$G$10)</f>
        <v>#VALUE!</v>
      </c>
      <c r="H914" t="e" vm="2">
        <f>[1]!genBinomial(1,0.593)</f>
        <v>#VALUE!</v>
      </c>
      <c r="I914" s="13" t="e" vm="1">
        <f t="shared" si="154"/>
        <v>#VALUE!</v>
      </c>
      <c r="J914" t="e" vm="2">
        <f>[1]!genUniform($J$9,$J$10)</f>
        <v>#VALUE!</v>
      </c>
      <c r="K914" t="e" vm="1">
        <f t="shared" si="156"/>
        <v>#VALUE!</v>
      </c>
      <c r="L914" s="47" t="e" vm="1">
        <f t="shared" si="157"/>
        <v>#VALUE!</v>
      </c>
      <c r="M914" t="e" vm="1">
        <f t="shared" si="158"/>
        <v>#VALUE!</v>
      </c>
      <c r="N914" t="e" vm="2">
        <f>[1]!genUniform($N$9,$N$10)</f>
        <v>#VALUE!</v>
      </c>
      <c r="O914" t="e" vm="1">
        <f t="shared" si="159"/>
        <v>#VALUE!</v>
      </c>
      <c r="P914" s="47" t="e" vm="1">
        <f t="shared" si="160"/>
        <v>#VALUE!</v>
      </c>
      <c r="Q914" t="e" vm="1">
        <f t="shared" si="161"/>
        <v>#VALUE!</v>
      </c>
      <c r="R914" t="e" vm="2">
        <f>[1]!genUniform($R$9,$R$10)</f>
        <v>#VALUE!</v>
      </c>
      <c r="S914" t="e" vm="1">
        <f t="shared" si="162"/>
        <v>#VALUE!</v>
      </c>
      <c r="T914" s="47" t="e" vm="1">
        <f t="shared" si="163"/>
        <v>#VALUE!</v>
      </c>
      <c r="U914" t="e" vm="1">
        <f t="shared" si="164"/>
        <v>#VALUE!</v>
      </c>
    </row>
    <row r="915" spans="1:21">
      <c r="A915">
        <v>905</v>
      </c>
      <c r="C915" t="e" vm="2">
        <f>[1]!GenLognormal($C$9,$C$10)</f>
        <v>#VALUE!</v>
      </c>
      <c r="D915" t="e" vm="2">
        <f>[1]!GenLognormal($D$9,$D$10)</f>
        <v>#VALUE!</v>
      </c>
      <c r="E915" t="e" vm="2">
        <f>[1]!genNormal($E$9,$E$10)</f>
        <v>#VALUE!</v>
      </c>
      <c r="F915" t="e" vm="1">
        <f t="shared" si="155"/>
        <v>#VALUE!</v>
      </c>
      <c r="G915" t="e" vm="2">
        <f>[1]!GenLognormal($G$9,$G$10)</f>
        <v>#VALUE!</v>
      </c>
      <c r="H915" t="e" vm="2">
        <f>[1]!genBinomial(1,0.593)</f>
        <v>#VALUE!</v>
      </c>
      <c r="I915" s="13" t="e" vm="1">
        <f t="shared" si="154"/>
        <v>#VALUE!</v>
      </c>
      <c r="J915" t="e" vm="2">
        <f>[1]!genUniform($J$9,$J$10)</f>
        <v>#VALUE!</v>
      </c>
      <c r="K915" t="e" vm="1">
        <f t="shared" si="156"/>
        <v>#VALUE!</v>
      </c>
      <c r="L915" s="47" t="e" vm="1">
        <f t="shared" si="157"/>
        <v>#VALUE!</v>
      </c>
      <c r="M915" t="e" vm="1">
        <f t="shared" si="158"/>
        <v>#VALUE!</v>
      </c>
      <c r="N915" t="e" vm="2">
        <f>[1]!genUniform($N$9,$N$10)</f>
        <v>#VALUE!</v>
      </c>
      <c r="O915" t="e" vm="1">
        <f t="shared" si="159"/>
        <v>#VALUE!</v>
      </c>
      <c r="P915" s="47" t="e" vm="1">
        <f t="shared" si="160"/>
        <v>#VALUE!</v>
      </c>
      <c r="Q915" t="e" vm="1">
        <f t="shared" si="161"/>
        <v>#VALUE!</v>
      </c>
      <c r="R915" t="e" vm="2">
        <f>[1]!genUniform($R$9,$R$10)</f>
        <v>#VALUE!</v>
      </c>
      <c r="S915" t="e" vm="1">
        <f t="shared" si="162"/>
        <v>#VALUE!</v>
      </c>
      <c r="T915" s="47" t="e" vm="1">
        <f t="shared" si="163"/>
        <v>#VALUE!</v>
      </c>
      <c r="U915" t="e" vm="1">
        <f t="shared" si="164"/>
        <v>#VALUE!</v>
      </c>
    </row>
    <row r="916" spans="1:21">
      <c r="A916">
        <v>906</v>
      </c>
      <c r="C916" t="e" vm="2">
        <f>[1]!GenLognormal($C$9,$C$10)</f>
        <v>#VALUE!</v>
      </c>
      <c r="D916" t="e" vm="2">
        <f>[1]!GenLognormal($D$9,$D$10)</f>
        <v>#VALUE!</v>
      </c>
      <c r="E916" t="e" vm="2">
        <f>[1]!genNormal($E$9,$E$10)</f>
        <v>#VALUE!</v>
      </c>
      <c r="F916" t="e" vm="1">
        <f t="shared" si="155"/>
        <v>#VALUE!</v>
      </c>
      <c r="G916" t="e" vm="2">
        <f>[1]!GenLognormal($G$9,$G$10)</f>
        <v>#VALUE!</v>
      </c>
      <c r="H916" t="e" vm="2">
        <f>[1]!genBinomial(1,0.593)</f>
        <v>#VALUE!</v>
      </c>
      <c r="I916" s="13" t="e" vm="1">
        <f t="shared" si="154"/>
        <v>#VALUE!</v>
      </c>
      <c r="J916" t="e" vm="2">
        <f>[1]!genUniform($J$9,$J$10)</f>
        <v>#VALUE!</v>
      </c>
      <c r="K916" t="e" vm="1">
        <f t="shared" si="156"/>
        <v>#VALUE!</v>
      </c>
      <c r="L916" s="47" t="e" vm="1">
        <f t="shared" si="157"/>
        <v>#VALUE!</v>
      </c>
      <c r="M916" t="e" vm="1">
        <f t="shared" si="158"/>
        <v>#VALUE!</v>
      </c>
      <c r="N916" t="e" vm="2">
        <f>[1]!genUniform($N$9,$N$10)</f>
        <v>#VALUE!</v>
      </c>
      <c r="O916" t="e" vm="1">
        <f t="shared" si="159"/>
        <v>#VALUE!</v>
      </c>
      <c r="P916" s="47" t="e" vm="1">
        <f t="shared" si="160"/>
        <v>#VALUE!</v>
      </c>
      <c r="Q916" t="e" vm="1">
        <f t="shared" si="161"/>
        <v>#VALUE!</v>
      </c>
      <c r="R916" t="e" vm="2">
        <f>[1]!genUniform($R$9,$R$10)</f>
        <v>#VALUE!</v>
      </c>
      <c r="S916" t="e" vm="1">
        <f t="shared" si="162"/>
        <v>#VALUE!</v>
      </c>
      <c r="T916" s="47" t="e" vm="1">
        <f t="shared" si="163"/>
        <v>#VALUE!</v>
      </c>
      <c r="U916" t="e" vm="1">
        <f t="shared" si="164"/>
        <v>#VALUE!</v>
      </c>
    </row>
    <row r="917" spans="1:21">
      <c r="A917">
        <v>907</v>
      </c>
      <c r="C917" t="e" vm="2">
        <f>[1]!GenLognormal($C$9,$C$10)</f>
        <v>#VALUE!</v>
      </c>
      <c r="D917" t="e" vm="2">
        <f>[1]!GenLognormal($D$9,$D$10)</f>
        <v>#VALUE!</v>
      </c>
      <c r="E917" t="e" vm="2">
        <f>[1]!genNormal($E$9,$E$10)</f>
        <v>#VALUE!</v>
      </c>
      <c r="F917" t="e" vm="1">
        <f t="shared" si="155"/>
        <v>#VALUE!</v>
      </c>
      <c r="G917" t="e" vm="2">
        <f>[1]!GenLognormal($G$9,$G$10)</f>
        <v>#VALUE!</v>
      </c>
      <c r="H917" t="e" vm="2">
        <f>[1]!genBinomial(1,0.593)</f>
        <v>#VALUE!</v>
      </c>
      <c r="I917" s="13" t="e" vm="1">
        <f t="shared" ref="I917:I980" si="165">(266.16-47.17*H917-2.33*G917+0.66*F917+0.017*(F917^2))*113.12/1000000*D917</f>
        <v>#VALUE!</v>
      </c>
      <c r="J917" t="e" vm="2">
        <f>[1]!genUniform($J$9,$J$10)</f>
        <v>#VALUE!</v>
      </c>
      <c r="K917" t="e" vm="1">
        <f t="shared" si="156"/>
        <v>#VALUE!</v>
      </c>
      <c r="L917" s="47" t="e" vm="1">
        <f t="shared" si="157"/>
        <v>#VALUE!</v>
      </c>
      <c r="M917" t="e" vm="1">
        <f t="shared" si="158"/>
        <v>#VALUE!</v>
      </c>
      <c r="N917" t="e" vm="2">
        <f>[1]!genUniform($N$9,$N$10)</f>
        <v>#VALUE!</v>
      </c>
      <c r="O917" t="e" vm="1">
        <f t="shared" si="159"/>
        <v>#VALUE!</v>
      </c>
      <c r="P917" s="47" t="e" vm="1">
        <f t="shared" si="160"/>
        <v>#VALUE!</v>
      </c>
      <c r="Q917" t="e" vm="1">
        <f t="shared" si="161"/>
        <v>#VALUE!</v>
      </c>
      <c r="R917" t="e" vm="2">
        <f>[1]!genUniform($R$9,$R$10)</f>
        <v>#VALUE!</v>
      </c>
      <c r="S917" t="e" vm="1">
        <f t="shared" si="162"/>
        <v>#VALUE!</v>
      </c>
      <c r="T917" s="47" t="e" vm="1">
        <f t="shared" si="163"/>
        <v>#VALUE!</v>
      </c>
      <c r="U917" t="e" vm="1">
        <f t="shared" si="164"/>
        <v>#VALUE!</v>
      </c>
    </row>
    <row r="918" spans="1:21">
      <c r="A918">
        <v>908</v>
      </c>
      <c r="C918" t="e" vm="2">
        <f>[1]!GenLognormal($C$9,$C$10)</f>
        <v>#VALUE!</v>
      </c>
      <c r="D918" t="e" vm="2">
        <f>[1]!GenLognormal($D$9,$D$10)</f>
        <v>#VALUE!</v>
      </c>
      <c r="E918" t="e" vm="2">
        <f>[1]!genNormal($E$9,$E$10)</f>
        <v>#VALUE!</v>
      </c>
      <c r="F918" t="e" vm="1">
        <f t="shared" si="155"/>
        <v>#VALUE!</v>
      </c>
      <c r="G918" t="e" vm="2">
        <f>[1]!GenLognormal($G$9,$G$10)</f>
        <v>#VALUE!</v>
      </c>
      <c r="H918" t="e" vm="2">
        <f>[1]!genBinomial(1,0.593)</f>
        <v>#VALUE!</v>
      </c>
      <c r="I918" s="13" t="e" vm="1">
        <f t="shared" si="165"/>
        <v>#VALUE!</v>
      </c>
      <c r="J918" t="e" vm="2">
        <f>[1]!genUniform($J$9,$J$10)</f>
        <v>#VALUE!</v>
      </c>
      <c r="K918" t="e" vm="1">
        <f t="shared" si="156"/>
        <v>#VALUE!</v>
      </c>
      <c r="L918" s="47" t="e" vm="1">
        <f t="shared" si="157"/>
        <v>#VALUE!</v>
      </c>
      <c r="M918" t="e" vm="1">
        <f t="shared" si="158"/>
        <v>#VALUE!</v>
      </c>
      <c r="N918" t="e" vm="2">
        <f>[1]!genUniform($N$9,$N$10)</f>
        <v>#VALUE!</v>
      </c>
      <c r="O918" t="e" vm="1">
        <f t="shared" si="159"/>
        <v>#VALUE!</v>
      </c>
      <c r="P918" s="47" t="e" vm="1">
        <f t="shared" si="160"/>
        <v>#VALUE!</v>
      </c>
      <c r="Q918" t="e" vm="1">
        <f t="shared" si="161"/>
        <v>#VALUE!</v>
      </c>
      <c r="R918" t="e" vm="2">
        <f>[1]!genUniform($R$9,$R$10)</f>
        <v>#VALUE!</v>
      </c>
      <c r="S918" t="e" vm="1">
        <f t="shared" si="162"/>
        <v>#VALUE!</v>
      </c>
      <c r="T918" s="47" t="e" vm="1">
        <f t="shared" si="163"/>
        <v>#VALUE!</v>
      </c>
      <c r="U918" t="e" vm="1">
        <f t="shared" si="164"/>
        <v>#VALUE!</v>
      </c>
    </row>
    <row r="919" spans="1:21">
      <c r="A919">
        <v>909</v>
      </c>
      <c r="C919" t="e" vm="2">
        <f>[1]!GenLognormal($C$9,$C$10)</f>
        <v>#VALUE!</v>
      </c>
      <c r="D919" t="e" vm="2">
        <f>[1]!GenLognormal($D$9,$D$10)</f>
        <v>#VALUE!</v>
      </c>
      <c r="E919" t="e" vm="2">
        <f>[1]!genNormal($E$9,$E$10)</f>
        <v>#VALUE!</v>
      </c>
      <c r="F919" t="e" vm="1">
        <f t="shared" si="155"/>
        <v>#VALUE!</v>
      </c>
      <c r="G919" t="e" vm="2">
        <f>[1]!GenLognormal($G$9,$G$10)</f>
        <v>#VALUE!</v>
      </c>
      <c r="H919" t="e" vm="2">
        <f>[1]!genBinomial(1,0.593)</f>
        <v>#VALUE!</v>
      </c>
      <c r="I919" s="13" t="e" vm="1">
        <f t="shared" si="165"/>
        <v>#VALUE!</v>
      </c>
      <c r="J919" t="e" vm="2">
        <f>[1]!genUniform($J$9,$J$10)</f>
        <v>#VALUE!</v>
      </c>
      <c r="K919" t="e" vm="1">
        <f t="shared" si="156"/>
        <v>#VALUE!</v>
      </c>
      <c r="L919" s="47" t="e" vm="1">
        <f t="shared" si="157"/>
        <v>#VALUE!</v>
      </c>
      <c r="M919" t="e" vm="1">
        <f t="shared" si="158"/>
        <v>#VALUE!</v>
      </c>
      <c r="N919" t="e" vm="2">
        <f>[1]!genUniform($N$9,$N$10)</f>
        <v>#VALUE!</v>
      </c>
      <c r="O919" t="e" vm="1">
        <f t="shared" si="159"/>
        <v>#VALUE!</v>
      </c>
      <c r="P919" s="47" t="e" vm="1">
        <f t="shared" si="160"/>
        <v>#VALUE!</v>
      </c>
      <c r="Q919" t="e" vm="1">
        <f t="shared" si="161"/>
        <v>#VALUE!</v>
      </c>
      <c r="R919" t="e" vm="2">
        <f>[1]!genUniform($R$9,$R$10)</f>
        <v>#VALUE!</v>
      </c>
      <c r="S919" t="e" vm="1">
        <f t="shared" si="162"/>
        <v>#VALUE!</v>
      </c>
      <c r="T919" s="47" t="e" vm="1">
        <f t="shared" si="163"/>
        <v>#VALUE!</v>
      </c>
      <c r="U919" t="e" vm="1">
        <f t="shared" si="164"/>
        <v>#VALUE!</v>
      </c>
    </row>
    <row r="920" spans="1:21">
      <c r="A920">
        <v>910</v>
      </c>
      <c r="C920" t="e" vm="2">
        <f>[1]!GenLognormal($C$9,$C$10)</f>
        <v>#VALUE!</v>
      </c>
      <c r="D920" t="e" vm="2">
        <f>[1]!GenLognormal($D$9,$D$10)</f>
        <v>#VALUE!</v>
      </c>
      <c r="E920" t="e" vm="2">
        <f>[1]!genNormal($E$9,$E$10)</f>
        <v>#VALUE!</v>
      </c>
      <c r="F920" t="e" vm="1">
        <f t="shared" si="155"/>
        <v>#VALUE!</v>
      </c>
      <c r="G920" t="e" vm="2">
        <f>[1]!GenLognormal($G$9,$G$10)</f>
        <v>#VALUE!</v>
      </c>
      <c r="H920" t="e" vm="2">
        <f>[1]!genBinomial(1,0.593)</f>
        <v>#VALUE!</v>
      </c>
      <c r="I920" s="13" t="e" vm="1">
        <f t="shared" si="165"/>
        <v>#VALUE!</v>
      </c>
      <c r="J920" t="e" vm="2">
        <f>[1]!genUniform($J$9,$J$10)</f>
        <v>#VALUE!</v>
      </c>
      <c r="K920" t="e" vm="1">
        <f t="shared" si="156"/>
        <v>#VALUE!</v>
      </c>
      <c r="L920" s="47" t="e" vm="1">
        <f t="shared" si="157"/>
        <v>#VALUE!</v>
      </c>
      <c r="M920" t="e" vm="1">
        <f t="shared" si="158"/>
        <v>#VALUE!</v>
      </c>
      <c r="N920" t="e" vm="2">
        <f>[1]!genUniform($N$9,$N$10)</f>
        <v>#VALUE!</v>
      </c>
      <c r="O920" t="e" vm="1">
        <f t="shared" si="159"/>
        <v>#VALUE!</v>
      </c>
      <c r="P920" s="47" t="e" vm="1">
        <f t="shared" si="160"/>
        <v>#VALUE!</v>
      </c>
      <c r="Q920" t="e" vm="1">
        <f t="shared" si="161"/>
        <v>#VALUE!</v>
      </c>
      <c r="R920" t="e" vm="2">
        <f>[1]!genUniform($R$9,$R$10)</f>
        <v>#VALUE!</v>
      </c>
      <c r="S920" t="e" vm="1">
        <f t="shared" si="162"/>
        <v>#VALUE!</v>
      </c>
      <c r="T920" s="47" t="e" vm="1">
        <f t="shared" si="163"/>
        <v>#VALUE!</v>
      </c>
      <c r="U920" t="e" vm="1">
        <f t="shared" si="164"/>
        <v>#VALUE!</v>
      </c>
    </row>
    <row r="921" spans="1:21">
      <c r="A921">
        <v>911</v>
      </c>
      <c r="C921" t="e" vm="2">
        <f>[1]!GenLognormal($C$9,$C$10)</f>
        <v>#VALUE!</v>
      </c>
      <c r="D921" t="e" vm="2">
        <f>[1]!GenLognormal($D$9,$D$10)</f>
        <v>#VALUE!</v>
      </c>
      <c r="E921" t="e" vm="2">
        <f>[1]!genNormal($E$9,$E$10)</f>
        <v>#VALUE!</v>
      </c>
      <c r="F921" t="e" vm="1">
        <f t="shared" si="155"/>
        <v>#VALUE!</v>
      </c>
      <c r="G921" t="e" vm="2">
        <f>[1]!GenLognormal($G$9,$G$10)</f>
        <v>#VALUE!</v>
      </c>
      <c r="H921" t="e" vm="2">
        <f>[1]!genBinomial(1,0.593)</f>
        <v>#VALUE!</v>
      </c>
      <c r="I921" s="13" t="e" vm="1">
        <f t="shared" si="165"/>
        <v>#VALUE!</v>
      </c>
      <c r="J921" t="e" vm="2">
        <f>[1]!genUniform($J$9,$J$10)</f>
        <v>#VALUE!</v>
      </c>
      <c r="K921" t="e" vm="1">
        <f t="shared" si="156"/>
        <v>#VALUE!</v>
      </c>
      <c r="L921" s="47" t="e" vm="1">
        <f t="shared" si="157"/>
        <v>#VALUE!</v>
      </c>
      <c r="M921" t="e" vm="1">
        <f t="shared" si="158"/>
        <v>#VALUE!</v>
      </c>
      <c r="N921" t="e" vm="2">
        <f>[1]!genUniform($N$9,$N$10)</f>
        <v>#VALUE!</v>
      </c>
      <c r="O921" t="e" vm="1">
        <f t="shared" si="159"/>
        <v>#VALUE!</v>
      </c>
      <c r="P921" s="47" t="e" vm="1">
        <f t="shared" si="160"/>
        <v>#VALUE!</v>
      </c>
      <c r="Q921" t="e" vm="1">
        <f t="shared" si="161"/>
        <v>#VALUE!</v>
      </c>
      <c r="R921" t="e" vm="2">
        <f>[1]!genUniform($R$9,$R$10)</f>
        <v>#VALUE!</v>
      </c>
      <c r="S921" t="e" vm="1">
        <f t="shared" si="162"/>
        <v>#VALUE!</v>
      </c>
      <c r="T921" s="47" t="e" vm="1">
        <f t="shared" si="163"/>
        <v>#VALUE!</v>
      </c>
      <c r="U921" t="e" vm="1">
        <f t="shared" si="164"/>
        <v>#VALUE!</v>
      </c>
    </row>
    <row r="922" spans="1:21">
      <c r="A922">
        <v>912</v>
      </c>
      <c r="C922" t="e" vm="2">
        <f>[1]!GenLognormal($C$9,$C$10)</f>
        <v>#VALUE!</v>
      </c>
      <c r="D922" t="e" vm="2">
        <f>[1]!GenLognormal($D$9,$D$10)</f>
        <v>#VALUE!</v>
      </c>
      <c r="E922" t="e" vm="2">
        <f>[1]!genNormal($E$9,$E$10)</f>
        <v>#VALUE!</v>
      </c>
      <c r="F922" t="e" vm="1">
        <f t="shared" si="155"/>
        <v>#VALUE!</v>
      </c>
      <c r="G922" t="e" vm="2">
        <f>[1]!GenLognormal($G$9,$G$10)</f>
        <v>#VALUE!</v>
      </c>
      <c r="H922" t="e" vm="2">
        <f>[1]!genBinomial(1,0.593)</f>
        <v>#VALUE!</v>
      </c>
      <c r="I922" s="13" t="e" vm="1">
        <f t="shared" si="165"/>
        <v>#VALUE!</v>
      </c>
      <c r="J922" t="e" vm="2">
        <f>[1]!genUniform($J$9,$J$10)</f>
        <v>#VALUE!</v>
      </c>
      <c r="K922" t="e" vm="1">
        <f t="shared" si="156"/>
        <v>#VALUE!</v>
      </c>
      <c r="L922" s="47" t="e" vm="1">
        <f t="shared" si="157"/>
        <v>#VALUE!</v>
      </c>
      <c r="M922" t="e" vm="1">
        <f t="shared" si="158"/>
        <v>#VALUE!</v>
      </c>
      <c r="N922" t="e" vm="2">
        <f>[1]!genUniform($N$9,$N$10)</f>
        <v>#VALUE!</v>
      </c>
      <c r="O922" t="e" vm="1">
        <f t="shared" si="159"/>
        <v>#VALUE!</v>
      </c>
      <c r="P922" s="47" t="e" vm="1">
        <f t="shared" si="160"/>
        <v>#VALUE!</v>
      </c>
      <c r="Q922" t="e" vm="1">
        <f t="shared" si="161"/>
        <v>#VALUE!</v>
      </c>
      <c r="R922" t="e" vm="2">
        <f>[1]!genUniform($R$9,$R$10)</f>
        <v>#VALUE!</v>
      </c>
      <c r="S922" t="e" vm="1">
        <f t="shared" si="162"/>
        <v>#VALUE!</v>
      </c>
      <c r="T922" s="47" t="e" vm="1">
        <f t="shared" si="163"/>
        <v>#VALUE!</v>
      </c>
      <c r="U922" t="e" vm="1">
        <f t="shared" si="164"/>
        <v>#VALUE!</v>
      </c>
    </row>
    <row r="923" spans="1:21">
      <c r="A923">
        <v>913</v>
      </c>
      <c r="C923" t="e" vm="2">
        <f>[1]!GenLognormal($C$9,$C$10)</f>
        <v>#VALUE!</v>
      </c>
      <c r="D923" t="e" vm="2">
        <f>[1]!GenLognormal($D$9,$D$10)</f>
        <v>#VALUE!</v>
      </c>
      <c r="E923" t="e" vm="2">
        <f>[1]!genNormal($E$9,$E$10)</f>
        <v>#VALUE!</v>
      </c>
      <c r="F923" t="e" vm="1">
        <f t="shared" si="155"/>
        <v>#VALUE!</v>
      </c>
      <c r="G923" t="e" vm="2">
        <f>[1]!GenLognormal($G$9,$G$10)</f>
        <v>#VALUE!</v>
      </c>
      <c r="H923" t="e" vm="2">
        <f>[1]!genBinomial(1,0.593)</f>
        <v>#VALUE!</v>
      </c>
      <c r="I923" s="13" t="e" vm="1">
        <f t="shared" si="165"/>
        <v>#VALUE!</v>
      </c>
      <c r="J923" t="e" vm="2">
        <f>[1]!genUniform($J$9,$J$10)</f>
        <v>#VALUE!</v>
      </c>
      <c r="K923" t="e" vm="1">
        <f t="shared" si="156"/>
        <v>#VALUE!</v>
      </c>
      <c r="L923" s="47" t="e" vm="1">
        <f t="shared" si="157"/>
        <v>#VALUE!</v>
      </c>
      <c r="M923" t="e" vm="1">
        <f t="shared" si="158"/>
        <v>#VALUE!</v>
      </c>
      <c r="N923" t="e" vm="2">
        <f>[1]!genUniform($N$9,$N$10)</f>
        <v>#VALUE!</v>
      </c>
      <c r="O923" t="e" vm="1">
        <f t="shared" si="159"/>
        <v>#VALUE!</v>
      </c>
      <c r="P923" s="47" t="e" vm="1">
        <f t="shared" si="160"/>
        <v>#VALUE!</v>
      </c>
      <c r="Q923" t="e" vm="1">
        <f t="shared" si="161"/>
        <v>#VALUE!</v>
      </c>
      <c r="R923" t="e" vm="2">
        <f>[1]!genUniform($R$9,$R$10)</f>
        <v>#VALUE!</v>
      </c>
      <c r="S923" t="e" vm="1">
        <f t="shared" si="162"/>
        <v>#VALUE!</v>
      </c>
      <c r="T923" s="47" t="e" vm="1">
        <f t="shared" si="163"/>
        <v>#VALUE!</v>
      </c>
      <c r="U923" t="e" vm="1">
        <f t="shared" si="164"/>
        <v>#VALUE!</v>
      </c>
    </row>
    <row r="924" spans="1:21">
      <c r="A924">
        <v>914</v>
      </c>
      <c r="C924" t="e" vm="2">
        <f>[1]!GenLognormal($C$9,$C$10)</f>
        <v>#VALUE!</v>
      </c>
      <c r="D924" t="e" vm="2">
        <f>[1]!GenLognormal($D$9,$D$10)</f>
        <v>#VALUE!</v>
      </c>
      <c r="E924" t="e" vm="2">
        <f>[1]!genNormal($E$9,$E$10)</f>
        <v>#VALUE!</v>
      </c>
      <c r="F924" t="e" vm="1">
        <f t="shared" si="155"/>
        <v>#VALUE!</v>
      </c>
      <c r="G924" t="e" vm="2">
        <f>[1]!GenLognormal($G$9,$G$10)</f>
        <v>#VALUE!</v>
      </c>
      <c r="H924" t="e" vm="2">
        <f>[1]!genBinomial(1,0.593)</f>
        <v>#VALUE!</v>
      </c>
      <c r="I924" s="13" t="e" vm="1">
        <f t="shared" si="165"/>
        <v>#VALUE!</v>
      </c>
      <c r="J924" t="e" vm="2">
        <f>[1]!genUniform($J$9,$J$10)</f>
        <v>#VALUE!</v>
      </c>
      <c r="K924" t="e" vm="1">
        <f t="shared" si="156"/>
        <v>#VALUE!</v>
      </c>
      <c r="L924" s="47" t="e" vm="1">
        <f t="shared" si="157"/>
        <v>#VALUE!</v>
      </c>
      <c r="M924" t="e" vm="1">
        <f t="shared" si="158"/>
        <v>#VALUE!</v>
      </c>
      <c r="N924" t="e" vm="2">
        <f>[1]!genUniform($N$9,$N$10)</f>
        <v>#VALUE!</v>
      </c>
      <c r="O924" t="e" vm="1">
        <f t="shared" si="159"/>
        <v>#VALUE!</v>
      </c>
      <c r="P924" s="47" t="e" vm="1">
        <f t="shared" si="160"/>
        <v>#VALUE!</v>
      </c>
      <c r="Q924" t="e" vm="1">
        <f t="shared" si="161"/>
        <v>#VALUE!</v>
      </c>
      <c r="R924" t="e" vm="2">
        <f>[1]!genUniform($R$9,$R$10)</f>
        <v>#VALUE!</v>
      </c>
      <c r="S924" t="e" vm="1">
        <f t="shared" si="162"/>
        <v>#VALUE!</v>
      </c>
      <c r="T924" s="47" t="e" vm="1">
        <f t="shared" si="163"/>
        <v>#VALUE!</v>
      </c>
      <c r="U924" t="e" vm="1">
        <f t="shared" si="164"/>
        <v>#VALUE!</v>
      </c>
    </row>
    <row r="925" spans="1:21">
      <c r="A925">
        <v>915</v>
      </c>
      <c r="C925" t="e" vm="2">
        <f>[1]!GenLognormal($C$9,$C$10)</f>
        <v>#VALUE!</v>
      </c>
      <c r="D925" t="e" vm="2">
        <f>[1]!GenLognormal($D$9,$D$10)</f>
        <v>#VALUE!</v>
      </c>
      <c r="E925" t="e" vm="2">
        <f>[1]!genNormal($E$9,$E$10)</f>
        <v>#VALUE!</v>
      </c>
      <c r="F925" t="e" vm="1">
        <f t="shared" si="155"/>
        <v>#VALUE!</v>
      </c>
      <c r="G925" t="e" vm="2">
        <f>[1]!GenLognormal($G$9,$G$10)</f>
        <v>#VALUE!</v>
      </c>
      <c r="H925" t="e" vm="2">
        <f>[1]!genBinomial(1,0.593)</f>
        <v>#VALUE!</v>
      </c>
      <c r="I925" s="13" t="e" vm="1">
        <f t="shared" si="165"/>
        <v>#VALUE!</v>
      </c>
      <c r="J925" t="e" vm="2">
        <f>[1]!genUniform($J$9,$J$10)</f>
        <v>#VALUE!</v>
      </c>
      <c r="K925" t="e" vm="1">
        <f t="shared" si="156"/>
        <v>#VALUE!</v>
      </c>
      <c r="L925" s="47" t="e" vm="1">
        <f t="shared" si="157"/>
        <v>#VALUE!</v>
      </c>
      <c r="M925" t="e" vm="1">
        <f t="shared" si="158"/>
        <v>#VALUE!</v>
      </c>
      <c r="N925" t="e" vm="2">
        <f>[1]!genUniform($N$9,$N$10)</f>
        <v>#VALUE!</v>
      </c>
      <c r="O925" t="e" vm="1">
        <f t="shared" si="159"/>
        <v>#VALUE!</v>
      </c>
      <c r="P925" s="47" t="e" vm="1">
        <f t="shared" si="160"/>
        <v>#VALUE!</v>
      </c>
      <c r="Q925" t="e" vm="1">
        <f t="shared" si="161"/>
        <v>#VALUE!</v>
      </c>
      <c r="R925" t="e" vm="2">
        <f>[1]!genUniform($R$9,$R$10)</f>
        <v>#VALUE!</v>
      </c>
      <c r="S925" t="e" vm="1">
        <f t="shared" si="162"/>
        <v>#VALUE!</v>
      </c>
      <c r="T925" s="47" t="e" vm="1">
        <f t="shared" si="163"/>
        <v>#VALUE!</v>
      </c>
      <c r="U925" t="e" vm="1">
        <f t="shared" si="164"/>
        <v>#VALUE!</v>
      </c>
    </row>
    <row r="926" spans="1:21">
      <c r="A926">
        <v>916</v>
      </c>
      <c r="C926" t="e" vm="2">
        <f>[1]!GenLognormal($C$9,$C$10)</f>
        <v>#VALUE!</v>
      </c>
      <c r="D926" t="e" vm="2">
        <f>[1]!GenLognormal($D$9,$D$10)</f>
        <v>#VALUE!</v>
      </c>
      <c r="E926" t="e" vm="2">
        <f>[1]!genNormal($E$9,$E$10)</f>
        <v>#VALUE!</v>
      </c>
      <c r="F926" t="e" vm="1">
        <f t="shared" si="155"/>
        <v>#VALUE!</v>
      </c>
      <c r="G926" t="e" vm="2">
        <f>[1]!GenLognormal($G$9,$G$10)</f>
        <v>#VALUE!</v>
      </c>
      <c r="H926" t="e" vm="2">
        <f>[1]!genBinomial(1,0.593)</f>
        <v>#VALUE!</v>
      </c>
      <c r="I926" s="13" t="e" vm="1">
        <f t="shared" si="165"/>
        <v>#VALUE!</v>
      </c>
      <c r="J926" t="e" vm="2">
        <f>[1]!genUniform($J$9,$J$10)</f>
        <v>#VALUE!</v>
      </c>
      <c r="K926" t="e" vm="1">
        <f t="shared" si="156"/>
        <v>#VALUE!</v>
      </c>
      <c r="L926" s="47" t="e" vm="1">
        <f t="shared" si="157"/>
        <v>#VALUE!</v>
      </c>
      <c r="M926" t="e" vm="1">
        <f t="shared" si="158"/>
        <v>#VALUE!</v>
      </c>
      <c r="N926" t="e" vm="2">
        <f>[1]!genUniform($N$9,$N$10)</f>
        <v>#VALUE!</v>
      </c>
      <c r="O926" t="e" vm="1">
        <f t="shared" si="159"/>
        <v>#VALUE!</v>
      </c>
      <c r="P926" s="47" t="e" vm="1">
        <f t="shared" si="160"/>
        <v>#VALUE!</v>
      </c>
      <c r="Q926" t="e" vm="1">
        <f t="shared" si="161"/>
        <v>#VALUE!</v>
      </c>
      <c r="R926" t="e" vm="2">
        <f>[1]!genUniform($R$9,$R$10)</f>
        <v>#VALUE!</v>
      </c>
      <c r="S926" t="e" vm="1">
        <f t="shared" si="162"/>
        <v>#VALUE!</v>
      </c>
      <c r="T926" s="47" t="e" vm="1">
        <f t="shared" si="163"/>
        <v>#VALUE!</v>
      </c>
      <c r="U926" t="e" vm="1">
        <f t="shared" si="164"/>
        <v>#VALUE!</v>
      </c>
    </row>
    <row r="927" spans="1:21">
      <c r="A927">
        <v>917</v>
      </c>
      <c r="C927" t="e" vm="2">
        <f>[1]!GenLognormal($C$9,$C$10)</f>
        <v>#VALUE!</v>
      </c>
      <c r="D927" t="e" vm="2">
        <f>[1]!GenLognormal($D$9,$D$10)</f>
        <v>#VALUE!</v>
      </c>
      <c r="E927" t="e" vm="2">
        <f>[1]!genNormal($E$9,$E$10)</f>
        <v>#VALUE!</v>
      </c>
      <c r="F927" t="e" vm="1">
        <f t="shared" si="155"/>
        <v>#VALUE!</v>
      </c>
      <c r="G927" t="e" vm="2">
        <f>[1]!GenLognormal($G$9,$G$10)</f>
        <v>#VALUE!</v>
      </c>
      <c r="H927" t="e" vm="2">
        <f>[1]!genBinomial(1,0.593)</f>
        <v>#VALUE!</v>
      </c>
      <c r="I927" s="13" t="e" vm="1">
        <f t="shared" si="165"/>
        <v>#VALUE!</v>
      </c>
      <c r="J927" t="e" vm="2">
        <f>[1]!genUniform($J$9,$J$10)</f>
        <v>#VALUE!</v>
      </c>
      <c r="K927" t="e" vm="1">
        <f t="shared" si="156"/>
        <v>#VALUE!</v>
      </c>
      <c r="L927" s="47" t="e" vm="1">
        <f t="shared" si="157"/>
        <v>#VALUE!</v>
      </c>
      <c r="M927" t="e" vm="1">
        <f t="shared" si="158"/>
        <v>#VALUE!</v>
      </c>
      <c r="N927" t="e" vm="2">
        <f>[1]!genUniform($N$9,$N$10)</f>
        <v>#VALUE!</v>
      </c>
      <c r="O927" t="e" vm="1">
        <f t="shared" si="159"/>
        <v>#VALUE!</v>
      </c>
      <c r="P927" s="47" t="e" vm="1">
        <f t="shared" si="160"/>
        <v>#VALUE!</v>
      </c>
      <c r="Q927" t="e" vm="1">
        <f t="shared" si="161"/>
        <v>#VALUE!</v>
      </c>
      <c r="R927" t="e" vm="2">
        <f>[1]!genUniform($R$9,$R$10)</f>
        <v>#VALUE!</v>
      </c>
      <c r="S927" t="e" vm="1">
        <f t="shared" si="162"/>
        <v>#VALUE!</v>
      </c>
      <c r="T927" s="47" t="e" vm="1">
        <f t="shared" si="163"/>
        <v>#VALUE!</v>
      </c>
      <c r="U927" t="e" vm="1">
        <f t="shared" si="164"/>
        <v>#VALUE!</v>
      </c>
    </row>
    <row r="928" spans="1:21">
      <c r="A928">
        <v>918</v>
      </c>
      <c r="C928" t="e" vm="2">
        <f>[1]!GenLognormal($C$9,$C$10)</f>
        <v>#VALUE!</v>
      </c>
      <c r="D928" t="e" vm="2">
        <f>[1]!GenLognormal($D$9,$D$10)</f>
        <v>#VALUE!</v>
      </c>
      <c r="E928" t="e" vm="2">
        <f>[1]!genNormal($E$9,$E$10)</f>
        <v>#VALUE!</v>
      </c>
      <c r="F928" t="e" vm="1">
        <f t="shared" si="155"/>
        <v>#VALUE!</v>
      </c>
      <c r="G928" t="e" vm="2">
        <f>[1]!GenLognormal($G$9,$G$10)</f>
        <v>#VALUE!</v>
      </c>
      <c r="H928" t="e" vm="2">
        <f>[1]!genBinomial(1,0.593)</f>
        <v>#VALUE!</v>
      </c>
      <c r="I928" s="13" t="e" vm="1">
        <f t="shared" si="165"/>
        <v>#VALUE!</v>
      </c>
      <c r="J928" t="e" vm="2">
        <f>[1]!genUniform($J$9,$J$10)</f>
        <v>#VALUE!</v>
      </c>
      <c r="K928" t="e" vm="1">
        <f t="shared" si="156"/>
        <v>#VALUE!</v>
      </c>
      <c r="L928" s="47" t="e" vm="1">
        <f t="shared" si="157"/>
        <v>#VALUE!</v>
      </c>
      <c r="M928" t="e" vm="1">
        <f t="shared" si="158"/>
        <v>#VALUE!</v>
      </c>
      <c r="N928" t="e" vm="2">
        <f>[1]!genUniform($N$9,$N$10)</f>
        <v>#VALUE!</v>
      </c>
      <c r="O928" t="e" vm="1">
        <f t="shared" si="159"/>
        <v>#VALUE!</v>
      </c>
      <c r="P928" s="47" t="e" vm="1">
        <f t="shared" si="160"/>
        <v>#VALUE!</v>
      </c>
      <c r="Q928" t="e" vm="1">
        <f t="shared" si="161"/>
        <v>#VALUE!</v>
      </c>
      <c r="R928" t="e" vm="2">
        <f>[1]!genUniform($R$9,$R$10)</f>
        <v>#VALUE!</v>
      </c>
      <c r="S928" t="e" vm="1">
        <f t="shared" si="162"/>
        <v>#VALUE!</v>
      </c>
      <c r="T928" s="47" t="e" vm="1">
        <f t="shared" si="163"/>
        <v>#VALUE!</v>
      </c>
      <c r="U928" t="e" vm="1">
        <f t="shared" si="164"/>
        <v>#VALUE!</v>
      </c>
    </row>
    <row r="929" spans="1:21">
      <c r="A929">
        <v>919</v>
      </c>
      <c r="C929" t="e" vm="2">
        <f>[1]!GenLognormal($C$9,$C$10)</f>
        <v>#VALUE!</v>
      </c>
      <c r="D929" t="e" vm="2">
        <f>[1]!GenLognormal($D$9,$D$10)</f>
        <v>#VALUE!</v>
      </c>
      <c r="E929" t="e" vm="2">
        <f>[1]!genNormal($E$9,$E$10)</f>
        <v>#VALUE!</v>
      </c>
      <c r="F929" t="e" vm="1">
        <f t="shared" si="155"/>
        <v>#VALUE!</v>
      </c>
      <c r="G929" t="e" vm="2">
        <f>[1]!GenLognormal($G$9,$G$10)</f>
        <v>#VALUE!</v>
      </c>
      <c r="H929" t="e" vm="2">
        <f>[1]!genBinomial(1,0.593)</f>
        <v>#VALUE!</v>
      </c>
      <c r="I929" s="13" t="e" vm="1">
        <f t="shared" si="165"/>
        <v>#VALUE!</v>
      </c>
      <c r="J929" t="e" vm="2">
        <f>[1]!genUniform($J$9,$J$10)</f>
        <v>#VALUE!</v>
      </c>
      <c r="K929" t="e" vm="1">
        <f t="shared" si="156"/>
        <v>#VALUE!</v>
      </c>
      <c r="L929" s="47" t="e" vm="1">
        <f t="shared" si="157"/>
        <v>#VALUE!</v>
      </c>
      <c r="M929" t="e" vm="1">
        <f t="shared" si="158"/>
        <v>#VALUE!</v>
      </c>
      <c r="N929" t="e" vm="2">
        <f>[1]!genUniform($N$9,$N$10)</f>
        <v>#VALUE!</v>
      </c>
      <c r="O929" t="e" vm="1">
        <f t="shared" si="159"/>
        <v>#VALUE!</v>
      </c>
      <c r="P929" s="47" t="e" vm="1">
        <f t="shared" si="160"/>
        <v>#VALUE!</v>
      </c>
      <c r="Q929" t="e" vm="1">
        <f t="shared" si="161"/>
        <v>#VALUE!</v>
      </c>
      <c r="R929" t="e" vm="2">
        <f>[1]!genUniform($R$9,$R$10)</f>
        <v>#VALUE!</v>
      </c>
      <c r="S929" t="e" vm="1">
        <f t="shared" si="162"/>
        <v>#VALUE!</v>
      </c>
      <c r="T929" s="47" t="e" vm="1">
        <f t="shared" si="163"/>
        <v>#VALUE!</v>
      </c>
      <c r="U929" t="e" vm="1">
        <f t="shared" si="164"/>
        <v>#VALUE!</v>
      </c>
    </row>
    <row r="930" spans="1:21">
      <c r="A930">
        <v>920</v>
      </c>
      <c r="C930" t="e" vm="2">
        <f>[1]!GenLognormal($C$9,$C$10)</f>
        <v>#VALUE!</v>
      </c>
      <c r="D930" t="e" vm="2">
        <f>[1]!GenLognormal($D$9,$D$10)</f>
        <v>#VALUE!</v>
      </c>
      <c r="E930" t="e" vm="2">
        <f>[1]!genNormal($E$9,$E$10)</f>
        <v>#VALUE!</v>
      </c>
      <c r="F930" t="e" vm="1">
        <f t="shared" si="155"/>
        <v>#VALUE!</v>
      </c>
      <c r="G930" t="e" vm="2">
        <f>[1]!GenLognormal($G$9,$G$10)</f>
        <v>#VALUE!</v>
      </c>
      <c r="H930" t="e" vm="2">
        <f>[1]!genBinomial(1,0.593)</f>
        <v>#VALUE!</v>
      </c>
      <c r="I930" s="13" t="e" vm="1">
        <f t="shared" si="165"/>
        <v>#VALUE!</v>
      </c>
      <c r="J930" t="e" vm="2">
        <f>[1]!genUniform($J$9,$J$10)</f>
        <v>#VALUE!</v>
      </c>
      <c r="K930" t="e" vm="1">
        <f t="shared" si="156"/>
        <v>#VALUE!</v>
      </c>
      <c r="L930" s="47" t="e" vm="1">
        <f t="shared" si="157"/>
        <v>#VALUE!</v>
      </c>
      <c r="M930" t="e" vm="1">
        <f t="shared" si="158"/>
        <v>#VALUE!</v>
      </c>
      <c r="N930" t="e" vm="2">
        <f>[1]!genUniform($N$9,$N$10)</f>
        <v>#VALUE!</v>
      </c>
      <c r="O930" t="e" vm="1">
        <f t="shared" si="159"/>
        <v>#VALUE!</v>
      </c>
      <c r="P930" s="47" t="e" vm="1">
        <f t="shared" si="160"/>
        <v>#VALUE!</v>
      </c>
      <c r="Q930" t="e" vm="1">
        <f t="shared" si="161"/>
        <v>#VALUE!</v>
      </c>
      <c r="R930" t="e" vm="2">
        <f>[1]!genUniform($R$9,$R$10)</f>
        <v>#VALUE!</v>
      </c>
      <c r="S930" t="e" vm="1">
        <f t="shared" si="162"/>
        <v>#VALUE!</v>
      </c>
      <c r="T930" s="47" t="e" vm="1">
        <f t="shared" si="163"/>
        <v>#VALUE!</v>
      </c>
      <c r="U930" t="e" vm="1">
        <f t="shared" si="164"/>
        <v>#VALUE!</v>
      </c>
    </row>
    <row r="931" spans="1:21">
      <c r="A931">
        <v>921</v>
      </c>
      <c r="C931" t="e" vm="2">
        <f>[1]!GenLognormal($C$9,$C$10)</f>
        <v>#VALUE!</v>
      </c>
      <c r="D931" t="e" vm="2">
        <f>[1]!GenLognormal($D$9,$D$10)</f>
        <v>#VALUE!</v>
      </c>
      <c r="E931" t="e" vm="2">
        <f>[1]!genNormal($E$9,$E$10)</f>
        <v>#VALUE!</v>
      </c>
      <c r="F931" t="e" vm="1">
        <f t="shared" si="155"/>
        <v>#VALUE!</v>
      </c>
      <c r="G931" t="e" vm="2">
        <f>[1]!GenLognormal($G$9,$G$10)</f>
        <v>#VALUE!</v>
      </c>
      <c r="H931" t="e" vm="2">
        <f>[1]!genBinomial(1,0.593)</f>
        <v>#VALUE!</v>
      </c>
      <c r="I931" s="13" t="e" vm="1">
        <f t="shared" si="165"/>
        <v>#VALUE!</v>
      </c>
      <c r="J931" t="e" vm="2">
        <f>[1]!genUniform($J$9,$J$10)</f>
        <v>#VALUE!</v>
      </c>
      <c r="K931" t="e" vm="1">
        <f t="shared" si="156"/>
        <v>#VALUE!</v>
      </c>
      <c r="L931" s="47" t="e" vm="1">
        <f t="shared" si="157"/>
        <v>#VALUE!</v>
      </c>
      <c r="M931" t="e" vm="1">
        <f t="shared" si="158"/>
        <v>#VALUE!</v>
      </c>
      <c r="N931" t="e" vm="2">
        <f>[1]!genUniform($N$9,$N$10)</f>
        <v>#VALUE!</v>
      </c>
      <c r="O931" t="e" vm="1">
        <f t="shared" si="159"/>
        <v>#VALUE!</v>
      </c>
      <c r="P931" s="47" t="e" vm="1">
        <f t="shared" si="160"/>
        <v>#VALUE!</v>
      </c>
      <c r="Q931" t="e" vm="1">
        <f t="shared" si="161"/>
        <v>#VALUE!</v>
      </c>
      <c r="R931" t="e" vm="2">
        <f>[1]!genUniform($R$9,$R$10)</f>
        <v>#VALUE!</v>
      </c>
      <c r="S931" t="e" vm="1">
        <f t="shared" si="162"/>
        <v>#VALUE!</v>
      </c>
      <c r="T931" s="47" t="e" vm="1">
        <f t="shared" si="163"/>
        <v>#VALUE!</v>
      </c>
      <c r="U931" t="e" vm="1">
        <f t="shared" si="164"/>
        <v>#VALUE!</v>
      </c>
    </row>
    <row r="932" spans="1:21">
      <c r="A932">
        <v>922</v>
      </c>
      <c r="C932" t="e" vm="2">
        <f>[1]!GenLognormal($C$9,$C$10)</f>
        <v>#VALUE!</v>
      </c>
      <c r="D932" t="e" vm="2">
        <f>[1]!GenLognormal($D$9,$D$10)</f>
        <v>#VALUE!</v>
      </c>
      <c r="E932" t="e" vm="2">
        <f>[1]!genNormal($E$9,$E$10)</f>
        <v>#VALUE!</v>
      </c>
      <c r="F932" t="e" vm="1">
        <f t="shared" si="155"/>
        <v>#VALUE!</v>
      </c>
      <c r="G932" t="e" vm="2">
        <f>[1]!GenLognormal($G$9,$G$10)</f>
        <v>#VALUE!</v>
      </c>
      <c r="H932" t="e" vm="2">
        <f>[1]!genBinomial(1,0.593)</f>
        <v>#VALUE!</v>
      </c>
      <c r="I932" s="13" t="e" vm="1">
        <f t="shared" si="165"/>
        <v>#VALUE!</v>
      </c>
      <c r="J932" t="e" vm="2">
        <f>[1]!genUniform($J$9,$J$10)</f>
        <v>#VALUE!</v>
      </c>
      <c r="K932" t="e" vm="1">
        <f t="shared" si="156"/>
        <v>#VALUE!</v>
      </c>
      <c r="L932" s="47" t="e" vm="1">
        <f t="shared" si="157"/>
        <v>#VALUE!</v>
      </c>
      <c r="M932" t="e" vm="1">
        <f t="shared" si="158"/>
        <v>#VALUE!</v>
      </c>
      <c r="N932" t="e" vm="2">
        <f>[1]!genUniform($N$9,$N$10)</f>
        <v>#VALUE!</v>
      </c>
      <c r="O932" t="e" vm="1">
        <f t="shared" si="159"/>
        <v>#VALUE!</v>
      </c>
      <c r="P932" s="47" t="e" vm="1">
        <f t="shared" si="160"/>
        <v>#VALUE!</v>
      </c>
      <c r="Q932" t="e" vm="1">
        <f t="shared" si="161"/>
        <v>#VALUE!</v>
      </c>
      <c r="R932" t="e" vm="2">
        <f>[1]!genUniform($R$9,$R$10)</f>
        <v>#VALUE!</v>
      </c>
      <c r="S932" t="e" vm="1">
        <f t="shared" si="162"/>
        <v>#VALUE!</v>
      </c>
      <c r="T932" s="47" t="e" vm="1">
        <f t="shared" si="163"/>
        <v>#VALUE!</v>
      </c>
      <c r="U932" t="e" vm="1">
        <f t="shared" si="164"/>
        <v>#VALUE!</v>
      </c>
    </row>
    <row r="933" spans="1:21">
      <c r="A933">
        <v>923</v>
      </c>
      <c r="C933" t="e" vm="2">
        <f>[1]!GenLognormal($C$9,$C$10)</f>
        <v>#VALUE!</v>
      </c>
      <c r="D933" t="e" vm="2">
        <f>[1]!GenLognormal($D$9,$D$10)</f>
        <v>#VALUE!</v>
      </c>
      <c r="E933" t="e" vm="2">
        <f>[1]!genNormal($E$9,$E$10)</f>
        <v>#VALUE!</v>
      </c>
      <c r="F933" t="e" vm="1">
        <f t="shared" si="155"/>
        <v>#VALUE!</v>
      </c>
      <c r="G933" t="e" vm="2">
        <f>[1]!GenLognormal($G$9,$G$10)</f>
        <v>#VALUE!</v>
      </c>
      <c r="H933" t="e" vm="2">
        <f>[1]!genBinomial(1,0.593)</f>
        <v>#VALUE!</v>
      </c>
      <c r="I933" s="13" t="e" vm="1">
        <f t="shared" si="165"/>
        <v>#VALUE!</v>
      </c>
      <c r="J933" t="e" vm="2">
        <f>[1]!genUniform($J$9,$J$10)</f>
        <v>#VALUE!</v>
      </c>
      <c r="K933" t="e" vm="1">
        <f t="shared" si="156"/>
        <v>#VALUE!</v>
      </c>
      <c r="L933" s="47" t="e" vm="1">
        <f t="shared" si="157"/>
        <v>#VALUE!</v>
      </c>
      <c r="M933" t="e" vm="1">
        <f t="shared" si="158"/>
        <v>#VALUE!</v>
      </c>
      <c r="N933" t="e" vm="2">
        <f>[1]!genUniform($N$9,$N$10)</f>
        <v>#VALUE!</v>
      </c>
      <c r="O933" t="e" vm="1">
        <f t="shared" si="159"/>
        <v>#VALUE!</v>
      </c>
      <c r="P933" s="47" t="e" vm="1">
        <f t="shared" si="160"/>
        <v>#VALUE!</v>
      </c>
      <c r="Q933" t="e" vm="1">
        <f t="shared" si="161"/>
        <v>#VALUE!</v>
      </c>
      <c r="R933" t="e" vm="2">
        <f>[1]!genUniform($R$9,$R$10)</f>
        <v>#VALUE!</v>
      </c>
      <c r="S933" t="e" vm="1">
        <f t="shared" si="162"/>
        <v>#VALUE!</v>
      </c>
      <c r="T933" s="47" t="e" vm="1">
        <f t="shared" si="163"/>
        <v>#VALUE!</v>
      </c>
      <c r="U933" t="e" vm="1">
        <f t="shared" si="164"/>
        <v>#VALUE!</v>
      </c>
    </row>
    <row r="934" spans="1:21">
      <c r="A934">
        <v>924</v>
      </c>
      <c r="C934" t="e" vm="2">
        <f>[1]!GenLognormal($C$9,$C$10)</f>
        <v>#VALUE!</v>
      </c>
      <c r="D934" t="e" vm="2">
        <f>[1]!GenLognormal($D$9,$D$10)</f>
        <v>#VALUE!</v>
      </c>
      <c r="E934" t="e" vm="2">
        <f>[1]!genNormal($E$9,$E$10)</f>
        <v>#VALUE!</v>
      </c>
      <c r="F934" t="e" vm="1">
        <f t="shared" si="155"/>
        <v>#VALUE!</v>
      </c>
      <c r="G934" t="e" vm="2">
        <f>[1]!GenLognormal($G$9,$G$10)</f>
        <v>#VALUE!</v>
      </c>
      <c r="H934" t="e" vm="2">
        <f>[1]!genBinomial(1,0.593)</f>
        <v>#VALUE!</v>
      </c>
      <c r="I934" s="13" t="e" vm="1">
        <f t="shared" si="165"/>
        <v>#VALUE!</v>
      </c>
      <c r="J934" t="e" vm="2">
        <f>[1]!genUniform($J$9,$J$10)</f>
        <v>#VALUE!</v>
      </c>
      <c r="K934" t="e" vm="1">
        <f t="shared" si="156"/>
        <v>#VALUE!</v>
      </c>
      <c r="L934" s="47" t="e" vm="1">
        <f t="shared" si="157"/>
        <v>#VALUE!</v>
      </c>
      <c r="M934" t="e" vm="1">
        <f t="shared" si="158"/>
        <v>#VALUE!</v>
      </c>
      <c r="N934" t="e" vm="2">
        <f>[1]!genUniform($N$9,$N$10)</f>
        <v>#VALUE!</v>
      </c>
      <c r="O934" t="e" vm="1">
        <f t="shared" si="159"/>
        <v>#VALUE!</v>
      </c>
      <c r="P934" s="47" t="e" vm="1">
        <f t="shared" si="160"/>
        <v>#VALUE!</v>
      </c>
      <c r="Q934" t="e" vm="1">
        <f t="shared" si="161"/>
        <v>#VALUE!</v>
      </c>
      <c r="R934" t="e" vm="2">
        <f>[1]!genUniform($R$9,$R$10)</f>
        <v>#VALUE!</v>
      </c>
      <c r="S934" t="e" vm="1">
        <f t="shared" si="162"/>
        <v>#VALUE!</v>
      </c>
      <c r="T934" s="47" t="e" vm="1">
        <f t="shared" si="163"/>
        <v>#VALUE!</v>
      </c>
      <c r="U934" t="e" vm="1">
        <f t="shared" si="164"/>
        <v>#VALUE!</v>
      </c>
    </row>
    <row r="935" spans="1:21">
      <c r="A935">
        <v>925</v>
      </c>
      <c r="C935" t="e" vm="2">
        <f>[1]!GenLognormal($C$9,$C$10)</f>
        <v>#VALUE!</v>
      </c>
      <c r="D935" t="e" vm="2">
        <f>[1]!GenLognormal($D$9,$D$10)</f>
        <v>#VALUE!</v>
      </c>
      <c r="E935" t="e" vm="2">
        <f>[1]!genNormal($E$9,$E$10)</f>
        <v>#VALUE!</v>
      </c>
      <c r="F935" t="e" vm="1">
        <f t="shared" si="155"/>
        <v>#VALUE!</v>
      </c>
      <c r="G935" t="e" vm="2">
        <f>[1]!GenLognormal($G$9,$G$10)</f>
        <v>#VALUE!</v>
      </c>
      <c r="H935" t="e" vm="2">
        <f>[1]!genBinomial(1,0.593)</f>
        <v>#VALUE!</v>
      </c>
      <c r="I935" s="13" t="e" vm="1">
        <f t="shared" si="165"/>
        <v>#VALUE!</v>
      </c>
      <c r="J935" t="e" vm="2">
        <f>[1]!genUniform($J$9,$J$10)</f>
        <v>#VALUE!</v>
      </c>
      <c r="K935" t="e" vm="1">
        <f t="shared" si="156"/>
        <v>#VALUE!</v>
      </c>
      <c r="L935" s="47" t="e" vm="1">
        <f t="shared" si="157"/>
        <v>#VALUE!</v>
      </c>
      <c r="M935" t="e" vm="1">
        <f t="shared" si="158"/>
        <v>#VALUE!</v>
      </c>
      <c r="N935" t="e" vm="2">
        <f>[1]!genUniform($N$9,$N$10)</f>
        <v>#VALUE!</v>
      </c>
      <c r="O935" t="e" vm="1">
        <f t="shared" si="159"/>
        <v>#VALUE!</v>
      </c>
      <c r="P935" s="47" t="e" vm="1">
        <f t="shared" si="160"/>
        <v>#VALUE!</v>
      </c>
      <c r="Q935" t="e" vm="1">
        <f t="shared" si="161"/>
        <v>#VALUE!</v>
      </c>
      <c r="R935" t="e" vm="2">
        <f>[1]!genUniform($R$9,$R$10)</f>
        <v>#VALUE!</v>
      </c>
      <c r="S935" t="e" vm="1">
        <f t="shared" si="162"/>
        <v>#VALUE!</v>
      </c>
      <c r="T935" s="47" t="e" vm="1">
        <f t="shared" si="163"/>
        <v>#VALUE!</v>
      </c>
      <c r="U935" t="e" vm="1">
        <f t="shared" si="164"/>
        <v>#VALUE!</v>
      </c>
    </row>
    <row r="936" spans="1:21">
      <c r="A936">
        <v>926</v>
      </c>
      <c r="C936" t="e" vm="2">
        <f>[1]!GenLognormal($C$9,$C$10)</f>
        <v>#VALUE!</v>
      </c>
      <c r="D936" t="e" vm="2">
        <f>[1]!GenLognormal($D$9,$D$10)</f>
        <v>#VALUE!</v>
      </c>
      <c r="E936" t="e" vm="2">
        <f>[1]!genNormal($E$9,$E$10)</f>
        <v>#VALUE!</v>
      </c>
      <c r="F936" t="e" vm="1">
        <f t="shared" si="155"/>
        <v>#VALUE!</v>
      </c>
      <c r="G936" t="e" vm="2">
        <f>[1]!GenLognormal($G$9,$G$10)</f>
        <v>#VALUE!</v>
      </c>
      <c r="H936" t="e" vm="2">
        <f>[1]!genBinomial(1,0.593)</f>
        <v>#VALUE!</v>
      </c>
      <c r="I936" s="13" t="e" vm="1">
        <f t="shared" si="165"/>
        <v>#VALUE!</v>
      </c>
      <c r="J936" t="e" vm="2">
        <f>[1]!genUniform($J$9,$J$10)</f>
        <v>#VALUE!</v>
      </c>
      <c r="K936" t="e" vm="1">
        <f t="shared" si="156"/>
        <v>#VALUE!</v>
      </c>
      <c r="L936" s="47" t="e" vm="1">
        <f t="shared" si="157"/>
        <v>#VALUE!</v>
      </c>
      <c r="M936" t="e" vm="1">
        <f t="shared" si="158"/>
        <v>#VALUE!</v>
      </c>
      <c r="N936" t="e" vm="2">
        <f>[1]!genUniform($N$9,$N$10)</f>
        <v>#VALUE!</v>
      </c>
      <c r="O936" t="e" vm="1">
        <f t="shared" si="159"/>
        <v>#VALUE!</v>
      </c>
      <c r="P936" s="47" t="e" vm="1">
        <f t="shared" si="160"/>
        <v>#VALUE!</v>
      </c>
      <c r="Q936" t="e" vm="1">
        <f t="shared" si="161"/>
        <v>#VALUE!</v>
      </c>
      <c r="R936" t="e" vm="2">
        <f>[1]!genUniform($R$9,$R$10)</f>
        <v>#VALUE!</v>
      </c>
      <c r="S936" t="e" vm="1">
        <f t="shared" si="162"/>
        <v>#VALUE!</v>
      </c>
      <c r="T936" s="47" t="e" vm="1">
        <f t="shared" si="163"/>
        <v>#VALUE!</v>
      </c>
      <c r="U936" t="e" vm="1">
        <f t="shared" si="164"/>
        <v>#VALUE!</v>
      </c>
    </row>
    <row r="937" spans="1:21">
      <c r="A937">
        <v>927</v>
      </c>
      <c r="C937" t="e" vm="2">
        <f>[1]!GenLognormal($C$9,$C$10)</f>
        <v>#VALUE!</v>
      </c>
      <c r="D937" t="e" vm="2">
        <f>[1]!GenLognormal($D$9,$D$10)</f>
        <v>#VALUE!</v>
      </c>
      <c r="E937" t="e" vm="2">
        <f>[1]!genNormal($E$9,$E$10)</f>
        <v>#VALUE!</v>
      </c>
      <c r="F937" t="e" vm="1">
        <f t="shared" si="155"/>
        <v>#VALUE!</v>
      </c>
      <c r="G937" t="e" vm="2">
        <f>[1]!GenLognormal($G$9,$G$10)</f>
        <v>#VALUE!</v>
      </c>
      <c r="H937" t="e" vm="2">
        <f>[1]!genBinomial(1,0.593)</f>
        <v>#VALUE!</v>
      </c>
      <c r="I937" s="13" t="e" vm="1">
        <f t="shared" si="165"/>
        <v>#VALUE!</v>
      </c>
      <c r="J937" t="e" vm="2">
        <f>[1]!genUniform($J$9,$J$10)</f>
        <v>#VALUE!</v>
      </c>
      <c r="K937" t="e" vm="1">
        <f t="shared" si="156"/>
        <v>#VALUE!</v>
      </c>
      <c r="L937" s="47" t="e" vm="1">
        <f t="shared" si="157"/>
        <v>#VALUE!</v>
      </c>
      <c r="M937" t="e" vm="1">
        <f t="shared" si="158"/>
        <v>#VALUE!</v>
      </c>
      <c r="N937" t="e" vm="2">
        <f>[1]!genUniform($N$9,$N$10)</f>
        <v>#VALUE!</v>
      </c>
      <c r="O937" t="e" vm="1">
        <f t="shared" si="159"/>
        <v>#VALUE!</v>
      </c>
      <c r="P937" s="47" t="e" vm="1">
        <f t="shared" si="160"/>
        <v>#VALUE!</v>
      </c>
      <c r="Q937" t="e" vm="1">
        <f t="shared" si="161"/>
        <v>#VALUE!</v>
      </c>
      <c r="R937" t="e" vm="2">
        <f>[1]!genUniform($R$9,$R$10)</f>
        <v>#VALUE!</v>
      </c>
      <c r="S937" t="e" vm="1">
        <f t="shared" si="162"/>
        <v>#VALUE!</v>
      </c>
      <c r="T937" s="47" t="e" vm="1">
        <f t="shared" si="163"/>
        <v>#VALUE!</v>
      </c>
      <c r="U937" t="e" vm="1">
        <f t="shared" si="164"/>
        <v>#VALUE!</v>
      </c>
    </row>
    <row r="938" spans="1:21">
      <c r="A938">
        <v>928</v>
      </c>
      <c r="C938" t="e" vm="2">
        <f>[1]!GenLognormal($C$9,$C$10)</f>
        <v>#VALUE!</v>
      </c>
      <c r="D938" t="e" vm="2">
        <f>[1]!GenLognormal($D$9,$D$10)</f>
        <v>#VALUE!</v>
      </c>
      <c r="E938" t="e" vm="2">
        <f>[1]!genNormal($E$9,$E$10)</f>
        <v>#VALUE!</v>
      </c>
      <c r="F938" t="e" vm="1">
        <f t="shared" si="155"/>
        <v>#VALUE!</v>
      </c>
      <c r="G938" t="e" vm="2">
        <f>[1]!GenLognormal($G$9,$G$10)</f>
        <v>#VALUE!</v>
      </c>
      <c r="H938" t="e" vm="2">
        <f>[1]!genBinomial(1,0.593)</f>
        <v>#VALUE!</v>
      </c>
      <c r="I938" s="13" t="e" vm="1">
        <f t="shared" si="165"/>
        <v>#VALUE!</v>
      </c>
      <c r="J938" t="e" vm="2">
        <f>[1]!genUniform($J$9,$J$10)</f>
        <v>#VALUE!</v>
      </c>
      <c r="K938" t="e" vm="1">
        <f t="shared" si="156"/>
        <v>#VALUE!</v>
      </c>
      <c r="L938" s="47" t="e" vm="1">
        <f t="shared" si="157"/>
        <v>#VALUE!</v>
      </c>
      <c r="M938" t="e" vm="1">
        <f t="shared" si="158"/>
        <v>#VALUE!</v>
      </c>
      <c r="N938" t="e" vm="2">
        <f>[1]!genUniform($N$9,$N$10)</f>
        <v>#VALUE!</v>
      </c>
      <c r="O938" t="e" vm="1">
        <f t="shared" si="159"/>
        <v>#VALUE!</v>
      </c>
      <c r="P938" s="47" t="e" vm="1">
        <f t="shared" si="160"/>
        <v>#VALUE!</v>
      </c>
      <c r="Q938" t="e" vm="1">
        <f t="shared" si="161"/>
        <v>#VALUE!</v>
      </c>
      <c r="R938" t="e" vm="2">
        <f>[1]!genUniform($R$9,$R$10)</f>
        <v>#VALUE!</v>
      </c>
      <c r="S938" t="e" vm="1">
        <f t="shared" si="162"/>
        <v>#VALUE!</v>
      </c>
      <c r="T938" s="47" t="e" vm="1">
        <f t="shared" si="163"/>
        <v>#VALUE!</v>
      </c>
      <c r="U938" t="e" vm="1">
        <f t="shared" si="164"/>
        <v>#VALUE!</v>
      </c>
    </row>
    <row r="939" spans="1:21">
      <c r="A939">
        <v>929</v>
      </c>
      <c r="C939" t="e" vm="2">
        <f>[1]!GenLognormal($C$9,$C$10)</f>
        <v>#VALUE!</v>
      </c>
      <c r="D939" t="e" vm="2">
        <f>[1]!GenLognormal($D$9,$D$10)</f>
        <v>#VALUE!</v>
      </c>
      <c r="E939" t="e" vm="2">
        <f>[1]!genNormal($E$9,$E$10)</f>
        <v>#VALUE!</v>
      </c>
      <c r="F939" t="e" vm="1">
        <f t="shared" si="155"/>
        <v>#VALUE!</v>
      </c>
      <c r="G939" t="e" vm="2">
        <f>[1]!GenLognormal($G$9,$G$10)</f>
        <v>#VALUE!</v>
      </c>
      <c r="H939" t="e" vm="2">
        <f>[1]!genBinomial(1,0.593)</f>
        <v>#VALUE!</v>
      </c>
      <c r="I939" s="13" t="e" vm="1">
        <f t="shared" si="165"/>
        <v>#VALUE!</v>
      </c>
      <c r="J939" t="e" vm="2">
        <f>[1]!genUniform($J$9,$J$10)</f>
        <v>#VALUE!</v>
      </c>
      <c r="K939" t="e" vm="1">
        <f t="shared" si="156"/>
        <v>#VALUE!</v>
      </c>
      <c r="L939" s="47" t="e" vm="1">
        <f t="shared" si="157"/>
        <v>#VALUE!</v>
      </c>
      <c r="M939" t="e" vm="1">
        <f t="shared" si="158"/>
        <v>#VALUE!</v>
      </c>
      <c r="N939" t="e" vm="2">
        <f>[1]!genUniform($N$9,$N$10)</f>
        <v>#VALUE!</v>
      </c>
      <c r="O939" t="e" vm="1">
        <f t="shared" si="159"/>
        <v>#VALUE!</v>
      </c>
      <c r="P939" s="47" t="e" vm="1">
        <f t="shared" si="160"/>
        <v>#VALUE!</v>
      </c>
      <c r="Q939" t="e" vm="1">
        <f t="shared" si="161"/>
        <v>#VALUE!</v>
      </c>
      <c r="R939" t="e" vm="2">
        <f>[1]!genUniform($R$9,$R$10)</f>
        <v>#VALUE!</v>
      </c>
      <c r="S939" t="e" vm="1">
        <f t="shared" si="162"/>
        <v>#VALUE!</v>
      </c>
      <c r="T939" s="47" t="e" vm="1">
        <f t="shared" si="163"/>
        <v>#VALUE!</v>
      </c>
      <c r="U939" t="e" vm="1">
        <f t="shared" si="164"/>
        <v>#VALUE!</v>
      </c>
    </row>
    <row r="940" spans="1:21">
      <c r="A940">
        <v>930</v>
      </c>
      <c r="C940" t="e" vm="2">
        <f>[1]!GenLognormal($C$9,$C$10)</f>
        <v>#VALUE!</v>
      </c>
      <c r="D940" t="e" vm="2">
        <f>[1]!GenLognormal($D$9,$D$10)</f>
        <v>#VALUE!</v>
      </c>
      <c r="E940" t="e" vm="2">
        <f>[1]!genNormal($E$9,$E$10)</f>
        <v>#VALUE!</v>
      </c>
      <c r="F940" t="e" vm="1">
        <f t="shared" si="155"/>
        <v>#VALUE!</v>
      </c>
      <c r="G940" t="e" vm="2">
        <f>[1]!GenLognormal($G$9,$G$10)</f>
        <v>#VALUE!</v>
      </c>
      <c r="H940" t="e" vm="2">
        <f>[1]!genBinomial(1,0.593)</f>
        <v>#VALUE!</v>
      </c>
      <c r="I940" s="13" t="e" vm="1">
        <f t="shared" si="165"/>
        <v>#VALUE!</v>
      </c>
      <c r="J940" t="e" vm="2">
        <f>[1]!genUniform($J$9,$J$10)</f>
        <v>#VALUE!</v>
      </c>
      <c r="K940" t="e" vm="1">
        <f t="shared" si="156"/>
        <v>#VALUE!</v>
      </c>
      <c r="L940" s="47" t="e" vm="1">
        <f t="shared" si="157"/>
        <v>#VALUE!</v>
      </c>
      <c r="M940" t="e" vm="1">
        <f t="shared" si="158"/>
        <v>#VALUE!</v>
      </c>
      <c r="N940" t="e" vm="2">
        <f>[1]!genUniform($N$9,$N$10)</f>
        <v>#VALUE!</v>
      </c>
      <c r="O940" t="e" vm="1">
        <f t="shared" si="159"/>
        <v>#VALUE!</v>
      </c>
      <c r="P940" s="47" t="e" vm="1">
        <f t="shared" si="160"/>
        <v>#VALUE!</v>
      </c>
      <c r="Q940" t="e" vm="1">
        <f t="shared" si="161"/>
        <v>#VALUE!</v>
      </c>
      <c r="R940" t="e" vm="2">
        <f>[1]!genUniform($R$9,$R$10)</f>
        <v>#VALUE!</v>
      </c>
      <c r="S940" t="e" vm="1">
        <f t="shared" si="162"/>
        <v>#VALUE!</v>
      </c>
      <c r="T940" s="47" t="e" vm="1">
        <f t="shared" si="163"/>
        <v>#VALUE!</v>
      </c>
      <c r="U940" t="e" vm="1">
        <f t="shared" si="164"/>
        <v>#VALUE!</v>
      </c>
    </row>
    <row r="941" spans="1:21">
      <c r="A941">
        <v>931</v>
      </c>
      <c r="C941" t="e" vm="2">
        <f>[1]!GenLognormal($C$9,$C$10)</f>
        <v>#VALUE!</v>
      </c>
      <c r="D941" t="e" vm="2">
        <f>[1]!GenLognormal($D$9,$D$10)</f>
        <v>#VALUE!</v>
      </c>
      <c r="E941" t="e" vm="2">
        <f>[1]!genNormal($E$9,$E$10)</f>
        <v>#VALUE!</v>
      </c>
      <c r="F941" t="e" vm="1">
        <f t="shared" si="155"/>
        <v>#VALUE!</v>
      </c>
      <c r="G941" t="e" vm="2">
        <f>[1]!GenLognormal($G$9,$G$10)</f>
        <v>#VALUE!</v>
      </c>
      <c r="H941" t="e" vm="2">
        <f>[1]!genBinomial(1,0.593)</f>
        <v>#VALUE!</v>
      </c>
      <c r="I941" s="13" t="e" vm="1">
        <f t="shared" si="165"/>
        <v>#VALUE!</v>
      </c>
      <c r="J941" t="e" vm="2">
        <f>[1]!genUniform($J$9,$J$10)</f>
        <v>#VALUE!</v>
      </c>
      <c r="K941" t="e" vm="1">
        <f t="shared" si="156"/>
        <v>#VALUE!</v>
      </c>
      <c r="L941" s="47" t="e" vm="1">
        <f t="shared" si="157"/>
        <v>#VALUE!</v>
      </c>
      <c r="M941" t="e" vm="1">
        <f t="shared" si="158"/>
        <v>#VALUE!</v>
      </c>
      <c r="N941" t="e" vm="2">
        <f>[1]!genUniform($N$9,$N$10)</f>
        <v>#VALUE!</v>
      </c>
      <c r="O941" t="e" vm="1">
        <f t="shared" si="159"/>
        <v>#VALUE!</v>
      </c>
      <c r="P941" s="47" t="e" vm="1">
        <f t="shared" si="160"/>
        <v>#VALUE!</v>
      </c>
      <c r="Q941" t="e" vm="1">
        <f t="shared" si="161"/>
        <v>#VALUE!</v>
      </c>
      <c r="R941" t="e" vm="2">
        <f>[1]!genUniform($R$9,$R$10)</f>
        <v>#VALUE!</v>
      </c>
      <c r="S941" t="e" vm="1">
        <f t="shared" si="162"/>
        <v>#VALUE!</v>
      </c>
      <c r="T941" s="47" t="e" vm="1">
        <f t="shared" si="163"/>
        <v>#VALUE!</v>
      </c>
      <c r="U941" t="e" vm="1">
        <f t="shared" si="164"/>
        <v>#VALUE!</v>
      </c>
    </row>
    <row r="942" spans="1:21">
      <c r="A942">
        <v>932</v>
      </c>
      <c r="C942" t="e" vm="2">
        <f>[1]!GenLognormal($C$9,$C$10)</f>
        <v>#VALUE!</v>
      </c>
      <c r="D942" t="e" vm="2">
        <f>[1]!GenLognormal($D$9,$D$10)</f>
        <v>#VALUE!</v>
      </c>
      <c r="E942" t="e" vm="2">
        <f>[1]!genNormal($E$9,$E$10)</f>
        <v>#VALUE!</v>
      </c>
      <c r="F942" t="e" vm="1">
        <f t="shared" si="155"/>
        <v>#VALUE!</v>
      </c>
      <c r="G942" t="e" vm="2">
        <f>[1]!GenLognormal($G$9,$G$10)</f>
        <v>#VALUE!</v>
      </c>
      <c r="H942" t="e" vm="2">
        <f>[1]!genBinomial(1,0.593)</f>
        <v>#VALUE!</v>
      </c>
      <c r="I942" s="13" t="e" vm="1">
        <f t="shared" si="165"/>
        <v>#VALUE!</v>
      </c>
      <c r="J942" t="e" vm="2">
        <f>[1]!genUniform($J$9,$J$10)</f>
        <v>#VALUE!</v>
      </c>
      <c r="K942" t="e" vm="1">
        <f t="shared" si="156"/>
        <v>#VALUE!</v>
      </c>
      <c r="L942" s="47" t="e" vm="1">
        <f t="shared" si="157"/>
        <v>#VALUE!</v>
      </c>
      <c r="M942" t="e" vm="1">
        <f t="shared" si="158"/>
        <v>#VALUE!</v>
      </c>
      <c r="N942" t="e" vm="2">
        <f>[1]!genUniform($N$9,$N$10)</f>
        <v>#VALUE!</v>
      </c>
      <c r="O942" t="e" vm="1">
        <f t="shared" si="159"/>
        <v>#VALUE!</v>
      </c>
      <c r="P942" s="47" t="e" vm="1">
        <f t="shared" si="160"/>
        <v>#VALUE!</v>
      </c>
      <c r="Q942" t="e" vm="1">
        <f t="shared" si="161"/>
        <v>#VALUE!</v>
      </c>
      <c r="R942" t="e" vm="2">
        <f>[1]!genUniform($R$9,$R$10)</f>
        <v>#VALUE!</v>
      </c>
      <c r="S942" t="e" vm="1">
        <f t="shared" si="162"/>
        <v>#VALUE!</v>
      </c>
      <c r="T942" s="47" t="e" vm="1">
        <f t="shared" si="163"/>
        <v>#VALUE!</v>
      </c>
      <c r="U942" t="e" vm="1">
        <f t="shared" si="164"/>
        <v>#VALUE!</v>
      </c>
    </row>
    <row r="943" spans="1:21">
      <c r="A943">
        <v>933</v>
      </c>
      <c r="C943" t="e" vm="2">
        <f>[1]!GenLognormal($C$9,$C$10)</f>
        <v>#VALUE!</v>
      </c>
      <c r="D943" t="e" vm="2">
        <f>[1]!GenLognormal($D$9,$D$10)</f>
        <v>#VALUE!</v>
      </c>
      <c r="E943" t="e" vm="2">
        <f>[1]!genNormal($E$9,$E$10)</f>
        <v>#VALUE!</v>
      </c>
      <c r="F943" t="e" vm="1">
        <f t="shared" si="155"/>
        <v>#VALUE!</v>
      </c>
      <c r="G943" t="e" vm="2">
        <f>[1]!GenLognormal($G$9,$G$10)</f>
        <v>#VALUE!</v>
      </c>
      <c r="H943" t="e" vm="2">
        <f>[1]!genBinomial(1,0.593)</f>
        <v>#VALUE!</v>
      </c>
      <c r="I943" s="13" t="e" vm="1">
        <f t="shared" si="165"/>
        <v>#VALUE!</v>
      </c>
      <c r="J943" t="e" vm="2">
        <f>[1]!genUniform($J$9,$J$10)</f>
        <v>#VALUE!</v>
      </c>
      <c r="K943" t="e" vm="1">
        <f t="shared" si="156"/>
        <v>#VALUE!</v>
      </c>
      <c r="L943" s="47" t="e" vm="1">
        <f t="shared" si="157"/>
        <v>#VALUE!</v>
      </c>
      <c r="M943" t="e" vm="1">
        <f t="shared" si="158"/>
        <v>#VALUE!</v>
      </c>
      <c r="N943" t="e" vm="2">
        <f>[1]!genUniform($N$9,$N$10)</f>
        <v>#VALUE!</v>
      </c>
      <c r="O943" t="e" vm="1">
        <f t="shared" si="159"/>
        <v>#VALUE!</v>
      </c>
      <c r="P943" s="47" t="e" vm="1">
        <f t="shared" si="160"/>
        <v>#VALUE!</v>
      </c>
      <c r="Q943" t="e" vm="1">
        <f t="shared" si="161"/>
        <v>#VALUE!</v>
      </c>
      <c r="R943" t="e" vm="2">
        <f>[1]!genUniform($R$9,$R$10)</f>
        <v>#VALUE!</v>
      </c>
      <c r="S943" t="e" vm="1">
        <f t="shared" si="162"/>
        <v>#VALUE!</v>
      </c>
      <c r="T943" s="47" t="e" vm="1">
        <f t="shared" si="163"/>
        <v>#VALUE!</v>
      </c>
      <c r="U943" t="e" vm="1">
        <f t="shared" si="164"/>
        <v>#VALUE!</v>
      </c>
    </row>
    <row r="944" spans="1:21">
      <c r="A944">
        <v>934</v>
      </c>
      <c r="C944" t="e" vm="2">
        <f>[1]!GenLognormal($C$9,$C$10)</f>
        <v>#VALUE!</v>
      </c>
      <c r="D944" t="e" vm="2">
        <f>[1]!GenLognormal($D$9,$D$10)</f>
        <v>#VALUE!</v>
      </c>
      <c r="E944" t="e" vm="2">
        <f>[1]!genNormal($E$9,$E$10)</f>
        <v>#VALUE!</v>
      </c>
      <c r="F944" t="e" vm="1">
        <f t="shared" si="155"/>
        <v>#VALUE!</v>
      </c>
      <c r="G944" t="e" vm="2">
        <f>[1]!GenLognormal($G$9,$G$10)</f>
        <v>#VALUE!</v>
      </c>
      <c r="H944" t="e" vm="2">
        <f>[1]!genBinomial(1,0.593)</f>
        <v>#VALUE!</v>
      </c>
      <c r="I944" s="13" t="e" vm="1">
        <f t="shared" si="165"/>
        <v>#VALUE!</v>
      </c>
      <c r="J944" t="e" vm="2">
        <f>[1]!genUniform($J$9,$J$10)</f>
        <v>#VALUE!</v>
      </c>
      <c r="K944" t="e" vm="1">
        <f t="shared" si="156"/>
        <v>#VALUE!</v>
      </c>
      <c r="L944" s="47" t="e" vm="1">
        <f t="shared" si="157"/>
        <v>#VALUE!</v>
      </c>
      <c r="M944" t="e" vm="1">
        <f t="shared" si="158"/>
        <v>#VALUE!</v>
      </c>
      <c r="N944" t="e" vm="2">
        <f>[1]!genUniform($N$9,$N$10)</f>
        <v>#VALUE!</v>
      </c>
      <c r="O944" t="e" vm="1">
        <f t="shared" si="159"/>
        <v>#VALUE!</v>
      </c>
      <c r="P944" s="47" t="e" vm="1">
        <f t="shared" si="160"/>
        <v>#VALUE!</v>
      </c>
      <c r="Q944" t="e" vm="1">
        <f t="shared" si="161"/>
        <v>#VALUE!</v>
      </c>
      <c r="R944" t="e" vm="2">
        <f>[1]!genUniform($R$9,$R$10)</f>
        <v>#VALUE!</v>
      </c>
      <c r="S944" t="e" vm="1">
        <f t="shared" si="162"/>
        <v>#VALUE!</v>
      </c>
      <c r="T944" s="47" t="e" vm="1">
        <f t="shared" si="163"/>
        <v>#VALUE!</v>
      </c>
      <c r="U944" t="e" vm="1">
        <f t="shared" si="164"/>
        <v>#VALUE!</v>
      </c>
    </row>
    <row r="945" spans="1:21">
      <c r="A945">
        <v>935</v>
      </c>
      <c r="C945" t="e" vm="2">
        <f>[1]!GenLognormal($C$9,$C$10)</f>
        <v>#VALUE!</v>
      </c>
      <c r="D945" t="e" vm="2">
        <f>[1]!GenLognormal($D$9,$D$10)</f>
        <v>#VALUE!</v>
      </c>
      <c r="E945" t="e" vm="2">
        <f>[1]!genNormal($E$9,$E$10)</f>
        <v>#VALUE!</v>
      </c>
      <c r="F945" t="e" vm="1">
        <f t="shared" si="155"/>
        <v>#VALUE!</v>
      </c>
      <c r="G945" t="e" vm="2">
        <f>[1]!GenLognormal($G$9,$G$10)</f>
        <v>#VALUE!</v>
      </c>
      <c r="H945" t="e" vm="2">
        <f>[1]!genBinomial(1,0.593)</f>
        <v>#VALUE!</v>
      </c>
      <c r="I945" s="13" t="e" vm="1">
        <f t="shared" si="165"/>
        <v>#VALUE!</v>
      </c>
      <c r="J945" t="e" vm="2">
        <f>[1]!genUniform($J$9,$J$10)</f>
        <v>#VALUE!</v>
      </c>
      <c r="K945" t="e" vm="1">
        <f t="shared" si="156"/>
        <v>#VALUE!</v>
      </c>
      <c r="L945" s="47" t="e" vm="1">
        <f t="shared" si="157"/>
        <v>#VALUE!</v>
      </c>
      <c r="M945" t="e" vm="1">
        <f t="shared" si="158"/>
        <v>#VALUE!</v>
      </c>
      <c r="N945" t="e" vm="2">
        <f>[1]!genUniform($N$9,$N$10)</f>
        <v>#VALUE!</v>
      </c>
      <c r="O945" t="e" vm="1">
        <f t="shared" si="159"/>
        <v>#VALUE!</v>
      </c>
      <c r="P945" s="47" t="e" vm="1">
        <f t="shared" si="160"/>
        <v>#VALUE!</v>
      </c>
      <c r="Q945" t="e" vm="1">
        <f t="shared" si="161"/>
        <v>#VALUE!</v>
      </c>
      <c r="R945" t="e" vm="2">
        <f>[1]!genUniform($R$9,$R$10)</f>
        <v>#VALUE!</v>
      </c>
      <c r="S945" t="e" vm="1">
        <f t="shared" si="162"/>
        <v>#VALUE!</v>
      </c>
      <c r="T945" s="47" t="e" vm="1">
        <f t="shared" si="163"/>
        <v>#VALUE!</v>
      </c>
      <c r="U945" t="e" vm="1">
        <f t="shared" si="164"/>
        <v>#VALUE!</v>
      </c>
    </row>
    <row r="946" spans="1:21">
      <c r="A946">
        <v>936</v>
      </c>
      <c r="C946" t="e" vm="2">
        <f>[1]!GenLognormal($C$9,$C$10)</f>
        <v>#VALUE!</v>
      </c>
      <c r="D946" t="e" vm="2">
        <f>[1]!GenLognormal($D$9,$D$10)</f>
        <v>#VALUE!</v>
      </c>
      <c r="E946" t="e" vm="2">
        <f>[1]!genNormal($E$9,$E$10)</f>
        <v>#VALUE!</v>
      </c>
      <c r="F946" t="e" vm="1">
        <f t="shared" si="155"/>
        <v>#VALUE!</v>
      </c>
      <c r="G946" t="e" vm="2">
        <f>[1]!GenLognormal($G$9,$G$10)</f>
        <v>#VALUE!</v>
      </c>
      <c r="H946" t="e" vm="2">
        <f>[1]!genBinomial(1,0.593)</f>
        <v>#VALUE!</v>
      </c>
      <c r="I946" s="13" t="e" vm="1">
        <f t="shared" si="165"/>
        <v>#VALUE!</v>
      </c>
      <c r="J946" t="e" vm="2">
        <f>[1]!genUniform($J$9,$J$10)</f>
        <v>#VALUE!</v>
      </c>
      <c r="K946" t="e" vm="1">
        <f t="shared" si="156"/>
        <v>#VALUE!</v>
      </c>
      <c r="L946" s="47" t="e" vm="1">
        <f t="shared" si="157"/>
        <v>#VALUE!</v>
      </c>
      <c r="M946" t="e" vm="1">
        <f t="shared" si="158"/>
        <v>#VALUE!</v>
      </c>
      <c r="N946" t="e" vm="2">
        <f>[1]!genUniform($N$9,$N$10)</f>
        <v>#VALUE!</v>
      </c>
      <c r="O946" t="e" vm="1">
        <f t="shared" si="159"/>
        <v>#VALUE!</v>
      </c>
      <c r="P946" s="47" t="e" vm="1">
        <f t="shared" si="160"/>
        <v>#VALUE!</v>
      </c>
      <c r="Q946" t="e" vm="1">
        <f t="shared" si="161"/>
        <v>#VALUE!</v>
      </c>
      <c r="R946" t="e" vm="2">
        <f>[1]!genUniform($R$9,$R$10)</f>
        <v>#VALUE!</v>
      </c>
      <c r="S946" t="e" vm="1">
        <f t="shared" si="162"/>
        <v>#VALUE!</v>
      </c>
      <c r="T946" s="47" t="e" vm="1">
        <f t="shared" si="163"/>
        <v>#VALUE!</v>
      </c>
      <c r="U946" t="e" vm="1">
        <f t="shared" si="164"/>
        <v>#VALUE!</v>
      </c>
    </row>
    <row r="947" spans="1:21">
      <c r="A947">
        <v>937</v>
      </c>
      <c r="C947" t="e" vm="2">
        <f>[1]!GenLognormal($C$9,$C$10)</f>
        <v>#VALUE!</v>
      </c>
      <c r="D947" t="e" vm="2">
        <f>[1]!GenLognormal($D$9,$D$10)</f>
        <v>#VALUE!</v>
      </c>
      <c r="E947" t="e" vm="2">
        <f>[1]!genNormal($E$9,$E$10)</f>
        <v>#VALUE!</v>
      </c>
      <c r="F947" t="e" vm="1">
        <f t="shared" si="155"/>
        <v>#VALUE!</v>
      </c>
      <c r="G947" t="e" vm="2">
        <f>[1]!GenLognormal($G$9,$G$10)</f>
        <v>#VALUE!</v>
      </c>
      <c r="H947" t="e" vm="2">
        <f>[1]!genBinomial(1,0.593)</f>
        <v>#VALUE!</v>
      </c>
      <c r="I947" s="13" t="e" vm="1">
        <f t="shared" si="165"/>
        <v>#VALUE!</v>
      </c>
      <c r="J947" t="e" vm="2">
        <f>[1]!genUniform($J$9,$J$10)</f>
        <v>#VALUE!</v>
      </c>
      <c r="K947" t="e" vm="1">
        <f t="shared" si="156"/>
        <v>#VALUE!</v>
      </c>
      <c r="L947" s="47" t="e" vm="1">
        <f t="shared" si="157"/>
        <v>#VALUE!</v>
      </c>
      <c r="M947" t="e" vm="1">
        <f t="shared" si="158"/>
        <v>#VALUE!</v>
      </c>
      <c r="N947" t="e" vm="2">
        <f>[1]!genUniform($N$9,$N$10)</f>
        <v>#VALUE!</v>
      </c>
      <c r="O947" t="e" vm="1">
        <f t="shared" si="159"/>
        <v>#VALUE!</v>
      </c>
      <c r="P947" s="47" t="e" vm="1">
        <f t="shared" si="160"/>
        <v>#VALUE!</v>
      </c>
      <c r="Q947" t="e" vm="1">
        <f t="shared" si="161"/>
        <v>#VALUE!</v>
      </c>
      <c r="R947" t="e" vm="2">
        <f>[1]!genUniform($R$9,$R$10)</f>
        <v>#VALUE!</v>
      </c>
      <c r="S947" t="e" vm="1">
        <f t="shared" si="162"/>
        <v>#VALUE!</v>
      </c>
      <c r="T947" s="47" t="e" vm="1">
        <f t="shared" si="163"/>
        <v>#VALUE!</v>
      </c>
      <c r="U947" t="e" vm="1">
        <f t="shared" si="164"/>
        <v>#VALUE!</v>
      </c>
    </row>
    <row r="948" spans="1:21">
      <c r="A948">
        <v>938</v>
      </c>
      <c r="C948" t="e" vm="2">
        <f>[1]!GenLognormal($C$9,$C$10)</f>
        <v>#VALUE!</v>
      </c>
      <c r="D948" t="e" vm="2">
        <f>[1]!GenLognormal($D$9,$D$10)</f>
        <v>#VALUE!</v>
      </c>
      <c r="E948" t="e" vm="2">
        <f>[1]!genNormal($E$9,$E$10)</f>
        <v>#VALUE!</v>
      </c>
      <c r="F948" t="e" vm="1">
        <f t="shared" si="155"/>
        <v>#VALUE!</v>
      </c>
      <c r="G948" t="e" vm="2">
        <f>[1]!GenLognormal($G$9,$G$10)</f>
        <v>#VALUE!</v>
      </c>
      <c r="H948" t="e" vm="2">
        <f>[1]!genBinomial(1,0.593)</f>
        <v>#VALUE!</v>
      </c>
      <c r="I948" s="13" t="e" vm="1">
        <f t="shared" si="165"/>
        <v>#VALUE!</v>
      </c>
      <c r="J948" t="e" vm="2">
        <f>[1]!genUniform($J$9,$J$10)</f>
        <v>#VALUE!</v>
      </c>
      <c r="K948" t="e" vm="1">
        <f t="shared" si="156"/>
        <v>#VALUE!</v>
      </c>
      <c r="L948" s="47" t="e" vm="1">
        <f t="shared" si="157"/>
        <v>#VALUE!</v>
      </c>
      <c r="M948" t="e" vm="1">
        <f t="shared" si="158"/>
        <v>#VALUE!</v>
      </c>
      <c r="N948" t="e" vm="2">
        <f>[1]!genUniform($N$9,$N$10)</f>
        <v>#VALUE!</v>
      </c>
      <c r="O948" t="e" vm="1">
        <f t="shared" si="159"/>
        <v>#VALUE!</v>
      </c>
      <c r="P948" s="47" t="e" vm="1">
        <f t="shared" si="160"/>
        <v>#VALUE!</v>
      </c>
      <c r="Q948" t="e" vm="1">
        <f t="shared" si="161"/>
        <v>#VALUE!</v>
      </c>
      <c r="R948" t="e" vm="2">
        <f>[1]!genUniform($R$9,$R$10)</f>
        <v>#VALUE!</v>
      </c>
      <c r="S948" t="e" vm="1">
        <f t="shared" si="162"/>
        <v>#VALUE!</v>
      </c>
      <c r="T948" s="47" t="e" vm="1">
        <f t="shared" si="163"/>
        <v>#VALUE!</v>
      </c>
      <c r="U948" t="e" vm="1">
        <f t="shared" si="164"/>
        <v>#VALUE!</v>
      </c>
    </row>
    <row r="949" spans="1:21">
      <c r="A949">
        <v>939</v>
      </c>
      <c r="C949" t="e" vm="2">
        <f>[1]!GenLognormal($C$9,$C$10)</f>
        <v>#VALUE!</v>
      </c>
      <c r="D949" t="e" vm="2">
        <f>[1]!GenLognormal($D$9,$D$10)</f>
        <v>#VALUE!</v>
      </c>
      <c r="E949" t="e" vm="2">
        <f>[1]!genNormal($E$9,$E$10)</f>
        <v>#VALUE!</v>
      </c>
      <c r="F949" t="e" vm="1">
        <f t="shared" si="155"/>
        <v>#VALUE!</v>
      </c>
      <c r="G949" t="e" vm="2">
        <f>[1]!GenLognormal($G$9,$G$10)</f>
        <v>#VALUE!</v>
      </c>
      <c r="H949" t="e" vm="2">
        <f>[1]!genBinomial(1,0.593)</f>
        <v>#VALUE!</v>
      </c>
      <c r="I949" s="13" t="e" vm="1">
        <f t="shared" si="165"/>
        <v>#VALUE!</v>
      </c>
      <c r="J949" t="e" vm="2">
        <f>[1]!genUniform($J$9,$J$10)</f>
        <v>#VALUE!</v>
      </c>
      <c r="K949" t="e" vm="1">
        <f t="shared" si="156"/>
        <v>#VALUE!</v>
      </c>
      <c r="L949" s="47" t="e" vm="1">
        <f t="shared" si="157"/>
        <v>#VALUE!</v>
      </c>
      <c r="M949" t="e" vm="1">
        <f t="shared" si="158"/>
        <v>#VALUE!</v>
      </c>
      <c r="N949" t="e" vm="2">
        <f>[1]!genUniform($N$9,$N$10)</f>
        <v>#VALUE!</v>
      </c>
      <c r="O949" t="e" vm="1">
        <f t="shared" si="159"/>
        <v>#VALUE!</v>
      </c>
      <c r="P949" s="47" t="e" vm="1">
        <f t="shared" si="160"/>
        <v>#VALUE!</v>
      </c>
      <c r="Q949" t="e" vm="1">
        <f t="shared" si="161"/>
        <v>#VALUE!</v>
      </c>
      <c r="R949" t="e" vm="2">
        <f>[1]!genUniform($R$9,$R$10)</f>
        <v>#VALUE!</v>
      </c>
      <c r="S949" t="e" vm="1">
        <f t="shared" si="162"/>
        <v>#VALUE!</v>
      </c>
      <c r="T949" s="47" t="e" vm="1">
        <f t="shared" si="163"/>
        <v>#VALUE!</v>
      </c>
      <c r="U949" t="e" vm="1">
        <f t="shared" si="164"/>
        <v>#VALUE!</v>
      </c>
    </row>
    <row r="950" spans="1:21">
      <c r="A950">
        <v>940</v>
      </c>
      <c r="C950" t="e" vm="2">
        <f>[1]!GenLognormal($C$9,$C$10)</f>
        <v>#VALUE!</v>
      </c>
      <c r="D950" t="e" vm="2">
        <f>[1]!GenLognormal($D$9,$D$10)</f>
        <v>#VALUE!</v>
      </c>
      <c r="E950" t="e" vm="2">
        <f>[1]!genNormal($E$9,$E$10)</f>
        <v>#VALUE!</v>
      </c>
      <c r="F950" t="e" vm="1">
        <f t="shared" si="155"/>
        <v>#VALUE!</v>
      </c>
      <c r="G950" t="e" vm="2">
        <f>[1]!GenLognormal($G$9,$G$10)</f>
        <v>#VALUE!</v>
      </c>
      <c r="H950" t="e" vm="2">
        <f>[1]!genBinomial(1,0.593)</f>
        <v>#VALUE!</v>
      </c>
      <c r="I950" s="13" t="e" vm="1">
        <f t="shared" si="165"/>
        <v>#VALUE!</v>
      </c>
      <c r="J950" t="e" vm="2">
        <f>[1]!genUniform($J$9,$J$10)</f>
        <v>#VALUE!</v>
      </c>
      <c r="K950" t="e" vm="1">
        <f t="shared" si="156"/>
        <v>#VALUE!</v>
      </c>
      <c r="L950" s="47" t="e" vm="1">
        <f t="shared" si="157"/>
        <v>#VALUE!</v>
      </c>
      <c r="M950" t="e" vm="1">
        <f t="shared" si="158"/>
        <v>#VALUE!</v>
      </c>
      <c r="N950" t="e" vm="2">
        <f>[1]!genUniform($N$9,$N$10)</f>
        <v>#VALUE!</v>
      </c>
      <c r="O950" t="e" vm="1">
        <f t="shared" si="159"/>
        <v>#VALUE!</v>
      </c>
      <c r="P950" s="47" t="e" vm="1">
        <f t="shared" si="160"/>
        <v>#VALUE!</v>
      </c>
      <c r="Q950" t="e" vm="1">
        <f t="shared" si="161"/>
        <v>#VALUE!</v>
      </c>
      <c r="R950" t="e" vm="2">
        <f>[1]!genUniform($R$9,$R$10)</f>
        <v>#VALUE!</v>
      </c>
      <c r="S950" t="e" vm="1">
        <f t="shared" si="162"/>
        <v>#VALUE!</v>
      </c>
      <c r="T950" s="47" t="e" vm="1">
        <f t="shared" si="163"/>
        <v>#VALUE!</v>
      </c>
      <c r="U950" t="e" vm="1">
        <f t="shared" si="164"/>
        <v>#VALUE!</v>
      </c>
    </row>
    <row r="951" spans="1:21">
      <c r="A951">
        <v>941</v>
      </c>
      <c r="C951" t="e" vm="2">
        <f>[1]!GenLognormal($C$9,$C$10)</f>
        <v>#VALUE!</v>
      </c>
      <c r="D951" t="e" vm="2">
        <f>[1]!GenLognormal($D$9,$D$10)</f>
        <v>#VALUE!</v>
      </c>
      <c r="E951" t="e" vm="2">
        <f>[1]!genNormal($E$9,$E$10)</f>
        <v>#VALUE!</v>
      </c>
      <c r="F951" t="e" vm="1">
        <f t="shared" si="155"/>
        <v>#VALUE!</v>
      </c>
      <c r="G951" t="e" vm="2">
        <f>[1]!GenLognormal($G$9,$G$10)</f>
        <v>#VALUE!</v>
      </c>
      <c r="H951" t="e" vm="2">
        <f>[1]!genBinomial(1,0.593)</f>
        <v>#VALUE!</v>
      </c>
      <c r="I951" s="13" t="e" vm="1">
        <f t="shared" si="165"/>
        <v>#VALUE!</v>
      </c>
      <c r="J951" t="e" vm="2">
        <f>[1]!genUniform($J$9,$J$10)</f>
        <v>#VALUE!</v>
      </c>
      <c r="K951" t="e" vm="1">
        <f t="shared" si="156"/>
        <v>#VALUE!</v>
      </c>
      <c r="L951" s="47" t="e" vm="1">
        <f t="shared" si="157"/>
        <v>#VALUE!</v>
      </c>
      <c r="M951" t="e" vm="1">
        <f t="shared" si="158"/>
        <v>#VALUE!</v>
      </c>
      <c r="N951" t="e" vm="2">
        <f>[1]!genUniform($N$9,$N$10)</f>
        <v>#VALUE!</v>
      </c>
      <c r="O951" t="e" vm="1">
        <f t="shared" si="159"/>
        <v>#VALUE!</v>
      </c>
      <c r="P951" s="47" t="e" vm="1">
        <f t="shared" si="160"/>
        <v>#VALUE!</v>
      </c>
      <c r="Q951" t="e" vm="1">
        <f t="shared" si="161"/>
        <v>#VALUE!</v>
      </c>
      <c r="R951" t="e" vm="2">
        <f>[1]!genUniform($R$9,$R$10)</f>
        <v>#VALUE!</v>
      </c>
      <c r="S951" t="e" vm="1">
        <f t="shared" si="162"/>
        <v>#VALUE!</v>
      </c>
      <c r="T951" s="47" t="e" vm="1">
        <f t="shared" si="163"/>
        <v>#VALUE!</v>
      </c>
      <c r="U951" t="e" vm="1">
        <f t="shared" si="164"/>
        <v>#VALUE!</v>
      </c>
    </row>
    <row r="952" spans="1:21">
      <c r="A952">
        <v>942</v>
      </c>
      <c r="C952" t="e" vm="2">
        <f>[1]!GenLognormal($C$9,$C$10)</f>
        <v>#VALUE!</v>
      </c>
      <c r="D952" t="e" vm="2">
        <f>[1]!GenLognormal($D$9,$D$10)</f>
        <v>#VALUE!</v>
      </c>
      <c r="E952" t="e" vm="2">
        <f>[1]!genNormal($E$9,$E$10)</f>
        <v>#VALUE!</v>
      </c>
      <c r="F952" t="e" vm="1">
        <f t="shared" si="155"/>
        <v>#VALUE!</v>
      </c>
      <c r="G952" t="e" vm="2">
        <f>[1]!GenLognormal($G$9,$G$10)</f>
        <v>#VALUE!</v>
      </c>
      <c r="H952" t="e" vm="2">
        <f>[1]!genBinomial(1,0.593)</f>
        <v>#VALUE!</v>
      </c>
      <c r="I952" s="13" t="e" vm="1">
        <f t="shared" si="165"/>
        <v>#VALUE!</v>
      </c>
      <c r="J952" t="e" vm="2">
        <f>[1]!genUniform($J$9,$J$10)</f>
        <v>#VALUE!</v>
      </c>
      <c r="K952" t="e" vm="1">
        <f t="shared" si="156"/>
        <v>#VALUE!</v>
      </c>
      <c r="L952" s="47" t="e" vm="1">
        <f t="shared" si="157"/>
        <v>#VALUE!</v>
      </c>
      <c r="M952" t="e" vm="1">
        <f t="shared" si="158"/>
        <v>#VALUE!</v>
      </c>
      <c r="N952" t="e" vm="2">
        <f>[1]!genUniform($N$9,$N$10)</f>
        <v>#VALUE!</v>
      </c>
      <c r="O952" t="e" vm="1">
        <f t="shared" si="159"/>
        <v>#VALUE!</v>
      </c>
      <c r="P952" s="47" t="e" vm="1">
        <f t="shared" si="160"/>
        <v>#VALUE!</v>
      </c>
      <c r="Q952" t="e" vm="1">
        <f t="shared" si="161"/>
        <v>#VALUE!</v>
      </c>
      <c r="R952" t="e" vm="2">
        <f>[1]!genUniform($R$9,$R$10)</f>
        <v>#VALUE!</v>
      </c>
      <c r="S952" t="e" vm="1">
        <f t="shared" si="162"/>
        <v>#VALUE!</v>
      </c>
      <c r="T952" s="47" t="e" vm="1">
        <f t="shared" si="163"/>
        <v>#VALUE!</v>
      </c>
      <c r="U952" t="e" vm="1">
        <f t="shared" si="164"/>
        <v>#VALUE!</v>
      </c>
    </row>
    <row r="953" spans="1:21">
      <c r="A953">
        <v>943</v>
      </c>
      <c r="C953" t="e" vm="2">
        <f>[1]!GenLognormal($C$9,$C$10)</f>
        <v>#VALUE!</v>
      </c>
      <c r="D953" t="e" vm="2">
        <f>[1]!GenLognormal($D$9,$D$10)</f>
        <v>#VALUE!</v>
      </c>
      <c r="E953" t="e" vm="2">
        <f>[1]!genNormal($E$9,$E$10)</f>
        <v>#VALUE!</v>
      </c>
      <c r="F953" t="e" vm="1">
        <f t="shared" si="155"/>
        <v>#VALUE!</v>
      </c>
      <c r="G953" t="e" vm="2">
        <f>[1]!GenLognormal($G$9,$G$10)</f>
        <v>#VALUE!</v>
      </c>
      <c r="H953" t="e" vm="2">
        <f>[1]!genBinomial(1,0.593)</f>
        <v>#VALUE!</v>
      </c>
      <c r="I953" s="13" t="e" vm="1">
        <f t="shared" si="165"/>
        <v>#VALUE!</v>
      </c>
      <c r="J953" t="e" vm="2">
        <f>[1]!genUniform($J$9,$J$10)</f>
        <v>#VALUE!</v>
      </c>
      <c r="K953" t="e" vm="1">
        <f t="shared" si="156"/>
        <v>#VALUE!</v>
      </c>
      <c r="L953" s="47" t="e" vm="1">
        <f t="shared" si="157"/>
        <v>#VALUE!</v>
      </c>
      <c r="M953" t="e" vm="1">
        <f t="shared" si="158"/>
        <v>#VALUE!</v>
      </c>
      <c r="N953" t="e" vm="2">
        <f>[1]!genUniform($N$9,$N$10)</f>
        <v>#VALUE!</v>
      </c>
      <c r="O953" t="e" vm="1">
        <f t="shared" si="159"/>
        <v>#VALUE!</v>
      </c>
      <c r="P953" s="47" t="e" vm="1">
        <f t="shared" si="160"/>
        <v>#VALUE!</v>
      </c>
      <c r="Q953" t="e" vm="1">
        <f t="shared" si="161"/>
        <v>#VALUE!</v>
      </c>
      <c r="R953" t="e" vm="2">
        <f>[1]!genUniform($R$9,$R$10)</f>
        <v>#VALUE!</v>
      </c>
      <c r="S953" t="e" vm="1">
        <f t="shared" si="162"/>
        <v>#VALUE!</v>
      </c>
      <c r="T953" s="47" t="e" vm="1">
        <f t="shared" si="163"/>
        <v>#VALUE!</v>
      </c>
      <c r="U953" t="e" vm="1">
        <f t="shared" si="164"/>
        <v>#VALUE!</v>
      </c>
    </row>
    <row r="954" spans="1:21">
      <c r="A954">
        <v>944</v>
      </c>
      <c r="C954" t="e" vm="2">
        <f>[1]!GenLognormal($C$9,$C$10)</f>
        <v>#VALUE!</v>
      </c>
      <c r="D954" t="e" vm="2">
        <f>[1]!GenLognormal($D$9,$D$10)</f>
        <v>#VALUE!</v>
      </c>
      <c r="E954" t="e" vm="2">
        <f>[1]!genNormal($E$9,$E$10)</f>
        <v>#VALUE!</v>
      </c>
      <c r="F954" t="e" vm="1">
        <f t="shared" si="155"/>
        <v>#VALUE!</v>
      </c>
      <c r="G954" t="e" vm="2">
        <f>[1]!GenLognormal($G$9,$G$10)</f>
        <v>#VALUE!</v>
      </c>
      <c r="H954" t="e" vm="2">
        <f>[1]!genBinomial(1,0.593)</f>
        <v>#VALUE!</v>
      </c>
      <c r="I954" s="13" t="e" vm="1">
        <f t="shared" si="165"/>
        <v>#VALUE!</v>
      </c>
      <c r="J954" t="e" vm="2">
        <f>[1]!genUniform($J$9,$J$10)</f>
        <v>#VALUE!</v>
      </c>
      <c r="K954" t="e" vm="1">
        <f t="shared" si="156"/>
        <v>#VALUE!</v>
      </c>
      <c r="L954" s="47" t="e" vm="1">
        <f t="shared" si="157"/>
        <v>#VALUE!</v>
      </c>
      <c r="M954" t="e" vm="1">
        <f t="shared" si="158"/>
        <v>#VALUE!</v>
      </c>
      <c r="N954" t="e" vm="2">
        <f>[1]!genUniform($N$9,$N$10)</f>
        <v>#VALUE!</v>
      </c>
      <c r="O954" t="e" vm="1">
        <f t="shared" si="159"/>
        <v>#VALUE!</v>
      </c>
      <c r="P954" s="47" t="e" vm="1">
        <f t="shared" si="160"/>
        <v>#VALUE!</v>
      </c>
      <c r="Q954" t="e" vm="1">
        <f t="shared" si="161"/>
        <v>#VALUE!</v>
      </c>
      <c r="R954" t="e" vm="2">
        <f>[1]!genUniform($R$9,$R$10)</f>
        <v>#VALUE!</v>
      </c>
      <c r="S954" t="e" vm="1">
        <f t="shared" si="162"/>
        <v>#VALUE!</v>
      </c>
      <c r="T954" s="47" t="e" vm="1">
        <f t="shared" si="163"/>
        <v>#VALUE!</v>
      </c>
      <c r="U954" t="e" vm="1">
        <f t="shared" si="164"/>
        <v>#VALUE!</v>
      </c>
    </row>
    <row r="955" spans="1:21">
      <c r="A955">
        <v>945</v>
      </c>
      <c r="C955" t="e" vm="2">
        <f>[1]!GenLognormal($C$9,$C$10)</f>
        <v>#VALUE!</v>
      </c>
      <c r="D955" t="e" vm="2">
        <f>[1]!GenLognormal($D$9,$D$10)</f>
        <v>#VALUE!</v>
      </c>
      <c r="E955" t="e" vm="2">
        <f>[1]!genNormal($E$9,$E$10)</f>
        <v>#VALUE!</v>
      </c>
      <c r="F955" t="e" vm="1">
        <f t="shared" si="155"/>
        <v>#VALUE!</v>
      </c>
      <c r="G955" t="e" vm="2">
        <f>[1]!GenLognormal($G$9,$G$10)</f>
        <v>#VALUE!</v>
      </c>
      <c r="H955" t="e" vm="2">
        <f>[1]!genBinomial(1,0.593)</f>
        <v>#VALUE!</v>
      </c>
      <c r="I955" s="13" t="e" vm="1">
        <f t="shared" si="165"/>
        <v>#VALUE!</v>
      </c>
      <c r="J955" t="e" vm="2">
        <f>[1]!genUniform($J$9,$J$10)</f>
        <v>#VALUE!</v>
      </c>
      <c r="K955" t="e" vm="1">
        <f t="shared" si="156"/>
        <v>#VALUE!</v>
      </c>
      <c r="L955" s="47" t="e" vm="1">
        <f t="shared" si="157"/>
        <v>#VALUE!</v>
      </c>
      <c r="M955" t="e" vm="1">
        <f t="shared" si="158"/>
        <v>#VALUE!</v>
      </c>
      <c r="N955" t="e" vm="2">
        <f>[1]!genUniform($N$9,$N$10)</f>
        <v>#VALUE!</v>
      </c>
      <c r="O955" t="e" vm="1">
        <f t="shared" si="159"/>
        <v>#VALUE!</v>
      </c>
      <c r="P955" s="47" t="e" vm="1">
        <f t="shared" si="160"/>
        <v>#VALUE!</v>
      </c>
      <c r="Q955" t="e" vm="1">
        <f t="shared" si="161"/>
        <v>#VALUE!</v>
      </c>
      <c r="R955" t="e" vm="2">
        <f>[1]!genUniform($R$9,$R$10)</f>
        <v>#VALUE!</v>
      </c>
      <c r="S955" t="e" vm="1">
        <f t="shared" si="162"/>
        <v>#VALUE!</v>
      </c>
      <c r="T955" s="47" t="e" vm="1">
        <f t="shared" si="163"/>
        <v>#VALUE!</v>
      </c>
      <c r="U955" t="e" vm="1">
        <f t="shared" si="164"/>
        <v>#VALUE!</v>
      </c>
    </row>
    <row r="956" spans="1:21">
      <c r="A956">
        <v>946</v>
      </c>
      <c r="C956" t="e" vm="2">
        <f>[1]!GenLognormal($C$9,$C$10)</f>
        <v>#VALUE!</v>
      </c>
      <c r="D956" t="e" vm="2">
        <f>[1]!GenLognormal($D$9,$D$10)</f>
        <v>#VALUE!</v>
      </c>
      <c r="E956" t="e" vm="2">
        <f>[1]!genNormal($E$9,$E$10)</f>
        <v>#VALUE!</v>
      </c>
      <c r="F956" t="e" vm="1">
        <f t="shared" si="155"/>
        <v>#VALUE!</v>
      </c>
      <c r="G956" t="e" vm="2">
        <f>[1]!GenLognormal($G$9,$G$10)</f>
        <v>#VALUE!</v>
      </c>
      <c r="H956" t="e" vm="2">
        <f>[1]!genBinomial(1,0.593)</f>
        <v>#VALUE!</v>
      </c>
      <c r="I956" s="13" t="e" vm="1">
        <f t="shared" si="165"/>
        <v>#VALUE!</v>
      </c>
      <c r="J956" t="e" vm="2">
        <f>[1]!genUniform($J$9,$J$10)</f>
        <v>#VALUE!</v>
      </c>
      <c r="K956" t="e" vm="1">
        <f t="shared" si="156"/>
        <v>#VALUE!</v>
      </c>
      <c r="L956" s="47" t="e" vm="1">
        <f t="shared" si="157"/>
        <v>#VALUE!</v>
      </c>
      <c r="M956" t="e" vm="1">
        <f t="shared" si="158"/>
        <v>#VALUE!</v>
      </c>
      <c r="N956" t="e" vm="2">
        <f>[1]!genUniform($N$9,$N$10)</f>
        <v>#VALUE!</v>
      </c>
      <c r="O956" t="e" vm="1">
        <f t="shared" si="159"/>
        <v>#VALUE!</v>
      </c>
      <c r="P956" s="47" t="e" vm="1">
        <f t="shared" si="160"/>
        <v>#VALUE!</v>
      </c>
      <c r="Q956" t="e" vm="1">
        <f t="shared" si="161"/>
        <v>#VALUE!</v>
      </c>
      <c r="R956" t="e" vm="2">
        <f>[1]!genUniform($R$9,$R$10)</f>
        <v>#VALUE!</v>
      </c>
      <c r="S956" t="e" vm="1">
        <f t="shared" si="162"/>
        <v>#VALUE!</v>
      </c>
      <c r="T956" s="47" t="e" vm="1">
        <f t="shared" si="163"/>
        <v>#VALUE!</v>
      </c>
      <c r="U956" t="e" vm="1">
        <f t="shared" si="164"/>
        <v>#VALUE!</v>
      </c>
    </row>
    <row r="957" spans="1:21">
      <c r="A957">
        <v>947</v>
      </c>
      <c r="C957" t="e" vm="2">
        <f>[1]!GenLognormal($C$9,$C$10)</f>
        <v>#VALUE!</v>
      </c>
      <c r="D957" t="e" vm="2">
        <f>[1]!GenLognormal($D$9,$D$10)</f>
        <v>#VALUE!</v>
      </c>
      <c r="E957" t="e" vm="2">
        <f>[1]!genNormal($E$9,$E$10)</f>
        <v>#VALUE!</v>
      </c>
      <c r="F957" t="e" vm="1">
        <f t="shared" si="155"/>
        <v>#VALUE!</v>
      </c>
      <c r="G957" t="e" vm="2">
        <f>[1]!GenLognormal($G$9,$G$10)</f>
        <v>#VALUE!</v>
      </c>
      <c r="H957" t="e" vm="2">
        <f>[1]!genBinomial(1,0.593)</f>
        <v>#VALUE!</v>
      </c>
      <c r="I957" s="13" t="e" vm="1">
        <f t="shared" si="165"/>
        <v>#VALUE!</v>
      </c>
      <c r="J957" t="e" vm="2">
        <f>[1]!genUniform($J$9,$J$10)</f>
        <v>#VALUE!</v>
      </c>
      <c r="K957" t="e" vm="1">
        <f t="shared" si="156"/>
        <v>#VALUE!</v>
      </c>
      <c r="L957" s="47" t="e" vm="1">
        <f t="shared" si="157"/>
        <v>#VALUE!</v>
      </c>
      <c r="M957" t="e" vm="1">
        <f t="shared" si="158"/>
        <v>#VALUE!</v>
      </c>
      <c r="N957" t="e" vm="2">
        <f>[1]!genUniform($N$9,$N$10)</f>
        <v>#VALUE!</v>
      </c>
      <c r="O957" t="e" vm="1">
        <f t="shared" si="159"/>
        <v>#VALUE!</v>
      </c>
      <c r="P957" s="47" t="e" vm="1">
        <f t="shared" si="160"/>
        <v>#VALUE!</v>
      </c>
      <c r="Q957" t="e" vm="1">
        <f t="shared" si="161"/>
        <v>#VALUE!</v>
      </c>
      <c r="R957" t="e" vm="2">
        <f>[1]!genUniform($R$9,$R$10)</f>
        <v>#VALUE!</v>
      </c>
      <c r="S957" t="e" vm="1">
        <f t="shared" si="162"/>
        <v>#VALUE!</v>
      </c>
      <c r="T957" s="47" t="e" vm="1">
        <f t="shared" si="163"/>
        <v>#VALUE!</v>
      </c>
      <c r="U957" t="e" vm="1">
        <f t="shared" si="164"/>
        <v>#VALUE!</v>
      </c>
    </row>
    <row r="958" spans="1:21">
      <c r="A958">
        <v>948</v>
      </c>
      <c r="C958" t="e" vm="2">
        <f>[1]!GenLognormal($C$9,$C$10)</f>
        <v>#VALUE!</v>
      </c>
      <c r="D958" t="e" vm="2">
        <f>[1]!GenLognormal($D$9,$D$10)</f>
        <v>#VALUE!</v>
      </c>
      <c r="E958" t="e" vm="2">
        <f>[1]!genNormal($E$9,$E$10)</f>
        <v>#VALUE!</v>
      </c>
      <c r="F958" t="e" vm="1">
        <f t="shared" si="155"/>
        <v>#VALUE!</v>
      </c>
      <c r="G958" t="e" vm="2">
        <f>[1]!GenLognormal($G$9,$G$10)</f>
        <v>#VALUE!</v>
      </c>
      <c r="H958" t="e" vm="2">
        <f>[1]!genBinomial(1,0.593)</f>
        <v>#VALUE!</v>
      </c>
      <c r="I958" s="13" t="e" vm="1">
        <f t="shared" si="165"/>
        <v>#VALUE!</v>
      </c>
      <c r="J958" t="e" vm="2">
        <f>[1]!genUniform($J$9,$J$10)</f>
        <v>#VALUE!</v>
      </c>
      <c r="K958" t="e" vm="1">
        <f t="shared" si="156"/>
        <v>#VALUE!</v>
      </c>
      <c r="L958" s="47" t="e" vm="1">
        <f t="shared" si="157"/>
        <v>#VALUE!</v>
      </c>
      <c r="M958" t="e" vm="1">
        <f t="shared" si="158"/>
        <v>#VALUE!</v>
      </c>
      <c r="N958" t="e" vm="2">
        <f>[1]!genUniform($N$9,$N$10)</f>
        <v>#VALUE!</v>
      </c>
      <c r="O958" t="e" vm="1">
        <f t="shared" si="159"/>
        <v>#VALUE!</v>
      </c>
      <c r="P958" s="47" t="e" vm="1">
        <f t="shared" si="160"/>
        <v>#VALUE!</v>
      </c>
      <c r="Q958" t="e" vm="1">
        <f t="shared" si="161"/>
        <v>#VALUE!</v>
      </c>
      <c r="R958" t="e" vm="2">
        <f>[1]!genUniform($R$9,$R$10)</f>
        <v>#VALUE!</v>
      </c>
      <c r="S958" t="e" vm="1">
        <f t="shared" si="162"/>
        <v>#VALUE!</v>
      </c>
      <c r="T958" s="47" t="e" vm="1">
        <f t="shared" si="163"/>
        <v>#VALUE!</v>
      </c>
      <c r="U958" t="e" vm="1">
        <f t="shared" si="164"/>
        <v>#VALUE!</v>
      </c>
    </row>
    <row r="959" spans="1:21">
      <c r="A959">
        <v>949</v>
      </c>
      <c r="C959" t="e" vm="2">
        <f>[1]!GenLognormal($C$9,$C$10)</f>
        <v>#VALUE!</v>
      </c>
      <c r="D959" t="e" vm="2">
        <f>[1]!GenLognormal($D$9,$D$10)</f>
        <v>#VALUE!</v>
      </c>
      <c r="E959" t="e" vm="2">
        <f>[1]!genNormal($E$9,$E$10)</f>
        <v>#VALUE!</v>
      </c>
      <c r="F959" t="e" vm="1">
        <f t="shared" si="155"/>
        <v>#VALUE!</v>
      </c>
      <c r="G959" t="e" vm="2">
        <f>[1]!GenLognormal($G$9,$G$10)</f>
        <v>#VALUE!</v>
      </c>
      <c r="H959" t="e" vm="2">
        <f>[1]!genBinomial(1,0.593)</f>
        <v>#VALUE!</v>
      </c>
      <c r="I959" s="13" t="e" vm="1">
        <f t="shared" si="165"/>
        <v>#VALUE!</v>
      </c>
      <c r="J959" t="e" vm="2">
        <f>[1]!genUniform($J$9,$J$10)</f>
        <v>#VALUE!</v>
      </c>
      <c r="K959" t="e" vm="1">
        <f t="shared" si="156"/>
        <v>#VALUE!</v>
      </c>
      <c r="L959" s="47" t="e" vm="1">
        <f t="shared" si="157"/>
        <v>#VALUE!</v>
      </c>
      <c r="M959" t="e" vm="1">
        <f t="shared" si="158"/>
        <v>#VALUE!</v>
      </c>
      <c r="N959" t="e" vm="2">
        <f>[1]!genUniform($N$9,$N$10)</f>
        <v>#VALUE!</v>
      </c>
      <c r="O959" t="e" vm="1">
        <f t="shared" si="159"/>
        <v>#VALUE!</v>
      </c>
      <c r="P959" s="47" t="e" vm="1">
        <f t="shared" si="160"/>
        <v>#VALUE!</v>
      </c>
      <c r="Q959" t="e" vm="1">
        <f t="shared" si="161"/>
        <v>#VALUE!</v>
      </c>
      <c r="R959" t="e" vm="2">
        <f>[1]!genUniform($R$9,$R$10)</f>
        <v>#VALUE!</v>
      </c>
      <c r="S959" t="e" vm="1">
        <f t="shared" si="162"/>
        <v>#VALUE!</v>
      </c>
      <c r="T959" s="47" t="e" vm="1">
        <f t="shared" si="163"/>
        <v>#VALUE!</v>
      </c>
      <c r="U959" t="e" vm="1">
        <f t="shared" si="164"/>
        <v>#VALUE!</v>
      </c>
    </row>
    <row r="960" spans="1:21">
      <c r="A960">
        <v>950</v>
      </c>
      <c r="C960" t="e" vm="2">
        <f>[1]!GenLognormal($C$9,$C$10)</f>
        <v>#VALUE!</v>
      </c>
      <c r="D960" t="e" vm="2">
        <f>[1]!GenLognormal($D$9,$D$10)</f>
        <v>#VALUE!</v>
      </c>
      <c r="E960" t="e" vm="2">
        <f>[1]!genNormal($E$9,$E$10)</f>
        <v>#VALUE!</v>
      </c>
      <c r="F960" t="e" vm="1">
        <f t="shared" si="155"/>
        <v>#VALUE!</v>
      </c>
      <c r="G960" t="e" vm="2">
        <f>[1]!GenLognormal($G$9,$G$10)</f>
        <v>#VALUE!</v>
      </c>
      <c r="H960" t="e" vm="2">
        <f>[1]!genBinomial(1,0.593)</f>
        <v>#VALUE!</v>
      </c>
      <c r="I960" s="13" t="e" vm="1">
        <f t="shared" si="165"/>
        <v>#VALUE!</v>
      </c>
      <c r="J960" t="e" vm="2">
        <f>[1]!genUniform($J$9,$J$10)</f>
        <v>#VALUE!</v>
      </c>
      <c r="K960" t="e" vm="1">
        <f t="shared" si="156"/>
        <v>#VALUE!</v>
      </c>
      <c r="L960" s="47" t="e" vm="1">
        <f t="shared" si="157"/>
        <v>#VALUE!</v>
      </c>
      <c r="M960" t="e" vm="1">
        <f t="shared" si="158"/>
        <v>#VALUE!</v>
      </c>
      <c r="N960" t="e" vm="2">
        <f>[1]!genUniform($N$9,$N$10)</f>
        <v>#VALUE!</v>
      </c>
      <c r="O960" t="e" vm="1">
        <f t="shared" si="159"/>
        <v>#VALUE!</v>
      </c>
      <c r="P960" s="47" t="e" vm="1">
        <f t="shared" si="160"/>
        <v>#VALUE!</v>
      </c>
      <c r="Q960" t="e" vm="1">
        <f t="shared" si="161"/>
        <v>#VALUE!</v>
      </c>
      <c r="R960" t="e" vm="2">
        <f>[1]!genUniform($R$9,$R$10)</f>
        <v>#VALUE!</v>
      </c>
      <c r="S960" t="e" vm="1">
        <f t="shared" si="162"/>
        <v>#VALUE!</v>
      </c>
      <c r="T960" s="47" t="e" vm="1">
        <f t="shared" si="163"/>
        <v>#VALUE!</v>
      </c>
      <c r="U960" t="e" vm="1">
        <f t="shared" si="164"/>
        <v>#VALUE!</v>
      </c>
    </row>
    <row r="961" spans="1:21">
      <c r="A961">
        <v>951</v>
      </c>
      <c r="C961" t="e" vm="2">
        <f>[1]!GenLognormal($C$9,$C$10)</f>
        <v>#VALUE!</v>
      </c>
      <c r="D961" t="e" vm="2">
        <f>[1]!GenLognormal($D$9,$D$10)</f>
        <v>#VALUE!</v>
      </c>
      <c r="E961" t="e" vm="2">
        <f>[1]!genNormal($E$9,$E$10)</f>
        <v>#VALUE!</v>
      </c>
      <c r="F961" t="e" vm="1">
        <f t="shared" si="155"/>
        <v>#VALUE!</v>
      </c>
      <c r="G961" t="e" vm="2">
        <f>[1]!GenLognormal($G$9,$G$10)</f>
        <v>#VALUE!</v>
      </c>
      <c r="H961" t="e" vm="2">
        <f>[1]!genBinomial(1,0.593)</f>
        <v>#VALUE!</v>
      </c>
      <c r="I961" s="13" t="e" vm="1">
        <f t="shared" si="165"/>
        <v>#VALUE!</v>
      </c>
      <c r="J961" t="e" vm="2">
        <f>[1]!genUniform($J$9,$J$10)</f>
        <v>#VALUE!</v>
      </c>
      <c r="K961" t="e" vm="1">
        <f t="shared" si="156"/>
        <v>#VALUE!</v>
      </c>
      <c r="L961" s="47" t="e" vm="1">
        <f t="shared" si="157"/>
        <v>#VALUE!</v>
      </c>
      <c r="M961" t="e" vm="1">
        <f t="shared" si="158"/>
        <v>#VALUE!</v>
      </c>
      <c r="N961" t="e" vm="2">
        <f>[1]!genUniform($N$9,$N$10)</f>
        <v>#VALUE!</v>
      </c>
      <c r="O961" t="e" vm="1">
        <f t="shared" si="159"/>
        <v>#VALUE!</v>
      </c>
      <c r="P961" s="47" t="e" vm="1">
        <f t="shared" si="160"/>
        <v>#VALUE!</v>
      </c>
      <c r="Q961" t="e" vm="1">
        <f t="shared" si="161"/>
        <v>#VALUE!</v>
      </c>
      <c r="R961" t="e" vm="2">
        <f>[1]!genUniform($R$9,$R$10)</f>
        <v>#VALUE!</v>
      </c>
      <c r="S961" t="e" vm="1">
        <f t="shared" si="162"/>
        <v>#VALUE!</v>
      </c>
      <c r="T961" s="47" t="e" vm="1">
        <f t="shared" si="163"/>
        <v>#VALUE!</v>
      </c>
      <c r="U961" t="e" vm="1">
        <f t="shared" si="164"/>
        <v>#VALUE!</v>
      </c>
    </row>
    <row r="962" spans="1:21">
      <c r="A962">
        <v>952</v>
      </c>
      <c r="C962" t="e" vm="2">
        <f>[1]!GenLognormal($C$9,$C$10)</f>
        <v>#VALUE!</v>
      </c>
      <c r="D962" t="e" vm="2">
        <f>[1]!GenLognormal($D$9,$D$10)</f>
        <v>#VALUE!</v>
      </c>
      <c r="E962" t="e" vm="2">
        <f>[1]!genNormal($E$9,$E$10)</f>
        <v>#VALUE!</v>
      </c>
      <c r="F962" t="e" vm="1">
        <f t="shared" si="155"/>
        <v>#VALUE!</v>
      </c>
      <c r="G962" t="e" vm="2">
        <f>[1]!GenLognormal($G$9,$G$10)</f>
        <v>#VALUE!</v>
      </c>
      <c r="H962" t="e" vm="2">
        <f>[1]!genBinomial(1,0.593)</f>
        <v>#VALUE!</v>
      </c>
      <c r="I962" s="13" t="e" vm="1">
        <f t="shared" si="165"/>
        <v>#VALUE!</v>
      </c>
      <c r="J962" t="e" vm="2">
        <f>[1]!genUniform($J$9,$J$10)</f>
        <v>#VALUE!</v>
      </c>
      <c r="K962" t="e" vm="1">
        <f t="shared" si="156"/>
        <v>#VALUE!</v>
      </c>
      <c r="L962" s="47" t="e" vm="1">
        <f t="shared" si="157"/>
        <v>#VALUE!</v>
      </c>
      <c r="M962" t="e" vm="1">
        <f t="shared" si="158"/>
        <v>#VALUE!</v>
      </c>
      <c r="N962" t="e" vm="2">
        <f>[1]!genUniform($N$9,$N$10)</f>
        <v>#VALUE!</v>
      </c>
      <c r="O962" t="e" vm="1">
        <f t="shared" si="159"/>
        <v>#VALUE!</v>
      </c>
      <c r="P962" s="47" t="e" vm="1">
        <f t="shared" si="160"/>
        <v>#VALUE!</v>
      </c>
      <c r="Q962" t="e" vm="1">
        <f t="shared" si="161"/>
        <v>#VALUE!</v>
      </c>
      <c r="R962" t="e" vm="2">
        <f>[1]!genUniform($R$9,$R$10)</f>
        <v>#VALUE!</v>
      </c>
      <c r="S962" t="e" vm="1">
        <f t="shared" si="162"/>
        <v>#VALUE!</v>
      </c>
      <c r="T962" s="47" t="e" vm="1">
        <f t="shared" si="163"/>
        <v>#VALUE!</v>
      </c>
      <c r="U962" t="e" vm="1">
        <f t="shared" si="164"/>
        <v>#VALUE!</v>
      </c>
    </row>
    <row r="963" spans="1:21">
      <c r="A963">
        <v>953</v>
      </c>
      <c r="C963" t="e" vm="2">
        <f>[1]!GenLognormal($C$9,$C$10)</f>
        <v>#VALUE!</v>
      </c>
      <c r="D963" t="e" vm="2">
        <f>[1]!GenLognormal($D$9,$D$10)</f>
        <v>#VALUE!</v>
      </c>
      <c r="E963" t="e" vm="2">
        <f>[1]!genNormal($E$9,$E$10)</f>
        <v>#VALUE!</v>
      </c>
      <c r="F963" t="e" vm="1">
        <f t="shared" si="155"/>
        <v>#VALUE!</v>
      </c>
      <c r="G963" t="e" vm="2">
        <f>[1]!GenLognormal($G$9,$G$10)</f>
        <v>#VALUE!</v>
      </c>
      <c r="H963" t="e" vm="2">
        <f>[1]!genBinomial(1,0.593)</f>
        <v>#VALUE!</v>
      </c>
      <c r="I963" s="13" t="e" vm="1">
        <f t="shared" si="165"/>
        <v>#VALUE!</v>
      </c>
      <c r="J963" t="e" vm="2">
        <f>[1]!genUniform($J$9,$J$10)</f>
        <v>#VALUE!</v>
      </c>
      <c r="K963" t="e" vm="1">
        <f t="shared" si="156"/>
        <v>#VALUE!</v>
      </c>
      <c r="L963" s="47" t="e" vm="1">
        <f t="shared" si="157"/>
        <v>#VALUE!</v>
      </c>
      <c r="M963" t="e" vm="1">
        <f t="shared" si="158"/>
        <v>#VALUE!</v>
      </c>
      <c r="N963" t="e" vm="2">
        <f>[1]!genUniform($N$9,$N$10)</f>
        <v>#VALUE!</v>
      </c>
      <c r="O963" t="e" vm="1">
        <f t="shared" si="159"/>
        <v>#VALUE!</v>
      </c>
      <c r="P963" s="47" t="e" vm="1">
        <f t="shared" si="160"/>
        <v>#VALUE!</v>
      </c>
      <c r="Q963" t="e" vm="1">
        <f t="shared" si="161"/>
        <v>#VALUE!</v>
      </c>
      <c r="R963" t="e" vm="2">
        <f>[1]!genUniform($R$9,$R$10)</f>
        <v>#VALUE!</v>
      </c>
      <c r="S963" t="e" vm="1">
        <f t="shared" si="162"/>
        <v>#VALUE!</v>
      </c>
      <c r="T963" s="47" t="e" vm="1">
        <f t="shared" si="163"/>
        <v>#VALUE!</v>
      </c>
      <c r="U963" t="e" vm="1">
        <f t="shared" si="164"/>
        <v>#VALUE!</v>
      </c>
    </row>
    <row r="964" spans="1:21">
      <c r="A964">
        <v>954</v>
      </c>
      <c r="C964" t="e" vm="2">
        <f>[1]!GenLognormal($C$9,$C$10)</f>
        <v>#VALUE!</v>
      </c>
      <c r="D964" t="e" vm="2">
        <f>[1]!GenLognormal($D$9,$D$10)</f>
        <v>#VALUE!</v>
      </c>
      <c r="E964" t="e" vm="2">
        <f>[1]!genNormal($E$9,$E$10)</f>
        <v>#VALUE!</v>
      </c>
      <c r="F964" t="e" vm="1">
        <f t="shared" si="155"/>
        <v>#VALUE!</v>
      </c>
      <c r="G964" t="e" vm="2">
        <f>[1]!GenLognormal($G$9,$G$10)</f>
        <v>#VALUE!</v>
      </c>
      <c r="H964" t="e" vm="2">
        <f>[1]!genBinomial(1,0.593)</f>
        <v>#VALUE!</v>
      </c>
      <c r="I964" s="13" t="e" vm="1">
        <f t="shared" si="165"/>
        <v>#VALUE!</v>
      </c>
      <c r="J964" t="e" vm="2">
        <f>[1]!genUniform($J$9,$J$10)</f>
        <v>#VALUE!</v>
      </c>
      <c r="K964" t="e" vm="1">
        <f t="shared" si="156"/>
        <v>#VALUE!</v>
      </c>
      <c r="L964" s="47" t="e" vm="1">
        <f t="shared" si="157"/>
        <v>#VALUE!</v>
      </c>
      <c r="M964" t="e" vm="1">
        <f t="shared" si="158"/>
        <v>#VALUE!</v>
      </c>
      <c r="N964" t="e" vm="2">
        <f>[1]!genUniform($N$9,$N$10)</f>
        <v>#VALUE!</v>
      </c>
      <c r="O964" t="e" vm="1">
        <f t="shared" si="159"/>
        <v>#VALUE!</v>
      </c>
      <c r="P964" s="47" t="e" vm="1">
        <f t="shared" si="160"/>
        <v>#VALUE!</v>
      </c>
      <c r="Q964" t="e" vm="1">
        <f t="shared" si="161"/>
        <v>#VALUE!</v>
      </c>
      <c r="R964" t="e" vm="2">
        <f>[1]!genUniform($R$9,$R$10)</f>
        <v>#VALUE!</v>
      </c>
      <c r="S964" t="e" vm="1">
        <f t="shared" si="162"/>
        <v>#VALUE!</v>
      </c>
      <c r="T964" s="47" t="e" vm="1">
        <f t="shared" si="163"/>
        <v>#VALUE!</v>
      </c>
      <c r="U964" t="e" vm="1">
        <f t="shared" si="164"/>
        <v>#VALUE!</v>
      </c>
    </row>
    <row r="965" spans="1:21">
      <c r="A965">
        <v>955</v>
      </c>
      <c r="C965" t="e" vm="2">
        <f>[1]!GenLognormal($C$9,$C$10)</f>
        <v>#VALUE!</v>
      </c>
      <c r="D965" t="e" vm="2">
        <f>[1]!GenLognormal($D$9,$D$10)</f>
        <v>#VALUE!</v>
      </c>
      <c r="E965" t="e" vm="2">
        <f>[1]!genNormal($E$9,$E$10)</f>
        <v>#VALUE!</v>
      </c>
      <c r="F965" t="e" vm="1">
        <f t="shared" si="155"/>
        <v>#VALUE!</v>
      </c>
      <c r="G965" t="e" vm="2">
        <f>[1]!GenLognormal($G$9,$G$10)</f>
        <v>#VALUE!</v>
      </c>
      <c r="H965" t="e" vm="2">
        <f>[1]!genBinomial(1,0.593)</f>
        <v>#VALUE!</v>
      </c>
      <c r="I965" s="13" t="e" vm="1">
        <f t="shared" si="165"/>
        <v>#VALUE!</v>
      </c>
      <c r="J965" t="e" vm="2">
        <f>[1]!genUniform($J$9,$J$10)</f>
        <v>#VALUE!</v>
      </c>
      <c r="K965" t="e" vm="1">
        <f t="shared" si="156"/>
        <v>#VALUE!</v>
      </c>
      <c r="L965" s="47" t="e" vm="1">
        <f t="shared" si="157"/>
        <v>#VALUE!</v>
      </c>
      <c r="M965" t="e" vm="1">
        <f t="shared" si="158"/>
        <v>#VALUE!</v>
      </c>
      <c r="N965" t="e" vm="2">
        <f>[1]!genUniform($N$9,$N$10)</f>
        <v>#VALUE!</v>
      </c>
      <c r="O965" t="e" vm="1">
        <f t="shared" si="159"/>
        <v>#VALUE!</v>
      </c>
      <c r="P965" s="47" t="e" vm="1">
        <f t="shared" si="160"/>
        <v>#VALUE!</v>
      </c>
      <c r="Q965" t="e" vm="1">
        <f t="shared" si="161"/>
        <v>#VALUE!</v>
      </c>
      <c r="R965" t="e" vm="2">
        <f>[1]!genUniform($R$9,$R$10)</f>
        <v>#VALUE!</v>
      </c>
      <c r="S965" t="e" vm="1">
        <f t="shared" si="162"/>
        <v>#VALUE!</v>
      </c>
      <c r="T965" s="47" t="e" vm="1">
        <f t="shared" si="163"/>
        <v>#VALUE!</v>
      </c>
      <c r="U965" t="e" vm="1">
        <f t="shared" si="164"/>
        <v>#VALUE!</v>
      </c>
    </row>
    <row r="966" spans="1:21">
      <c r="A966">
        <v>956</v>
      </c>
      <c r="C966" t="e" vm="2">
        <f>[1]!GenLognormal($C$9,$C$10)</f>
        <v>#VALUE!</v>
      </c>
      <c r="D966" t="e" vm="2">
        <f>[1]!GenLognormal($D$9,$D$10)</f>
        <v>#VALUE!</v>
      </c>
      <c r="E966" t="e" vm="2">
        <f>[1]!genNormal($E$9,$E$10)</f>
        <v>#VALUE!</v>
      </c>
      <c r="F966" t="e" vm="1">
        <f t="shared" si="155"/>
        <v>#VALUE!</v>
      </c>
      <c r="G966" t="e" vm="2">
        <f>[1]!GenLognormal($G$9,$G$10)</f>
        <v>#VALUE!</v>
      </c>
      <c r="H966" t="e" vm="2">
        <f>[1]!genBinomial(1,0.593)</f>
        <v>#VALUE!</v>
      </c>
      <c r="I966" s="13" t="e" vm="1">
        <f t="shared" si="165"/>
        <v>#VALUE!</v>
      </c>
      <c r="J966" t="e" vm="2">
        <f>[1]!genUniform($J$9,$J$10)</f>
        <v>#VALUE!</v>
      </c>
      <c r="K966" t="e" vm="1">
        <f t="shared" si="156"/>
        <v>#VALUE!</v>
      </c>
      <c r="L966" s="47" t="e" vm="1">
        <f t="shared" si="157"/>
        <v>#VALUE!</v>
      </c>
      <c r="M966" t="e" vm="1">
        <f t="shared" si="158"/>
        <v>#VALUE!</v>
      </c>
      <c r="N966" t="e" vm="2">
        <f>[1]!genUniform($N$9,$N$10)</f>
        <v>#VALUE!</v>
      </c>
      <c r="O966" t="e" vm="1">
        <f t="shared" si="159"/>
        <v>#VALUE!</v>
      </c>
      <c r="P966" s="47" t="e" vm="1">
        <f t="shared" si="160"/>
        <v>#VALUE!</v>
      </c>
      <c r="Q966" t="e" vm="1">
        <f t="shared" si="161"/>
        <v>#VALUE!</v>
      </c>
      <c r="R966" t="e" vm="2">
        <f>[1]!genUniform($R$9,$R$10)</f>
        <v>#VALUE!</v>
      </c>
      <c r="S966" t="e" vm="1">
        <f t="shared" si="162"/>
        <v>#VALUE!</v>
      </c>
      <c r="T966" s="47" t="e" vm="1">
        <f t="shared" si="163"/>
        <v>#VALUE!</v>
      </c>
      <c r="U966" t="e" vm="1">
        <f t="shared" si="164"/>
        <v>#VALUE!</v>
      </c>
    </row>
    <row r="967" spans="1:21">
      <c r="A967">
        <v>957</v>
      </c>
      <c r="C967" t="e" vm="2">
        <f>[1]!GenLognormal($C$9,$C$10)</f>
        <v>#VALUE!</v>
      </c>
      <c r="D967" t="e" vm="2">
        <f>[1]!GenLognormal($D$9,$D$10)</f>
        <v>#VALUE!</v>
      </c>
      <c r="E967" t="e" vm="2">
        <f>[1]!genNormal($E$9,$E$10)</f>
        <v>#VALUE!</v>
      </c>
      <c r="F967" t="e" vm="1">
        <f t="shared" si="155"/>
        <v>#VALUE!</v>
      </c>
      <c r="G967" t="e" vm="2">
        <f>[1]!GenLognormal($G$9,$G$10)</f>
        <v>#VALUE!</v>
      </c>
      <c r="H967" t="e" vm="2">
        <f>[1]!genBinomial(1,0.593)</f>
        <v>#VALUE!</v>
      </c>
      <c r="I967" s="13" t="e" vm="1">
        <f t="shared" si="165"/>
        <v>#VALUE!</v>
      </c>
      <c r="J967" t="e" vm="2">
        <f>[1]!genUniform($J$9,$J$10)</f>
        <v>#VALUE!</v>
      </c>
      <c r="K967" t="e" vm="1">
        <f t="shared" si="156"/>
        <v>#VALUE!</v>
      </c>
      <c r="L967" s="47" t="e" vm="1">
        <f t="shared" si="157"/>
        <v>#VALUE!</v>
      </c>
      <c r="M967" t="e" vm="1">
        <f t="shared" si="158"/>
        <v>#VALUE!</v>
      </c>
      <c r="N967" t="e" vm="2">
        <f>[1]!genUniform($N$9,$N$10)</f>
        <v>#VALUE!</v>
      </c>
      <c r="O967" t="e" vm="1">
        <f t="shared" si="159"/>
        <v>#VALUE!</v>
      </c>
      <c r="P967" s="47" t="e" vm="1">
        <f t="shared" si="160"/>
        <v>#VALUE!</v>
      </c>
      <c r="Q967" t="e" vm="1">
        <f t="shared" si="161"/>
        <v>#VALUE!</v>
      </c>
      <c r="R967" t="e" vm="2">
        <f>[1]!genUniform($R$9,$R$10)</f>
        <v>#VALUE!</v>
      </c>
      <c r="S967" t="e" vm="1">
        <f t="shared" si="162"/>
        <v>#VALUE!</v>
      </c>
      <c r="T967" s="47" t="e" vm="1">
        <f t="shared" si="163"/>
        <v>#VALUE!</v>
      </c>
      <c r="U967" t="e" vm="1">
        <f t="shared" si="164"/>
        <v>#VALUE!</v>
      </c>
    </row>
    <row r="968" spans="1:21">
      <c r="A968">
        <v>958</v>
      </c>
      <c r="C968" t="e" vm="2">
        <f>[1]!GenLognormal($C$9,$C$10)</f>
        <v>#VALUE!</v>
      </c>
      <c r="D968" t="e" vm="2">
        <f>[1]!GenLognormal($D$9,$D$10)</f>
        <v>#VALUE!</v>
      </c>
      <c r="E968" t="e" vm="2">
        <f>[1]!genNormal($E$9,$E$10)</f>
        <v>#VALUE!</v>
      </c>
      <c r="F968" t="e" vm="1">
        <f t="shared" si="155"/>
        <v>#VALUE!</v>
      </c>
      <c r="G968" t="e" vm="2">
        <f>[1]!GenLognormal($G$9,$G$10)</f>
        <v>#VALUE!</v>
      </c>
      <c r="H968" t="e" vm="2">
        <f>[1]!genBinomial(1,0.593)</f>
        <v>#VALUE!</v>
      </c>
      <c r="I968" s="13" t="e" vm="1">
        <f t="shared" si="165"/>
        <v>#VALUE!</v>
      </c>
      <c r="J968" t="e" vm="2">
        <f>[1]!genUniform($J$9,$J$10)</f>
        <v>#VALUE!</v>
      </c>
      <c r="K968" t="e" vm="1">
        <f t="shared" si="156"/>
        <v>#VALUE!</v>
      </c>
      <c r="L968" s="47" t="e" vm="1">
        <f t="shared" si="157"/>
        <v>#VALUE!</v>
      </c>
      <c r="M968" t="e" vm="1">
        <f t="shared" si="158"/>
        <v>#VALUE!</v>
      </c>
      <c r="N968" t="e" vm="2">
        <f>[1]!genUniform($N$9,$N$10)</f>
        <v>#VALUE!</v>
      </c>
      <c r="O968" t="e" vm="1">
        <f t="shared" si="159"/>
        <v>#VALUE!</v>
      </c>
      <c r="P968" s="47" t="e" vm="1">
        <f t="shared" si="160"/>
        <v>#VALUE!</v>
      </c>
      <c r="Q968" t="e" vm="1">
        <f t="shared" si="161"/>
        <v>#VALUE!</v>
      </c>
      <c r="R968" t="e" vm="2">
        <f>[1]!genUniform($R$9,$R$10)</f>
        <v>#VALUE!</v>
      </c>
      <c r="S968" t="e" vm="1">
        <f t="shared" si="162"/>
        <v>#VALUE!</v>
      </c>
      <c r="T968" s="47" t="e" vm="1">
        <f t="shared" si="163"/>
        <v>#VALUE!</v>
      </c>
      <c r="U968" t="e" vm="1">
        <f t="shared" si="164"/>
        <v>#VALUE!</v>
      </c>
    </row>
    <row r="969" spans="1:21">
      <c r="A969">
        <v>959</v>
      </c>
      <c r="C969" t="e" vm="2">
        <f>[1]!GenLognormal($C$9,$C$10)</f>
        <v>#VALUE!</v>
      </c>
      <c r="D969" t="e" vm="2">
        <f>[1]!GenLognormal($D$9,$D$10)</f>
        <v>#VALUE!</v>
      </c>
      <c r="E969" t="e" vm="2">
        <f>[1]!genNormal($E$9,$E$10)</f>
        <v>#VALUE!</v>
      </c>
      <c r="F969" t="e" vm="1">
        <f t="shared" si="155"/>
        <v>#VALUE!</v>
      </c>
      <c r="G969" t="e" vm="2">
        <f>[1]!GenLognormal($G$9,$G$10)</f>
        <v>#VALUE!</v>
      </c>
      <c r="H969" t="e" vm="2">
        <f>[1]!genBinomial(1,0.593)</f>
        <v>#VALUE!</v>
      </c>
      <c r="I969" s="13" t="e" vm="1">
        <f t="shared" si="165"/>
        <v>#VALUE!</v>
      </c>
      <c r="J969" t="e" vm="2">
        <f>[1]!genUniform($J$9,$J$10)</f>
        <v>#VALUE!</v>
      </c>
      <c r="K969" t="e" vm="1">
        <f t="shared" si="156"/>
        <v>#VALUE!</v>
      </c>
      <c r="L969" s="47" t="e" vm="1">
        <f t="shared" si="157"/>
        <v>#VALUE!</v>
      </c>
      <c r="M969" t="e" vm="1">
        <f t="shared" si="158"/>
        <v>#VALUE!</v>
      </c>
      <c r="N969" t="e" vm="2">
        <f>[1]!genUniform($N$9,$N$10)</f>
        <v>#VALUE!</v>
      </c>
      <c r="O969" t="e" vm="1">
        <f t="shared" si="159"/>
        <v>#VALUE!</v>
      </c>
      <c r="P969" s="47" t="e" vm="1">
        <f t="shared" si="160"/>
        <v>#VALUE!</v>
      </c>
      <c r="Q969" t="e" vm="1">
        <f t="shared" si="161"/>
        <v>#VALUE!</v>
      </c>
      <c r="R969" t="e" vm="2">
        <f>[1]!genUniform($R$9,$R$10)</f>
        <v>#VALUE!</v>
      </c>
      <c r="S969" t="e" vm="1">
        <f t="shared" si="162"/>
        <v>#VALUE!</v>
      </c>
      <c r="T969" s="47" t="e" vm="1">
        <f t="shared" si="163"/>
        <v>#VALUE!</v>
      </c>
      <c r="U969" t="e" vm="1">
        <f t="shared" si="164"/>
        <v>#VALUE!</v>
      </c>
    </row>
    <row r="970" spans="1:21">
      <c r="A970">
        <v>960</v>
      </c>
      <c r="C970" t="e" vm="2">
        <f>[1]!GenLognormal($C$9,$C$10)</f>
        <v>#VALUE!</v>
      </c>
      <c r="D970" t="e" vm="2">
        <f>[1]!GenLognormal($D$9,$D$10)</f>
        <v>#VALUE!</v>
      </c>
      <c r="E970" t="e" vm="2">
        <f>[1]!genNormal($E$9,$E$10)</f>
        <v>#VALUE!</v>
      </c>
      <c r="F970" t="e" vm="1">
        <f t="shared" si="155"/>
        <v>#VALUE!</v>
      </c>
      <c r="G970" t="e" vm="2">
        <f>[1]!GenLognormal($G$9,$G$10)</f>
        <v>#VALUE!</v>
      </c>
      <c r="H970" t="e" vm="2">
        <f>[1]!genBinomial(1,0.593)</f>
        <v>#VALUE!</v>
      </c>
      <c r="I970" s="13" t="e" vm="1">
        <f t="shared" si="165"/>
        <v>#VALUE!</v>
      </c>
      <c r="J970" t="e" vm="2">
        <f>[1]!genUniform($J$9,$J$10)</f>
        <v>#VALUE!</v>
      </c>
      <c r="K970" t="e" vm="1">
        <f t="shared" si="156"/>
        <v>#VALUE!</v>
      </c>
      <c r="L970" s="47" t="e" vm="1">
        <f t="shared" si="157"/>
        <v>#VALUE!</v>
      </c>
      <c r="M970" t="e" vm="1">
        <f t="shared" si="158"/>
        <v>#VALUE!</v>
      </c>
      <c r="N970" t="e" vm="2">
        <f>[1]!genUniform($N$9,$N$10)</f>
        <v>#VALUE!</v>
      </c>
      <c r="O970" t="e" vm="1">
        <f t="shared" si="159"/>
        <v>#VALUE!</v>
      </c>
      <c r="P970" s="47" t="e" vm="1">
        <f t="shared" si="160"/>
        <v>#VALUE!</v>
      </c>
      <c r="Q970" t="e" vm="1">
        <f t="shared" si="161"/>
        <v>#VALUE!</v>
      </c>
      <c r="R970" t="e" vm="2">
        <f>[1]!genUniform($R$9,$R$10)</f>
        <v>#VALUE!</v>
      </c>
      <c r="S970" t="e" vm="1">
        <f t="shared" si="162"/>
        <v>#VALUE!</v>
      </c>
      <c r="T970" s="47" t="e" vm="1">
        <f t="shared" si="163"/>
        <v>#VALUE!</v>
      </c>
      <c r="U970" t="e" vm="1">
        <f t="shared" si="164"/>
        <v>#VALUE!</v>
      </c>
    </row>
    <row r="971" spans="1:21">
      <c r="A971">
        <v>961</v>
      </c>
      <c r="C971" t="e" vm="2">
        <f>[1]!GenLognormal($C$9,$C$10)</f>
        <v>#VALUE!</v>
      </c>
      <c r="D971" t="e" vm="2">
        <f>[1]!GenLognormal($D$9,$D$10)</f>
        <v>#VALUE!</v>
      </c>
      <c r="E971" t="e" vm="2">
        <f>[1]!genNormal($E$9,$E$10)</f>
        <v>#VALUE!</v>
      </c>
      <c r="F971" t="e" vm="1">
        <f t="shared" si="155"/>
        <v>#VALUE!</v>
      </c>
      <c r="G971" t="e" vm="2">
        <f>[1]!GenLognormal($G$9,$G$10)</f>
        <v>#VALUE!</v>
      </c>
      <c r="H971" t="e" vm="2">
        <f>[1]!genBinomial(1,0.593)</f>
        <v>#VALUE!</v>
      </c>
      <c r="I971" s="13" t="e" vm="1">
        <f t="shared" si="165"/>
        <v>#VALUE!</v>
      </c>
      <c r="J971" t="e" vm="2">
        <f>[1]!genUniform($J$9,$J$10)</f>
        <v>#VALUE!</v>
      </c>
      <c r="K971" t="e" vm="1">
        <f t="shared" si="156"/>
        <v>#VALUE!</v>
      </c>
      <c r="L971" s="47" t="e" vm="1">
        <f t="shared" si="157"/>
        <v>#VALUE!</v>
      </c>
      <c r="M971" t="e" vm="1">
        <f t="shared" si="158"/>
        <v>#VALUE!</v>
      </c>
      <c r="N971" t="e" vm="2">
        <f>[1]!genUniform($N$9,$N$10)</f>
        <v>#VALUE!</v>
      </c>
      <c r="O971" t="e" vm="1">
        <f t="shared" si="159"/>
        <v>#VALUE!</v>
      </c>
      <c r="P971" s="47" t="e" vm="1">
        <f t="shared" si="160"/>
        <v>#VALUE!</v>
      </c>
      <c r="Q971" t="e" vm="1">
        <f t="shared" si="161"/>
        <v>#VALUE!</v>
      </c>
      <c r="R971" t="e" vm="2">
        <f>[1]!genUniform($R$9,$R$10)</f>
        <v>#VALUE!</v>
      </c>
      <c r="S971" t="e" vm="1">
        <f t="shared" si="162"/>
        <v>#VALUE!</v>
      </c>
      <c r="T971" s="47" t="e" vm="1">
        <f t="shared" si="163"/>
        <v>#VALUE!</v>
      </c>
      <c r="U971" t="e" vm="1">
        <f t="shared" si="164"/>
        <v>#VALUE!</v>
      </c>
    </row>
    <row r="972" spans="1:21">
      <c r="A972">
        <v>962</v>
      </c>
      <c r="C972" t="e" vm="2">
        <f>[1]!GenLognormal($C$9,$C$10)</f>
        <v>#VALUE!</v>
      </c>
      <c r="D972" t="e" vm="2">
        <f>[1]!GenLognormal($D$9,$D$10)</f>
        <v>#VALUE!</v>
      </c>
      <c r="E972" t="e" vm="2">
        <f>[1]!genNormal($E$9,$E$10)</f>
        <v>#VALUE!</v>
      </c>
      <c r="F972" t="e" vm="1">
        <f t="shared" ref="F972:F1010" si="166">IF(E972&gt;45,E972,45)</f>
        <v>#VALUE!</v>
      </c>
      <c r="G972" t="e" vm="2">
        <f>[1]!GenLognormal($G$9,$G$10)</f>
        <v>#VALUE!</v>
      </c>
      <c r="H972" t="e" vm="2">
        <f>[1]!genBinomial(1,0.593)</f>
        <v>#VALUE!</v>
      </c>
      <c r="I972" s="13" t="e" vm="1">
        <f t="shared" si="165"/>
        <v>#VALUE!</v>
      </c>
      <c r="J972" t="e" vm="2">
        <f>[1]!genUniform($J$9,$J$10)</f>
        <v>#VALUE!</v>
      </c>
      <c r="K972" t="e" vm="1">
        <f t="shared" ref="K972:K1010" si="167">_xlfn.LOGNORM.INV($J972,$K$9,$K$10)</f>
        <v>#VALUE!</v>
      </c>
      <c r="L972" s="47" t="e" vm="1">
        <f t="shared" ref="L972:L1010" si="168">K972*$I972/24/60</f>
        <v>#VALUE!</v>
      </c>
      <c r="M972" t="e" vm="1">
        <f t="shared" ref="M972:M1010" si="169">L972*24*60/$D972</f>
        <v>#VALUE!</v>
      </c>
      <c r="N972" t="e" vm="2">
        <f>[1]!genUniform($N$9,$N$10)</f>
        <v>#VALUE!</v>
      </c>
      <c r="O972" t="e" vm="1">
        <f t="shared" ref="O972:O1010" si="170">_xlfn.LOGNORM.INV($N972,$O$9,$O$10)</f>
        <v>#VALUE!</v>
      </c>
      <c r="P972" s="47" t="e" vm="1">
        <f t="shared" ref="P972:P1010" si="171">O972*$I972/24/60</f>
        <v>#VALUE!</v>
      </c>
      <c r="Q972" t="e" vm="1">
        <f t="shared" ref="Q972:Q1010" si="172">P972*24*60/$D972</f>
        <v>#VALUE!</v>
      </c>
      <c r="R972" t="e" vm="2">
        <f>[1]!genUniform($R$9,$R$10)</f>
        <v>#VALUE!</v>
      </c>
      <c r="S972" t="e" vm="1">
        <f t="shared" ref="S972:S1010" si="173">_xlfn.LOGNORM.INV($R972,$S$9,$S$10)</f>
        <v>#VALUE!</v>
      </c>
      <c r="T972" s="47" t="e" vm="1">
        <f t="shared" ref="T972:T1010" si="174">S972*$I972/24/60</f>
        <v>#VALUE!</v>
      </c>
      <c r="U972" t="e" vm="1">
        <f t="shared" ref="U972:U1010" si="175">T972*24*60/$D972</f>
        <v>#VALUE!</v>
      </c>
    </row>
    <row r="973" spans="1:21">
      <c r="A973">
        <v>963</v>
      </c>
      <c r="C973" t="e" vm="2">
        <f>[1]!GenLognormal($C$9,$C$10)</f>
        <v>#VALUE!</v>
      </c>
      <c r="D973" t="e" vm="2">
        <f>[1]!GenLognormal($D$9,$D$10)</f>
        <v>#VALUE!</v>
      </c>
      <c r="E973" t="e" vm="2">
        <f>[1]!genNormal($E$9,$E$10)</f>
        <v>#VALUE!</v>
      </c>
      <c r="F973" t="e" vm="1">
        <f t="shared" si="166"/>
        <v>#VALUE!</v>
      </c>
      <c r="G973" t="e" vm="2">
        <f>[1]!GenLognormal($G$9,$G$10)</f>
        <v>#VALUE!</v>
      </c>
      <c r="H973" t="e" vm="2">
        <f>[1]!genBinomial(1,0.593)</f>
        <v>#VALUE!</v>
      </c>
      <c r="I973" s="13" t="e" vm="1">
        <f t="shared" si="165"/>
        <v>#VALUE!</v>
      </c>
      <c r="J973" t="e" vm="2">
        <f>[1]!genUniform($J$9,$J$10)</f>
        <v>#VALUE!</v>
      </c>
      <c r="K973" t="e" vm="1">
        <f t="shared" si="167"/>
        <v>#VALUE!</v>
      </c>
      <c r="L973" s="47" t="e" vm="1">
        <f t="shared" si="168"/>
        <v>#VALUE!</v>
      </c>
      <c r="M973" t="e" vm="1">
        <f t="shared" si="169"/>
        <v>#VALUE!</v>
      </c>
      <c r="N973" t="e" vm="2">
        <f>[1]!genUniform($N$9,$N$10)</f>
        <v>#VALUE!</v>
      </c>
      <c r="O973" t="e" vm="1">
        <f t="shared" si="170"/>
        <v>#VALUE!</v>
      </c>
      <c r="P973" s="47" t="e" vm="1">
        <f t="shared" si="171"/>
        <v>#VALUE!</v>
      </c>
      <c r="Q973" t="e" vm="1">
        <f t="shared" si="172"/>
        <v>#VALUE!</v>
      </c>
      <c r="R973" t="e" vm="2">
        <f>[1]!genUniform($R$9,$R$10)</f>
        <v>#VALUE!</v>
      </c>
      <c r="S973" t="e" vm="1">
        <f t="shared" si="173"/>
        <v>#VALUE!</v>
      </c>
      <c r="T973" s="47" t="e" vm="1">
        <f t="shared" si="174"/>
        <v>#VALUE!</v>
      </c>
      <c r="U973" t="e" vm="1">
        <f t="shared" si="175"/>
        <v>#VALUE!</v>
      </c>
    </row>
    <row r="974" spans="1:21">
      <c r="A974">
        <v>964</v>
      </c>
      <c r="C974" t="e" vm="2">
        <f>[1]!GenLognormal($C$9,$C$10)</f>
        <v>#VALUE!</v>
      </c>
      <c r="D974" t="e" vm="2">
        <f>[1]!GenLognormal($D$9,$D$10)</f>
        <v>#VALUE!</v>
      </c>
      <c r="E974" t="e" vm="2">
        <f>[1]!genNormal($E$9,$E$10)</f>
        <v>#VALUE!</v>
      </c>
      <c r="F974" t="e" vm="1">
        <f t="shared" si="166"/>
        <v>#VALUE!</v>
      </c>
      <c r="G974" t="e" vm="2">
        <f>[1]!GenLognormal($G$9,$G$10)</f>
        <v>#VALUE!</v>
      </c>
      <c r="H974" t="e" vm="2">
        <f>[1]!genBinomial(1,0.593)</f>
        <v>#VALUE!</v>
      </c>
      <c r="I974" s="13" t="e" vm="1">
        <f t="shared" si="165"/>
        <v>#VALUE!</v>
      </c>
      <c r="J974" t="e" vm="2">
        <f>[1]!genUniform($J$9,$J$10)</f>
        <v>#VALUE!</v>
      </c>
      <c r="K974" t="e" vm="1">
        <f t="shared" si="167"/>
        <v>#VALUE!</v>
      </c>
      <c r="L974" s="47" t="e" vm="1">
        <f t="shared" si="168"/>
        <v>#VALUE!</v>
      </c>
      <c r="M974" t="e" vm="1">
        <f t="shared" si="169"/>
        <v>#VALUE!</v>
      </c>
      <c r="N974" t="e" vm="2">
        <f>[1]!genUniform($N$9,$N$10)</f>
        <v>#VALUE!</v>
      </c>
      <c r="O974" t="e" vm="1">
        <f t="shared" si="170"/>
        <v>#VALUE!</v>
      </c>
      <c r="P974" s="47" t="e" vm="1">
        <f t="shared" si="171"/>
        <v>#VALUE!</v>
      </c>
      <c r="Q974" t="e" vm="1">
        <f t="shared" si="172"/>
        <v>#VALUE!</v>
      </c>
      <c r="R974" t="e" vm="2">
        <f>[1]!genUniform($R$9,$R$10)</f>
        <v>#VALUE!</v>
      </c>
      <c r="S974" t="e" vm="1">
        <f t="shared" si="173"/>
        <v>#VALUE!</v>
      </c>
      <c r="T974" s="47" t="e" vm="1">
        <f t="shared" si="174"/>
        <v>#VALUE!</v>
      </c>
      <c r="U974" t="e" vm="1">
        <f t="shared" si="175"/>
        <v>#VALUE!</v>
      </c>
    </row>
    <row r="975" spans="1:21">
      <c r="A975">
        <v>965</v>
      </c>
      <c r="C975" t="e" vm="2">
        <f>[1]!GenLognormal($C$9,$C$10)</f>
        <v>#VALUE!</v>
      </c>
      <c r="D975" t="e" vm="2">
        <f>[1]!GenLognormal($D$9,$D$10)</f>
        <v>#VALUE!</v>
      </c>
      <c r="E975" t="e" vm="2">
        <f>[1]!genNormal($E$9,$E$10)</f>
        <v>#VALUE!</v>
      </c>
      <c r="F975" t="e" vm="1">
        <f t="shared" si="166"/>
        <v>#VALUE!</v>
      </c>
      <c r="G975" t="e" vm="2">
        <f>[1]!GenLognormal($G$9,$G$10)</f>
        <v>#VALUE!</v>
      </c>
      <c r="H975" t="e" vm="2">
        <f>[1]!genBinomial(1,0.593)</f>
        <v>#VALUE!</v>
      </c>
      <c r="I975" s="13" t="e" vm="1">
        <f t="shared" si="165"/>
        <v>#VALUE!</v>
      </c>
      <c r="J975" t="e" vm="2">
        <f>[1]!genUniform($J$9,$J$10)</f>
        <v>#VALUE!</v>
      </c>
      <c r="K975" t="e" vm="1">
        <f t="shared" si="167"/>
        <v>#VALUE!</v>
      </c>
      <c r="L975" s="47" t="e" vm="1">
        <f t="shared" si="168"/>
        <v>#VALUE!</v>
      </c>
      <c r="M975" t="e" vm="1">
        <f t="shared" si="169"/>
        <v>#VALUE!</v>
      </c>
      <c r="N975" t="e" vm="2">
        <f>[1]!genUniform($N$9,$N$10)</f>
        <v>#VALUE!</v>
      </c>
      <c r="O975" t="e" vm="1">
        <f t="shared" si="170"/>
        <v>#VALUE!</v>
      </c>
      <c r="P975" s="47" t="e" vm="1">
        <f t="shared" si="171"/>
        <v>#VALUE!</v>
      </c>
      <c r="Q975" t="e" vm="1">
        <f t="shared" si="172"/>
        <v>#VALUE!</v>
      </c>
      <c r="R975" t="e" vm="2">
        <f>[1]!genUniform($R$9,$R$10)</f>
        <v>#VALUE!</v>
      </c>
      <c r="S975" t="e" vm="1">
        <f t="shared" si="173"/>
        <v>#VALUE!</v>
      </c>
      <c r="T975" s="47" t="e" vm="1">
        <f t="shared" si="174"/>
        <v>#VALUE!</v>
      </c>
      <c r="U975" t="e" vm="1">
        <f t="shared" si="175"/>
        <v>#VALUE!</v>
      </c>
    </row>
    <row r="976" spans="1:21">
      <c r="A976">
        <v>966</v>
      </c>
      <c r="C976" t="e" vm="2">
        <f>[1]!GenLognormal($C$9,$C$10)</f>
        <v>#VALUE!</v>
      </c>
      <c r="D976" t="e" vm="2">
        <f>[1]!GenLognormal($D$9,$D$10)</f>
        <v>#VALUE!</v>
      </c>
      <c r="E976" t="e" vm="2">
        <f>[1]!genNormal($E$9,$E$10)</f>
        <v>#VALUE!</v>
      </c>
      <c r="F976" t="e" vm="1">
        <f t="shared" si="166"/>
        <v>#VALUE!</v>
      </c>
      <c r="G976" t="e" vm="2">
        <f>[1]!GenLognormal($G$9,$G$10)</f>
        <v>#VALUE!</v>
      </c>
      <c r="H976" t="e" vm="2">
        <f>[1]!genBinomial(1,0.593)</f>
        <v>#VALUE!</v>
      </c>
      <c r="I976" s="13" t="e" vm="1">
        <f t="shared" si="165"/>
        <v>#VALUE!</v>
      </c>
      <c r="J976" t="e" vm="2">
        <f>[1]!genUniform($J$9,$J$10)</f>
        <v>#VALUE!</v>
      </c>
      <c r="K976" t="e" vm="1">
        <f t="shared" si="167"/>
        <v>#VALUE!</v>
      </c>
      <c r="L976" s="47" t="e" vm="1">
        <f t="shared" si="168"/>
        <v>#VALUE!</v>
      </c>
      <c r="M976" t="e" vm="1">
        <f t="shared" si="169"/>
        <v>#VALUE!</v>
      </c>
      <c r="N976" t="e" vm="2">
        <f>[1]!genUniform($N$9,$N$10)</f>
        <v>#VALUE!</v>
      </c>
      <c r="O976" t="e" vm="1">
        <f t="shared" si="170"/>
        <v>#VALUE!</v>
      </c>
      <c r="P976" s="47" t="e" vm="1">
        <f t="shared" si="171"/>
        <v>#VALUE!</v>
      </c>
      <c r="Q976" t="e" vm="1">
        <f t="shared" si="172"/>
        <v>#VALUE!</v>
      </c>
      <c r="R976" t="e" vm="2">
        <f>[1]!genUniform($R$9,$R$10)</f>
        <v>#VALUE!</v>
      </c>
      <c r="S976" t="e" vm="1">
        <f t="shared" si="173"/>
        <v>#VALUE!</v>
      </c>
      <c r="T976" s="47" t="e" vm="1">
        <f t="shared" si="174"/>
        <v>#VALUE!</v>
      </c>
      <c r="U976" t="e" vm="1">
        <f t="shared" si="175"/>
        <v>#VALUE!</v>
      </c>
    </row>
    <row r="977" spans="1:21">
      <c r="A977">
        <v>967</v>
      </c>
      <c r="C977" t="e" vm="2">
        <f>[1]!GenLognormal($C$9,$C$10)</f>
        <v>#VALUE!</v>
      </c>
      <c r="D977" t="e" vm="2">
        <f>[1]!GenLognormal($D$9,$D$10)</f>
        <v>#VALUE!</v>
      </c>
      <c r="E977" t="e" vm="2">
        <f>[1]!genNormal($E$9,$E$10)</f>
        <v>#VALUE!</v>
      </c>
      <c r="F977" t="e" vm="1">
        <f t="shared" si="166"/>
        <v>#VALUE!</v>
      </c>
      <c r="G977" t="e" vm="2">
        <f>[1]!GenLognormal($G$9,$G$10)</f>
        <v>#VALUE!</v>
      </c>
      <c r="H977" t="e" vm="2">
        <f>[1]!genBinomial(1,0.593)</f>
        <v>#VALUE!</v>
      </c>
      <c r="I977" s="13" t="e" vm="1">
        <f t="shared" si="165"/>
        <v>#VALUE!</v>
      </c>
      <c r="J977" t="e" vm="2">
        <f>[1]!genUniform($J$9,$J$10)</f>
        <v>#VALUE!</v>
      </c>
      <c r="K977" t="e" vm="1">
        <f t="shared" si="167"/>
        <v>#VALUE!</v>
      </c>
      <c r="L977" s="47" t="e" vm="1">
        <f t="shared" si="168"/>
        <v>#VALUE!</v>
      </c>
      <c r="M977" t="e" vm="1">
        <f t="shared" si="169"/>
        <v>#VALUE!</v>
      </c>
      <c r="N977" t="e" vm="2">
        <f>[1]!genUniform($N$9,$N$10)</f>
        <v>#VALUE!</v>
      </c>
      <c r="O977" t="e" vm="1">
        <f t="shared" si="170"/>
        <v>#VALUE!</v>
      </c>
      <c r="P977" s="47" t="e" vm="1">
        <f t="shared" si="171"/>
        <v>#VALUE!</v>
      </c>
      <c r="Q977" t="e" vm="1">
        <f t="shared" si="172"/>
        <v>#VALUE!</v>
      </c>
      <c r="R977" t="e" vm="2">
        <f>[1]!genUniform($R$9,$R$10)</f>
        <v>#VALUE!</v>
      </c>
      <c r="S977" t="e" vm="1">
        <f t="shared" si="173"/>
        <v>#VALUE!</v>
      </c>
      <c r="T977" s="47" t="e" vm="1">
        <f t="shared" si="174"/>
        <v>#VALUE!</v>
      </c>
      <c r="U977" t="e" vm="1">
        <f t="shared" si="175"/>
        <v>#VALUE!</v>
      </c>
    </row>
    <row r="978" spans="1:21">
      <c r="A978">
        <v>968</v>
      </c>
      <c r="C978" t="e" vm="2">
        <f>[1]!GenLognormal($C$9,$C$10)</f>
        <v>#VALUE!</v>
      </c>
      <c r="D978" t="e" vm="2">
        <f>[1]!GenLognormal($D$9,$D$10)</f>
        <v>#VALUE!</v>
      </c>
      <c r="E978" t="e" vm="2">
        <f>[1]!genNormal($E$9,$E$10)</f>
        <v>#VALUE!</v>
      </c>
      <c r="F978" t="e" vm="1">
        <f t="shared" si="166"/>
        <v>#VALUE!</v>
      </c>
      <c r="G978" t="e" vm="2">
        <f>[1]!GenLognormal($G$9,$G$10)</f>
        <v>#VALUE!</v>
      </c>
      <c r="H978" t="e" vm="2">
        <f>[1]!genBinomial(1,0.593)</f>
        <v>#VALUE!</v>
      </c>
      <c r="I978" s="13" t="e" vm="1">
        <f t="shared" si="165"/>
        <v>#VALUE!</v>
      </c>
      <c r="J978" t="e" vm="2">
        <f>[1]!genUniform($J$9,$J$10)</f>
        <v>#VALUE!</v>
      </c>
      <c r="K978" t="e" vm="1">
        <f t="shared" si="167"/>
        <v>#VALUE!</v>
      </c>
      <c r="L978" s="47" t="e" vm="1">
        <f t="shared" si="168"/>
        <v>#VALUE!</v>
      </c>
      <c r="M978" t="e" vm="1">
        <f t="shared" si="169"/>
        <v>#VALUE!</v>
      </c>
      <c r="N978" t="e" vm="2">
        <f>[1]!genUniform($N$9,$N$10)</f>
        <v>#VALUE!</v>
      </c>
      <c r="O978" t="e" vm="1">
        <f t="shared" si="170"/>
        <v>#VALUE!</v>
      </c>
      <c r="P978" s="47" t="e" vm="1">
        <f t="shared" si="171"/>
        <v>#VALUE!</v>
      </c>
      <c r="Q978" t="e" vm="1">
        <f t="shared" si="172"/>
        <v>#VALUE!</v>
      </c>
      <c r="R978" t="e" vm="2">
        <f>[1]!genUniform($R$9,$R$10)</f>
        <v>#VALUE!</v>
      </c>
      <c r="S978" t="e" vm="1">
        <f t="shared" si="173"/>
        <v>#VALUE!</v>
      </c>
      <c r="T978" s="47" t="e" vm="1">
        <f t="shared" si="174"/>
        <v>#VALUE!</v>
      </c>
      <c r="U978" t="e" vm="1">
        <f t="shared" si="175"/>
        <v>#VALUE!</v>
      </c>
    </row>
    <row r="979" spans="1:21">
      <c r="A979">
        <v>969</v>
      </c>
      <c r="C979" t="e" vm="2">
        <f>[1]!GenLognormal($C$9,$C$10)</f>
        <v>#VALUE!</v>
      </c>
      <c r="D979" t="e" vm="2">
        <f>[1]!GenLognormal($D$9,$D$10)</f>
        <v>#VALUE!</v>
      </c>
      <c r="E979" t="e" vm="2">
        <f>[1]!genNormal($E$9,$E$10)</f>
        <v>#VALUE!</v>
      </c>
      <c r="F979" t="e" vm="1">
        <f t="shared" si="166"/>
        <v>#VALUE!</v>
      </c>
      <c r="G979" t="e" vm="2">
        <f>[1]!GenLognormal($G$9,$G$10)</f>
        <v>#VALUE!</v>
      </c>
      <c r="H979" t="e" vm="2">
        <f>[1]!genBinomial(1,0.593)</f>
        <v>#VALUE!</v>
      </c>
      <c r="I979" s="13" t="e" vm="1">
        <f t="shared" si="165"/>
        <v>#VALUE!</v>
      </c>
      <c r="J979" t="e" vm="2">
        <f>[1]!genUniform($J$9,$J$10)</f>
        <v>#VALUE!</v>
      </c>
      <c r="K979" t="e" vm="1">
        <f t="shared" si="167"/>
        <v>#VALUE!</v>
      </c>
      <c r="L979" s="47" t="e" vm="1">
        <f t="shared" si="168"/>
        <v>#VALUE!</v>
      </c>
      <c r="M979" t="e" vm="1">
        <f t="shared" si="169"/>
        <v>#VALUE!</v>
      </c>
      <c r="N979" t="e" vm="2">
        <f>[1]!genUniform($N$9,$N$10)</f>
        <v>#VALUE!</v>
      </c>
      <c r="O979" t="e" vm="1">
        <f t="shared" si="170"/>
        <v>#VALUE!</v>
      </c>
      <c r="P979" s="47" t="e" vm="1">
        <f t="shared" si="171"/>
        <v>#VALUE!</v>
      </c>
      <c r="Q979" t="e" vm="1">
        <f t="shared" si="172"/>
        <v>#VALUE!</v>
      </c>
      <c r="R979" t="e" vm="2">
        <f>[1]!genUniform($R$9,$R$10)</f>
        <v>#VALUE!</v>
      </c>
      <c r="S979" t="e" vm="1">
        <f t="shared" si="173"/>
        <v>#VALUE!</v>
      </c>
      <c r="T979" s="47" t="e" vm="1">
        <f t="shared" si="174"/>
        <v>#VALUE!</v>
      </c>
      <c r="U979" t="e" vm="1">
        <f t="shared" si="175"/>
        <v>#VALUE!</v>
      </c>
    </row>
    <row r="980" spans="1:21">
      <c r="A980">
        <v>970</v>
      </c>
      <c r="C980" t="e" vm="2">
        <f>[1]!GenLognormal($C$9,$C$10)</f>
        <v>#VALUE!</v>
      </c>
      <c r="D980" t="e" vm="2">
        <f>[1]!GenLognormal($D$9,$D$10)</f>
        <v>#VALUE!</v>
      </c>
      <c r="E980" t="e" vm="2">
        <f>[1]!genNormal($E$9,$E$10)</f>
        <v>#VALUE!</v>
      </c>
      <c r="F980" t="e" vm="1">
        <f t="shared" si="166"/>
        <v>#VALUE!</v>
      </c>
      <c r="G980" t="e" vm="2">
        <f>[1]!GenLognormal($G$9,$G$10)</f>
        <v>#VALUE!</v>
      </c>
      <c r="H980" t="e" vm="2">
        <f>[1]!genBinomial(1,0.593)</f>
        <v>#VALUE!</v>
      </c>
      <c r="I980" s="13" t="e" vm="1">
        <f t="shared" si="165"/>
        <v>#VALUE!</v>
      </c>
      <c r="J980" t="e" vm="2">
        <f>[1]!genUniform($J$9,$J$10)</f>
        <v>#VALUE!</v>
      </c>
      <c r="K980" t="e" vm="1">
        <f t="shared" si="167"/>
        <v>#VALUE!</v>
      </c>
      <c r="L980" s="47" t="e" vm="1">
        <f t="shared" si="168"/>
        <v>#VALUE!</v>
      </c>
      <c r="M980" t="e" vm="1">
        <f t="shared" si="169"/>
        <v>#VALUE!</v>
      </c>
      <c r="N980" t="e" vm="2">
        <f>[1]!genUniform($N$9,$N$10)</f>
        <v>#VALUE!</v>
      </c>
      <c r="O980" t="e" vm="1">
        <f t="shared" si="170"/>
        <v>#VALUE!</v>
      </c>
      <c r="P980" s="47" t="e" vm="1">
        <f t="shared" si="171"/>
        <v>#VALUE!</v>
      </c>
      <c r="Q980" t="e" vm="1">
        <f t="shared" si="172"/>
        <v>#VALUE!</v>
      </c>
      <c r="R980" t="e" vm="2">
        <f>[1]!genUniform($R$9,$R$10)</f>
        <v>#VALUE!</v>
      </c>
      <c r="S980" t="e" vm="1">
        <f t="shared" si="173"/>
        <v>#VALUE!</v>
      </c>
      <c r="T980" s="47" t="e" vm="1">
        <f t="shared" si="174"/>
        <v>#VALUE!</v>
      </c>
      <c r="U980" t="e" vm="1">
        <f t="shared" si="175"/>
        <v>#VALUE!</v>
      </c>
    </row>
    <row r="981" spans="1:21">
      <c r="A981">
        <v>971</v>
      </c>
      <c r="C981" t="e" vm="2">
        <f>[1]!GenLognormal($C$9,$C$10)</f>
        <v>#VALUE!</v>
      </c>
      <c r="D981" t="e" vm="2">
        <f>[1]!GenLognormal($D$9,$D$10)</f>
        <v>#VALUE!</v>
      </c>
      <c r="E981" t="e" vm="2">
        <f>[1]!genNormal($E$9,$E$10)</f>
        <v>#VALUE!</v>
      </c>
      <c r="F981" t="e" vm="1">
        <f t="shared" si="166"/>
        <v>#VALUE!</v>
      </c>
      <c r="G981" t="e" vm="2">
        <f>[1]!GenLognormal($G$9,$G$10)</f>
        <v>#VALUE!</v>
      </c>
      <c r="H981" t="e" vm="2">
        <f>[1]!genBinomial(1,0.593)</f>
        <v>#VALUE!</v>
      </c>
      <c r="I981" s="13" t="e" vm="1">
        <f t="shared" ref="I981:I1010" si="176">(266.16-47.17*H981-2.33*G981+0.66*F981+0.017*(F981^2))*113.12/1000000*D981</f>
        <v>#VALUE!</v>
      </c>
      <c r="J981" t="e" vm="2">
        <f>[1]!genUniform($J$9,$J$10)</f>
        <v>#VALUE!</v>
      </c>
      <c r="K981" t="e" vm="1">
        <f t="shared" si="167"/>
        <v>#VALUE!</v>
      </c>
      <c r="L981" s="47" t="e" vm="1">
        <f t="shared" si="168"/>
        <v>#VALUE!</v>
      </c>
      <c r="M981" t="e" vm="1">
        <f t="shared" si="169"/>
        <v>#VALUE!</v>
      </c>
      <c r="N981" t="e" vm="2">
        <f>[1]!genUniform($N$9,$N$10)</f>
        <v>#VALUE!</v>
      </c>
      <c r="O981" t="e" vm="1">
        <f t="shared" si="170"/>
        <v>#VALUE!</v>
      </c>
      <c r="P981" s="47" t="e" vm="1">
        <f t="shared" si="171"/>
        <v>#VALUE!</v>
      </c>
      <c r="Q981" t="e" vm="1">
        <f t="shared" si="172"/>
        <v>#VALUE!</v>
      </c>
      <c r="R981" t="e" vm="2">
        <f>[1]!genUniform($R$9,$R$10)</f>
        <v>#VALUE!</v>
      </c>
      <c r="S981" t="e" vm="1">
        <f t="shared" si="173"/>
        <v>#VALUE!</v>
      </c>
      <c r="T981" s="47" t="e" vm="1">
        <f t="shared" si="174"/>
        <v>#VALUE!</v>
      </c>
      <c r="U981" t="e" vm="1">
        <f t="shared" si="175"/>
        <v>#VALUE!</v>
      </c>
    </row>
    <row r="982" spans="1:21">
      <c r="A982">
        <v>972</v>
      </c>
      <c r="C982" t="e" vm="2">
        <f>[1]!GenLognormal($C$9,$C$10)</f>
        <v>#VALUE!</v>
      </c>
      <c r="D982" t="e" vm="2">
        <f>[1]!GenLognormal($D$9,$D$10)</f>
        <v>#VALUE!</v>
      </c>
      <c r="E982" t="e" vm="2">
        <f>[1]!genNormal($E$9,$E$10)</f>
        <v>#VALUE!</v>
      </c>
      <c r="F982" t="e" vm="1">
        <f t="shared" si="166"/>
        <v>#VALUE!</v>
      </c>
      <c r="G982" t="e" vm="2">
        <f>[1]!GenLognormal($G$9,$G$10)</f>
        <v>#VALUE!</v>
      </c>
      <c r="H982" t="e" vm="2">
        <f>[1]!genBinomial(1,0.593)</f>
        <v>#VALUE!</v>
      </c>
      <c r="I982" s="13" t="e" vm="1">
        <f t="shared" si="176"/>
        <v>#VALUE!</v>
      </c>
      <c r="J982" t="e" vm="2">
        <f>[1]!genUniform($J$9,$J$10)</f>
        <v>#VALUE!</v>
      </c>
      <c r="K982" t="e" vm="1">
        <f t="shared" si="167"/>
        <v>#VALUE!</v>
      </c>
      <c r="L982" s="47" t="e" vm="1">
        <f t="shared" si="168"/>
        <v>#VALUE!</v>
      </c>
      <c r="M982" t="e" vm="1">
        <f t="shared" si="169"/>
        <v>#VALUE!</v>
      </c>
      <c r="N982" t="e" vm="2">
        <f>[1]!genUniform($N$9,$N$10)</f>
        <v>#VALUE!</v>
      </c>
      <c r="O982" t="e" vm="1">
        <f t="shared" si="170"/>
        <v>#VALUE!</v>
      </c>
      <c r="P982" s="47" t="e" vm="1">
        <f t="shared" si="171"/>
        <v>#VALUE!</v>
      </c>
      <c r="Q982" t="e" vm="1">
        <f t="shared" si="172"/>
        <v>#VALUE!</v>
      </c>
      <c r="R982" t="e" vm="2">
        <f>[1]!genUniform($R$9,$R$10)</f>
        <v>#VALUE!</v>
      </c>
      <c r="S982" t="e" vm="1">
        <f t="shared" si="173"/>
        <v>#VALUE!</v>
      </c>
      <c r="T982" s="47" t="e" vm="1">
        <f t="shared" si="174"/>
        <v>#VALUE!</v>
      </c>
      <c r="U982" t="e" vm="1">
        <f t="shared" si="175"/>
        <v>#VALUE!</v>
      </c>
    </row>
    <row r="983" spans="1:21">
      <c r="A983">
        <v>973</v>
      </c>
      <c r="C983" t="e" vm="2">
        <f>[1]!GenLognormal($C$9,$C$10)</f>
        <v>#VALUE!</v>
      </c>
      <c r="D983" t="e" vm="2">
        <f>[1]!GenLognormal($D$9,$D$10)</f>
        <v>#VALUE!</v>
      </c>
      <c r="E983" t="e" vm="2">
        <f>[1]!genNormal($E$9,$E$10)</f>
        <v>#VALUE!</v>
      </c>
      <c r="F983" t="e" vm="1">
        <f t="shared" si="166"/>
        <v>#VALUE!</v>
      </c>
      <c r="G983" t="e" vm="2">
        <f>[1]!GenLognormal($G$9,$G$10)</f>
        <v>#VALUE!</v>
      </c>
      <c r="H983" t="e" vm="2">
        <f>[1]!genBinomial(1,0.593)</f>
        <v>#VALUE!</v>
      </c>
      <c r="I983" s="13" t="e" vm="1">
        <f t="shared" si="176"/>
        <v>#VALUE!</v>
      </c>
      <c r="J983" t="e" vm="2">
        <f>[1]!genUniform($J$9,$J$10)</f>
        <v>#VALUE!</v>
      </c>
      <c r="K983" t="e" vm="1">
        <f t="shared" si="167"/>
        <v>#VALUE!</v>
      </c>
      <c r="L983" s="47" t="e" vm="1">
        <f t="shared" si="168"/>
        <v>#VALUE!</v>
      </c>
      <c r="M983" t="e" vm="1">
        <f t="shared" si="169"/>
        <v>#VALUE!</v>
      </c>
      <c r="N983" t="e" vm="2">
        <f>[1]!genUniform($N$9,$N$10)</f>
        <v>#VALUE!</v>
      </c>
      <c r="O983" t="e" vm="1">
        <f t="shared" si="170"/>
        <v>#VALUE!</v>
      </c>
      <c r="P983" s="47" t="e" vm="1">
        <f t="shared" si="171"/>
        <v>#VALUE!</v>
      </c>
      <c r="Q983" t="e" vm="1">
        <f t="shared" si="172"/>
        <v>#VALUE!</v>
      </c>
      <c r="R983" t="e" vm="2">
        <f>[1]!genUniform($R$9,$R$10)</f>
        <v>#VALUE!</v>
      </c>
      <c r="S983" t="e" vm="1">
        <f t="shared" si="173"/>
        <v>#VALUE!</v>
      </c>
      <c r="T983" s="47" t="e" vm="1">
        <f t="shared" si="174"/>
        <v>#VALUE!</v>
      </c>
      <c r="U983" t="e" vm="1">
        <f t="shared" si="175"/>
        <v>#VALUE!</v>
      </c>
    </row>
    <row r="984" spans="1:21">
      <c r="A984">
        <v>974</v>
      </c>
      <c r="C984" t="e" vm="2">
        <f>[1]!GenLognormal($C$9,$C$10)</f>
        <v>#VALUE!</v>
      </c>
      <c r="D984" t="e" vm="2">
        <f>[1]!GenLognormal($D$9,$D$10)</f>
        <v>#VALUE!</v>
      </c>
      <c r="E984" t="e" vm="2">
        <f>[1]!genNormal($E$9,$E$10)</f>
        <v>#VALUE!</v>
      </c>
      <c r="F984" t="e" vm="1">
        <f t="shared" si="166"/>
        <v>#VALUE!</v>
      </c>
      <c r="G984" t="e" vm="2">
        <f>[1]!GenLognormal($G$9,$G$10)</f>
        <v>#VALUE!</v>
      </c>
      <c r="H984" t="e" vm="2">
        <f>[1]!genBinomial(1,0.593)</f>
        <v>#VALUE!</v>
      </c>
      <c r="I984" s="13" t="e" vm="1">
        <f t="shared" si="176"/>
        <v>#VALUE!</v>
      </c>
      <c r="J984" t="e" vm="2">
        <f>[1]!genUniform($J$9,$J$10)</f>
        <v>#VALUE!</v>
      </c>
      <c r="K984" t="e" vm="1">
        <f t="shared" si="167"/>
        <v>#VALUE!</v>
      </c>
      <c r="L984" s="47" t="e" vm="1">
        <f t="shared" si="168"/>
        <v>#VALUE!</v>
      </c>
      <c r="M984" t="e" vm="1">
        <f t="shared" si="169"/>
        <v>#VALUE!</v>
      </c>
      <c r="N984" t="e" vm="2">
        <f>[1]!genUniform($N$9,$N$10)</f>
        <v>#VALUE!</v>
      </c>
      <c r="O984" t="e" vm="1">
        <f t="shared" si="170"/>
        <v>#VALUE!</v>
      </c>
      <c r="P984" s="47" t="e" vm="1">
        <f t="shared" si="171"/>
        <v>#VALUE!</v>
      </c>
      <c r="Q984" t="e" vm="1">
        <f t="shared" si="172"/>
        <v>#VALUE!</v>
      </c>
      <c r="R984" t="e" vm="2">
        <f>[1]!genUniform($R$9,$R$10)</f>
        <v>#VALUE!</v>
      </c>
      <c r="S984" t="e" vm="1">
        <f t="shared" si="173"/>
        <v>#VALUE!</v>
      </c>
      <c r="T984" s="47" t="e" vm="1">
        <f t="shared" si="174"/>
        <v>#VALUE!</v>
      </c>
      <c r="U984" t="e" vm="1">
        <f t="shared" si="175"/>
        <v>#VALUE!</v>
      </c>
    </row>
    <row r="985" spans="1:21">
      <c r="A985">
        <v>975</v>
      </c>
      <c r="C985" t="e" vm="2">
        <f>[1]!GenLognormal($C$9,$C$10)</f>
        <v>#VALUE!</v>
      </c>
      <c r="D985" t="e" vm="2">
        <f>[1]!GenLognormal($D$9,$D$10)</f>
        <v>#VALUE!</v>
      </c>
      <c r="E985" t="e" vm="2">
        <f>[1]!genNormal($E$9,$E$10)</f>
        <v>#VALUE!</v>
      </c>
      <c r="F985" t="e" vm="1">
        <f t="shared" si="166"/>
        <v>#VALUE!</v>
      </c>
      <c r="G985" t="e" vm="2">
        <f>[1]!GenLognormal($G$9,$G$10)</f>
        <v>#VALUE!</v>
      </c>
      <c r="H985" t="e" vm="2">
        <f>[1]!genBinomial(1,0.593)</f>
        <v>#VALUE!</v>
      </c>
      <c r="I985" s="13" t="e" vm="1">
        <f t="shared" si="176"/>
        <v>#VALUE!</v>
      </c>
      <c r="J985" t="e" vm="2">
        <f>[1]!genUniform($J$9,$J$10)</f>
        <v>#VALUE!</v>
      </c>
      <c r="K985" t="e" vm="1">
        <f t="shared" si="167"/>
        <v>#VALUE!</v>
      </c>
      <c r="L985" s="47" t="e" vm="1">
        <f t="shared" si="168"/>
        <v>#VALUE!</v>
      </c>
      <c r="M985" t="e" vm="1">
        <f t="shared" si="169"/>
        <v>#VALUE!</v>
      </c>
      <c r="N985" t="e" vm="2">
        <f>[1]!genUniform($N$9,$N$10)</f>
        <v>#VALUE!</v>
      </c>
      <c r="O985" t="e" vm="1">
        <f t="shared" si="170"/>
        <v>#VALUE!</v>
      </c>
      <c r="P985" s="47" t="e" vm="1">
        <f t="shared" si="171"/>
        <v>#VALUE!</v>
      </c>
      <c r="Q985" t="e" vm="1">
        <f t="shared" si="172"/>
        <v>#VALUE!</v>
      </c>
      <c r="R985" t="e" vm="2">
        <f>[1]!genUniform($R$9,$R$10)</f>
        <v>#VALUE!</v>
      </c>
      <c r="S985" t="e" vm="1">
        <f t="shared" si="173"/>
        <v>#VALUE!</v>
      </c>
      <c r="T985" s="47" t="e" vm="1">
        <f t="shared" si="174"/>
        <v>#VALUE!</v>
      </c>
      <c r="U985" t="e" vm="1">
        <f t="shared" si="175"/>
        <v>#VALUE!</v>
      </c>
    </row>
    <row r="986" spans="1:21">
      <c r="A986">
        <v>976</v>
      </c>
      <c r="C986" t="e" vm="2">
        <f>[1]!GenLognormal($C$9,$C$10)</f>
        <v>#VALUE!</v>
      </c>
      <c r="D986" t="e" vm="2">
        <f>[1]!GenLognormal($D$9,$D$10)</f>
        <v>#VALUE!</v>
      </c>
      <c r="E986" t="e" vm="2">
        <f>[1]!genNormal($E$9,$E$10)</f>
        <v>#VALUE!</v>
      </c>
      <c r="F986" t="e" vm="1">
        <f t="shared" si="166"/>
        <v>#VALUE!</v>
      </c>
      <c r="G986" t="e" vm="2">
        <f>[1]!GenLognormal($G$9,$G$10)</f>
        <v>#VALUE!</v>
      </c>
      <c r="H986" t="e" vm="2">
        <f>[1]!genBinomial(1,0.593)</f>
        <v>#VALUE!</v>
      </c>
      <c r="I986" s="13" t="e" vm="1">
        <f t="shared" si="176"/>
        <v>#VALUE!</v>
      </c>
      <c r="J986" t="e" vm="2">
        <f>[1]!genUniform($J$9,$J$10)</f>
        <v>#VALUE!</v>
      </c>
      <c r="K986" t="e" vm="1">
        <f t="shared" si="167"/>
        <v>#VALUE!</v>
      </c>
      <c r="L986" s="47" t="e" vm="1">
        <f t="shared" si="168"/>
        <v>#VALUE!</v>
      </c>
      <c r="M986" t="e" vm="1">
        <f t="shared" si="169"/>
        <v>#VALUE!</v>
      </c>
      <c r="N986" t="e" vm="2">
        <f>[1]!genUniform($N$9,$N$10)</f>
        <v>#VALUE!</v>
      </c>
      <c r="O986" t="e" vm="1">
        <f t="shared" si="170"/>
        <v>#VALUE!</v>
      </c>
      <c r="P986" s="47" t="e" vm="1">
        <f t="shared" si="171"/>
        <v>#VALUE!</v>
      </c>
      <c r="Q986" t="e" vm="1">
        <f t="shared" si="172"/>
        <v>#VALUE!</v>
      </c>
      <c r="R986" t="e" vm="2">
        <f>[1]!genUniform($R$9,$R$10)</f>
        <v>#VALUE!</v>
      </c>
      <c r="S986" t="e" vm="1">
        <f t="shared" si="173"/>
        <v>#VALUE!</v>
      </c>
      <c r="T986" s="47" t="e" vm="1">
        <f t="shared" si="174"/>
        <v>#VALUE!</v>
      </c>
      <c r="U986" t="e" vm="1">
        <f t="shared" si="175"/>
        <v>#VALUE!</v>
      </c>
    </row>
    <row r="987" spans="1:21">
      <c r="A987">
        <v>977</v>
      </c>
      <c r="C987" t="e" vm="2">
        <f>[1]!GenLognormal($C$9,$C$10)</f>
        <v>#VALUE!</v>
      </c>
      <c r="D987" t="e" vm="2">
        <f>[1]!GenLognormal($D$9,$D$10)</f>
        <v>#VALUE!</v>
      </c>
      <c r="E987" t="e" vm="2">
        <f>[1]!genNormal($E$9,$E$10)</f>
        <v>#VALUE!</v>
      </c>
      <c r="F987" t="e" vm="1">
        <f t="shared" si="166"/>
        <v>#VALUE!</v>
      </c>
      <c r="G987" t="e" vm="2">
        <f>[1]!GenLognormal($G$9,$G$10)</f>
        <v>#VALUE!</v>
      </c>
      <c r="H987" t="e" vm="2">
        <f>[1]!genBinomial(1,0.593)</f>
        <v>#VALUE!</v>
      </c>
      <c r="I987" s="13" t="e" vm="1">
        <f t="shared" si="176"/>
        <v>#VALUE!</v>
      </c>
      <c r="J987" t="e" vm="2">
        <f>[1]!genUniform($J$9,$J$10)</f>
        <v>#VALUE!</v>
      </c>
      <c r="K987" t="e" vm="1">
        <f t="shared" si="167"/>
        <v>#VALUE!</v>
      </c>
      <c r="L987" s="47" t="e" vm="1">
        <f t="shared" si="168"/>
        <v>#VALUE!</v>
      </c>
      <c r="M987" t="e" vm="1">
        <f t="shared" si="169"/>
        <v>#VALUE!</v>
      </c>
      <c r="N987" t="e" vm="2">
        <f>[1]!genUniform($N$9,$N$10)</f>
        <v>#VALUE!</v>
      </c>
      <c r="O987" t="e" vm="1">
        <f t="shared" si="170"/>
        <v>#VALUE!</v>
      </c>
      <c r="P987" s="47" t="e" vm="1">
        <f t="shared" si="171"/>
        <v>#VALUE!</v>
      </c>
      <c r="Q987" t="e" vm="1">
        <f t="shared" si="172"/>
        <v>#VALUE!</v>
      </c>
      <c r="R987" t="e" vm="2">
        <f>[1]!genUniform($R$9,$R$10)</f>
        <v>#VALUE!</v>
      </c>
      <c r="S987" t="e" vm="1">
        <f t="shared" si="173"/>
        <v>#VALUE!</v>
      </c>
      <c r="T987" s="47" t="e" vm="1">
        <f t="shared" si="174"/>
        <v>#VALUE!</v>
      </c>
      <c r="U987" t="e" vm="1">
        <f t="shared" si="175"/>
        <v>#VALUE!</v>
      </c>
    </row>
    <row r="988" spans="1:21">
      <c r="A988">
        <v>978</v>
      </c>
      <c r="C988" t="e" vm="2">
        <f>[1]!GenLognormal($C$9,$C$10)</f>
        <v>#VALUE!</v>
      </c>
      <c r="D988" t="e" vm="2">
        <f>[1]!GenLognormal($D$9,$D$10)</f>
        <v>#VALUE!</v>
      </c>
      <c r="E988" t="e" vm="2">
        <f>[1]!genNormal($E$9,$E$10)</f>
        <v>#VALUE!</v>
      </c>
      <c r="F988" t="e" vm="1">
        <f t="shared" si="166"/>
        <v>#VALUE!</v>
      </c>
      <c r="G988" t="e" vm="2">
        <f>[1]!GenLognormal($G$9,$G$10)</f>
        <v>#VALUE!</v>
      </c>
      <c r="H988" t="e" vm="2">
        <f>[1]!genBinomial(1,0.593)</f>
        <v>#VALUE!</v>
      </c>
      <c r="I988" s="13" t="e" vm="1">
        <f t="shared" si="176"/>
        <v>#VALUE!</v>
      </c>
      <c r="J988" t="e" vm="2">
        <f>[1]!genUniform($J$9,$J$10)</f>
        <v>#VALUE!</v>
      </c>
      <c r="K988" t="e" vm="1">
        <f t="shared" si="167"/>
        <v>#VALUE!</v>
      </c>
      <c r="L988" s="47" t="e" vm="1">
        <f t="shared" si="168"/>
        <v>#VALUE!</v>
      </c>
      <c r="M988" t="e" vm="1">
        <f t="shared" si="169"/>
        <v>#VALUE!</v>
      </c>
      <c r="N988" t="e" vm="2">
        <f>[1]!genUniform($N$9,$N$10)</f>
        <v>#VALUE!</v>
      </c>
      <c r="O988" t="e" vm="1">
        <f t="shared" si="170"/>
        <v>#VALUE!</v>
      </c>
      <c r="P988" s="47" t="e" vm="1">
        <f t="shared" si="171"/>
        <v>#VALUE!</v>
      </c>
      <c r="Q988" t="e" vm="1">
        <f t="shared" si="172"/>
        <v>#VALUE!</v>
      </c>
      <c r="R988" t="e" vm="2">
        <f>[1]!genUniform($R$9,$R$10)</f>
        <v>#VALUE!</v>
      </c>
      <c r="S988" t="e" vm="1">
        <f t="shared" si="173"/>
        <v>#VALUE!</v>
      </c>
      <c r="T988" s="47" t="e" vm="1">
        <f t="shared" si="174"/>
        <v>#VALUE!</v>
      </c>
      <c r="U988" t="e" vm="1">
        <f t="shared" si="175"/>
        <v>#VALUE!</v>
      </c>
    </row>
    <row r="989" spans="1:21">
      <c r="A989">
        <v>979</v>
      </c>
      <c r="C989" t="e" vm="2">
        <f>[1]!GenLognormal($C$9,$C$10)</f>
        <v>#VALUE!</v>
      </c>
      <c r="D989" t="e" vm="2">
        <f>[1]!GenLognormal($D$9,$D$10)</f>
        <v>#VALUE!</v>
      </c>
      <c r="E989" t="e" vm="2">
        <f>[1]!genNormal($E$9,$E$10)</f>
        <v>#VALUE!</v>
      </c>
      <c r="F989" t="e" vm="1">
        <f t="shared" si="166"/>
        <v>#VALUE!</v>
      </c>
      <c r="G989" t="e" vm="2">
        <f>[1]!GenLognormal($G$9,$G$10)</f>
        <v>#VALUE!</v>
      </c>
      <c r="H989" t="e" vm="2">
        <f>[1]!genBinomial(1,0.593)</f>
        <v>#VALUE!</v>
      </c>
      <c r="I989" s="13" t="e" vm="1">
        <f t="shared" si="176"/>
        <v>#VALUE!</v>
      </c>
      <c r="J989" t="e" vm="2">
        <f>[1]!genUniform($J$9,$J$10)</f>
        <v>#VALUE!</v>
      </c>
      <c r="K989" t="e" vm="1">
        <f t="shared" si="167"/>
        <v>#VALUE!</v>
      </c>
      <c r="L989" s="47" t="e" vm="1">
        <f t="shared" si="168"/>
        <v>#VALUE!</v>
      </c>
      <c r="M989" t="e" vm="1">
        <f t="shared" si="169"/>
        <v>#VALUE!</v>
      </c>
      <c r="N989" t="e" vm="2">
        <f>[1]!genUniform($N$9,$N$10)</f>
        <v>#VALUE!</v>
      </c>
      <c r="O989" t="e" vm="1">
        <f t="shared" si="170"/>
        <v>#VALUE!</v>
      </c>
      <c r="P989" s="47" t="e" vm="1">
        <f t="shared" si="171"/>
        <v>#VALUE!</v>
      </c>
      <c r="Q989" t="e" vm="1">
        <f t="shared" si="172"/>
        <v>#VALUE!</v>
      </c>
      <c r="R989" t="e" vm="2">
        <f>[1]!genUniform($R$9,$R$10)</f>
        <v>#VALUE!</v>
      </c>
      <c r="S989" t="e" vm="1">
        <f t="shared" si="173"/>
        <v>#VALUE!</v>
      </c>
      <c r="T989" s="47" t="e" vm="1">
        <f t="shared" si="174"/>
        <v>#VALUE!</v>
      </c>
      <c r="U989" t="e" vm="1">
        <f t="shared" si="175"/>
        <v>#VALUE!</v>
      </c>
    </row>
    <row r="990" spans="1:21">
      <c r="A990">
        <v>980</v>
      </c>
      <c r="C990" t="e" vm="2">
        <f>[1]!GenLognormal($C$9,$C$10)</f>
        <v>#VALUE!</v>
      </c>
      <c r="D990" t="e" vm="2">
        <f>[1]!GenLognormal($D$9,$D$10)</f>
        <v>#VALUE!</v>
      </c>
      <c r="E990" t="e" vm="2">
        <f>[1]!genNormal($E$9,$E$10)</f>
        <v>#VALUE!</v>
      </c>
      <c r="F990" t="e" vm="1">
        <f t="shared" si="166"/>
        <v>#VALUE!</v>
      </c>
      <c r="G990" t="e" vm="2">
        <f>[1]!GenLognormal($G$9,$G$10)</f>
        <v>#VALUE!</v>
      </c>
      <c r="H990" t="e" vm="2">
        <f>[1]!genBinomial(1,0.593)</f>
        <v>#VALUE!</v>
      </c>
      <c r="I990" s="13" t="e" vm="1">
        <f t="shared" si="176"/>
        <v>#VALUE!</v>
      </c>
      <c r="J990" t="e" vm="2">
        <f>[1]!genUniform($J$9,$J$10)</f>
        <v>#VALUE!</v>
      </c>
      <c r="K990" t="e" vm="1">
        <f t="shared" si="167"/>
        <v>#VALUE!</v>
      </c>
      <c r="L990" s="47" t="e" vm="1">
        <f t="shared" si="168"/>
        <v>#VALUE!</v>
      </c>
      <c r="M990" t="e" vm="1">
        <f t="shared" si="169"/>
        <v>#VALUE!</v>
      </c>
      <c r="N990" t="e" vm="2">
        <f>[1]!genUniform($N$9,$N$10)</f>
        <v>#VALUE!</v>
      </c>
      <c r="O990" t="e" vm="1">
        <f t="shared" si="170"/>
        <v>#VALUE!</v>
      </c>
      <c r="P990" s="47" t="e" vm="1">
        <f t="shared" si="171"/>
        <v>#VALUE!</v>
      </c>
      <c r="Q990" t="e" vm="1">
        <f t="shared" si="172"/>
        <v>#VALUE!</v>
      </c>
      <c r="R990" t="e" vm="2">
        <f>[1]!genUniform($R$9,$R$10)</f>
        <v>#VALUE!</v>
      </c>
      <c r="S990" t="e" vm="1">
        <f t="shared" si="173"/>
        <v>#VALUE!</v>
      </c>
      <c r="T990" s="47" t="e" vm="1">
        <f t="shared" si="174"/>
        <v>#VALUE!</v>
      </c>
      <c r="U990" t="e" vm="1">
        <f t="shared" si="175"/>
        <v>#VALUE!</v>
      </c>
    </row>
    <row r="991" spans="1:21">
      <c r="A991">
        <v>981</v>
      </c>
      <c r="C991" t="e" vm="2">
        <f>[1]!GenLognormal($C$9,$C$10)</f>
        <v>#VALUE!</v>
      </c>
      <c r="D991" t="e" vm="2">
        <f>[1]!GenLognormal($D$9,$D$10)</f>
        <v>#VALUE!</v>
      </c>
      <c r="E991" t="e" vm="2">
        <f>[1]!genNormal($E$9,$E$10)</f>
        <v>#VALUE!</v>
      </c>
      <c r="F991" t="e" vm="1">
        <f t="shared" si="166"/>
        <v>#VALUE!</v>
      </c>
      <c r="G991" t="e" vm="2">
        <f>[1]!GenLognormal($G$9,$G$10)</f>
        <v>#VALUE!</v>
      </c>
      <c r="H991" t="e" vm="2">
        <f>[1]!genBinomial(1,0.593)</f>
        <v>#VALUE!</v>
      </c>
      <c r="I991" s="13" t="e" vm="1">
        <f t="shared" si="176"/>
        <v>#VALUE!</v>
      </c>
      <c r="J991" t="e" vm="2">
        <f>[1]!genUniform($J$9,$J$10)</f>
        <v>#VALUE!</v>
      </c>
      <c r="K991" t="e" vm="1">
        <f t="shared" si="167"/>
        <v>#VALUE!</v>
      </c>
      <c r="L991" s="47" t="e" vm="1">
        <f t="shared" si="168"/>
        <v>#VALUE!</v>
      </c>
      <c r="M991" t="e" vm="1">
        <f t="shared" si="169"/>
        <v>#VALUE!</v>
      </c>
      <c r="N991" t="e" vm="2">
        <f>[1]!genUniform($N$9,$N$10)</f>
        <v>#VALUE!</v>
      </c>
      <c r="O991" t="e" vm="1">
        <f t="shared" si="170"/>
        <v>#VALUE!</v>
      </c>
      <c r="P991" s="47" t="e" vm="1">
        <f t="shared" si="171"/>
        <v>#VALUE!</v>
      </c>
      <c r="Q991" t="e" vm="1">
        <f t="shared" si="172"/>
        <v>#VALUE!</v>
      </c>
      <c r="R991" t="e" vm="2">
        <f>[1]!genUniform($R$9,$R$10)</f>
        <v>#VALUE!</v>
      </c>
      <c r="S991" t="e" vm="1">
        <f t="shared" si="173"/>
        <v>#VALUE!</v>
      </c>
      <c r="T991" s="47" t="e" vm="1">
        <f t="shared" si="174"/>
        <v>#VALUE!</v>
      </c>
      <c r="U991" t="e" vm="1">
        <f t="shared" si="175"/>
        <v>#VALUE!</v>
      </c>
    </row>
    <row r="992" spans="1:21">
      <c r="A992">
        <v>982</v>
      </c>
      <c r="C992" t="e" vm="2">
        <f>[1]!GenLognormal($C$9,$C$10)</f>
        <v>#VALUE!</v>
      </c>
      <c r="D992" t="e" vm="2">
        <f>[1]!GenLognormal($D$9,$D$10)</f>
        <v>#VALUE!</v>
      </c>
      <c r="E992" t="e" vm="2">
        <f>[1]!genNormal($E$9,$E$10)</f>
        <v>#VALUE!</v>
      </c>
      <c r="F992" t="e" vm="1">
        <f t="shared" si="166"/>
        <v>#VALUE!</v>
      </c>
      <c r="G992" t="e" vm="2">
        <f>[1]!GenLognormal($G$9,$G$10)</f>
        <v>#VALUE!</v>
      </c>
      <c r="H992" t="e" vm="2">
        <f>[1]!genBinomial(1,0.593)</f>
        <v>#VALUE!</v>
      </c>
      <c r="I992" s="13" t="e" vm="1">
        <f t="shared" si="176"/>
        <v>#VALUE!</v>
      </c>
      <c r="J992" t="e" vm="2">
        <f>[1]!genUniform($J$9,$J$10)</f>
        <v>#VALUE!</v>
      </c>
      <c r="K992" t="e" vm="1">
        <f t="shared" si="167"/>
        <v>#VALUE!</v>
      </c>
      <c r="L992" s="47" t="e" vm="1">
        <f t="shared" si="168"/>
        <v>#VALUE!</v>
      </c>
      <c r="M992" t="e" vm="1">
        <f t="shared" si="169"/>
        <v>#VALUE!</v>
      </c>
      <c r="N992" t="e" vm="2">
        <f>[1]!genUniform($N$9,$N$10)</f>
        <v>#VALUE!</v>
      </c>
      <c r="O992" t="e" vm="1">
        <f t="shared" si="170"/>
        <v>#VALUE!</v>
      </c>
      <c r="P992" s="47" t="e" vm="1">
        <f t="shared" si="171"/>
        <v>#VALUE!</v>
      </c>
      <c r="Q992" t="e" vm="1">
        <f t="shared" si="172"/>
        <v>#VALUE!</v>
      </c>
      <c r="R992" t="e" vm="2">
        <f>[1]!genUniform($R$9,$R$10)</f>
        <v>#VALUE!</v>
      </c>
      <c r="S992" t="e" vm="1">
        <f t="shared" si="173"/>
        <v>#VALUE!</v>
      </c>
      <c r="T992" s="47" t="e" vm="1">
        <f t="shared" si="174"/>
        <v>#VALUE!</v>
      </c>
      <c r="U992" t="e" vm="1">
        <f t="shared" si="175"/>
        <v>#VALUE!</v>
      </c>
    </row>
    <row r="993" spans="1:21">
      <c r="A993">
        <v>983</v>
      </c>
      <c r="C993" t="e" vm="2">
        <f>[1]!GenLognormal($C$9,$C$10)</f>
        <v>#VALUE!</v>
      </c>
      <c r="D993" t="e" vm="2">
        <f>[1]!GenLognormal($D$9,$D$10)</f>
        <v>#VALUE!</v>
      </c>
      <c r="E993" t="e" vm="2">
        <f>[1]!genNormal($E$9,$E$10)</f>
        <v>#VALUE!</v>
      </c>
      <c r="F993" t="e" vm="1">
        <f t="shared" si="166"/>
        <v>#VALUE!</v>
      </c>
      <c r="G993" t="e" vm="2">
        <f>[1]!GenLognormal($G$9,$G$10)</f>
        <v>#VALUE!</v>
      </c>
      <c r="H993" t="e" vm="2">
        <f>[1]!genBinomial(1,0.593)</f>
        <v>#VALUE!</v>
      </c>
      <c r="I993" s="13" t="e" vm="1">
        <f t="shared" si="176"/>
        <v>#VALUE!</v>
      </c>
      <c r="J993" t="e" vm="2">
        <f>[1]!genUniform($J$9,$J$10)</f>
        <v>#VALUE!</v>
      </c>
      <c r="K993" t="e" vm="1">
        <f t="shared" si="167"/>
        <v>#VALUE!</v>
      </c>
      <c r="L993" s="47" t="e" vm="1">
        <f t="shared" si="168"/>
        <v>#VALUE!</v>
      </c>
      <c r="M993" t="e" vm="1">
        <f t="shared" si="169"/>
        <v>#VALUE!</v>
      </c>
      <c r="N993" t="e" vm="2">
        <f>[1]!genUniform($N$9,$N$10)</f>
        <v>#VALUE!</v>
      </c>
      <c r="O993" t="e" vm="1">
        <f t="shared" si="170"/>
        <v>#VALUE!</v>
      </c>
      <c r="P993" s="47" t="e" vm="1">
        <f t="shared" si="171"/>
        <v>#VALUE!</v>
      </c>
      <c r="Q993" t="e" vm="1">
        <f t="shared" si="172"/>
        <v>#VALUE!</v>
      </c>
      <c r="R993" t="e" vm="2">
        <f>[1]!genUniform($R$9,$R$10)</f>
        <v>#VALUE!</v>
      </c>
      <c r="S993" t="e" vm="1">
        <f t="shared" si="173"/>
        <v>#VALUE!</v>
      </c>
      <c r="T993" s="47" t="e" vm="1">
        <f t="shared" si="174"/>
        <v>#VALUE!</v>
      </c>
      <c r="U993" t="e" vm="1">
        <f t="shared" si="175"/>
        <v>#VALUE!</v>
      </c>
    </row>
    <row r="994" spans="1:21">
      <c r="A994">
        <v>984</v>
      </c>
      <c r="C994" t="e" vm="2">
        <f>[1]!GenLognormal($C$9,$C$10)</f>
        <v>#VALUE!</v>
      </c>
      <c r="D994" t="e" vm="2">
        <f>[1]!GenLognormal($D$9,$D$10)</f>
        <v>#VALUE!</v>
      </c>
      <c r="E994" t="e" vm="2">
        <f>[1]!genNormal($E$9,$E$10)</f>
        <v>#VALUE!</v>
      </c>
      <c r="F994" t="e" vm="1">
        <f t="shared" si="166"/>
        <v>#VALUE!</v>
      </c>
      <c r="G994" t="e" vm="2">
        <f>[1]!GenLognormal($G$9,$G$10)</f>
        <v>#VALUE!</v>
      </c>
      <c r="H994" t="e" vm="2">
        <f>[1]!genBinomial(1,0.593)</f>
        <v>#VALUE!</v>
      </c>
      <c r="I994" s="13" t="e" vm="1">
        <f t="shared" si="176"/>
        <v>#VALUE!</v>
      </c>
      <c r="J994" t="e" vm="2">
        <f>[1]!genUniform($J$9,$J$10)</f>
        <v>#VALUE!</v>
      </c>
      <c r="K994" t="e" vm="1">
        <f t="shared" si="167"/>
        <v>#VALUE!</v>
      </c>
      <c r="L994" s="47" t="e" vm="1">
        <f t="shared" si="168"/>
        <v>#VALUE!</v>
      </c>
      <c r="M994" t="e" vm="1">
        <f t="shared" si="169"/>
        <v>#VALUE!</v>
      </c>
      <c r="N994" t="e" vm="2">
        <f>[1]!genUniform($N$9,$N$10)</f>
        <v>#VALUE!</v>
      </c>
      <c r="O994" t="e" vm="1">
        <f t="shared" si="170"/>
        <v>#VALUE!</v>
      </c>
      <c r="P994" s="47" t="e" vm="1">
        <f t="shared" si="171"/>
        <v>#VALUE!</v>
      </c>
      <c r="Q994" t="e" vm="1">
        <f t="shared" si="172"/>
        <v>#VALUE!</v>
      </c>
      <c r="R994" t="e" vm="2">
        <f>[1]!genUniform($R$9,$R$10)</f>
        <v>#VALUE!</v>
      </c>
      <c r="S994" t="e" vm="1">
        <f t="shared" si="173"/>
        <v>#VALUE!</v>
      </c>
      <c r="T994" s="47" t="e" vm="1">
        <f t="shared" si="174"/>
        <v>#VALUE!</v>
      </c>
      <c r="U994" t="e" vm="1">
        <f t="shared" si="175"/>
        <v>#VALUE!</v>
      </c>
    </row>
    <row r="995" spans="1:21">
      <c r="A995">
        <v>985</v>
      </c>
      <c r="C995" t="e" vm="2">
        <f>[1]!GenLognormal($C$9,$C$10)</f>
        <v>#VALUE!</v>
      </c>
      <c r="D995" t="e" vm="2">
        <f>[1]!GenLognormal($D$9,$D$10)</f>
        <v>#VALUE!</v>
      </c>
      <c r="E995" t="e" vm="2">
        <f>[1]!genNormal($E$9,$E$10)</f>
        <v>#VALUE!</v>
      </c>
      <c r="F995" t="e" vm="1">
        <f t="shared" si="166"/>
        <v>#VALUE!</v>
      </c>
      <c r="G995" t="e" vm="2">
        <f>[1]!GenLognormal($G$9,$G$10)</f>
        <v>#VALUE!</v>
      </c>
      <c r="H995" t="e" vm="2">
        <f>[1]!genBinomial(1,0.593)</f>
        <v>#VALUE!</v>
      </c>
      <c r="I995" s="13" t="e" vm="1">
        <f t="shared" si="176"/>
        <v>#VALUE!</v>
      </c>
      <c r="J995" t="e" vm="2">
        <f>[1]!genUniform($J$9,$J$10)</f>
        <v>#VALUE!</v>
      </c>
      <c r="K995" t="e" vm="1">
        <f t="shared" si="167"/>
        <v>#VALUE!</v>
      </c>
      <c r="L995" s="47" t="e" vm="1">
        <f t="shared" si="168"/>
        <v>#VALUE!</v>
      </c>
      <c r="M995" t="e" vm="1">
        <f t="shared" si="169"/>
        <v>#VALUE!</v>
      </c>
      <c r="N995" t="e" vm="2">
        <f>[1]!genUniform($N$9,$N$10)</f>
        <v>#VALUE!</v>
      </c>
      <c r="O995" t="e" vm="1">
        <f t="shared" si="170"/>
        <v>#VALUE!</v>
      </c>
      <c r="P995" s="47" t="e" vm="1">
        <f t="shared" si="171"/>
        <v>#VALUE!</v>
      </c>
      <c r="Q995" t="e" vm="1">
        <f t="shared" si="172"/>
        <v>#VALUE!</v>
      </c>
      <c r="R995" t="e" vm="2">
        <f>[1]!genUniform($R$9,$R$10)</f>
        <v>#VALUE!</v>
      </c>
      <c r="S995" t="e" vm="1">
        <f t="shared" si="173"/>
        <v>#VALUE!</v>
      </c>
      <c r="T995" s="47" t="e" vm="1">
        <f t="shared" si="174"/>
        <v>#VALUE!</v>
      </c>
      <c r="U995" t="e" vm="1">
        <f t="shared" si="175"/>
        <v>#VALUE!</v>
      </c>
    </row>
    <row r="996" spans="1:21">
      <c r="A996">
        <v>986</v>
      </c>
      <c r="C996" t="e" vm="2">
        <f>[1]!GenLognormal($C$9,$C$10)</f>
        <v>#VALUE!</v>
      </c>
      <c r="D996" t="e" vm="2">
        <f>[1]!GenLognormal($D$9,$D$10)</f>
        <v>#VALUE!</v>
      </c>
      <c r="E996" t="e" vm="2">
        <f>[1]!genNormal($E$9,$E$10)</f>
        <v>#VALUE!</v>
      </c>
      <c r="F996" t="e" vm="1">
        <f t="shared" si="166"/>
        <v>#VALUE!</v>
      </c>
      <c r="G996" t="e" vm="2">
        <f>[1]!GenLognormal($G$9,$G$10)</f>
        <v>#VALUE!</v>
      </c>
      <c r="H996" t="e" vm="2">
        <f>[1]!genBinomial(1,0.593)</f>
        <v>#VALUE!</v>
      </c>
      <c r="I996" s="13" t="e" vm="1">
        <f t="shared" si="176"/>
        <v>#VALUE!</v>
      </c>
      <c r="J996" t="e" vm="2">
        <f>[1]!genUniform($J$9,$J$10)</f>
        <v>#VALUE!</v>
      </c>
      <c r="K996" t="e" vm="1">
        <f t="shared" si="167"/>
        <v>#VALUE!</v>
      </c>
      <c r="L996" s="47" t="e" vm="1">
        <f t="shared" si="168"/>
        <v>#VALUE!</v>
      </c>
      <c r="M996" t="e" vm="1">
        <f t="shared" si="169"/>
        <v>#VALUE!</v>
      </c>
      <c r="N996" t="e" vm="2">
        <f>[1]!genUniform($N$9,$N$10)</f>
        <v>#VALUE!</v>
      </c>
      <c r="O996" t="e" vm="1">
        <f t="shared" si="170"/>
        <v>#VALUE!</v>
      </c>
      <c r="P996" s="47" t="e" vm="1">
        <f t="shared" si="171"/>
        <v>#VALUE!</v>
      </c>
      <c r="Q996" t="e" vm="1">
        <f t="shared" si="172"/>
        <v>#VALUE!</v>
      </c>
      <c r="R996" t="e" vm="2">
        <f>[1]!genUniform($R$9,$R$10)</f>
        <v>#VALUE!</v>
      </c>
      <c r="S996" t="e" vm="1">
        <f t="shared" si="173"/>
        <v>#VALUE!</v>
      </c>
      <c r="T996" s="47" t="e" vm="1">
        <f t="shared" si="174"/>
        <v>#VALUE!</v>
      </c>
      <c r="U996" t="e" vm="1">
        <f t="shared" si="175"/>
        <v>#VALUE!</v>
      </c>
    </row>
    <row r="997" spans="1:21">
      <c r="A997">
        <v>987</v>
      </c>
      <c r="C997" t="e" vm="2">
        <f>[1]!GenLognormal($C$9,$C$10)</f>
        <v>#VALUE!</v>
      </c>
      <c r="D997" t="e" vm="2">
        <f>[1]!GenLognormal($D$9,$D$10)</f>
        <v>#VALUE!</v>
      </c>
      <c r="E997" t="e" vm="2">
        <f>[1]!genNormal($E$9,$E$10)</f>
        <v>#VALUE!</v>
      </c>
      <c r="F997" t="e" vm="1">
        <f t="shared" si="166"/>
        <v>#VALUE!</v>
      </c>
      <c r="G997" t="e" vm="2">
        <f>[1]!GenLognormal($G$9,$G$10)</f>
        <v>#VALUE!</v>
      </c>
      <c r="H997" t="e" vm="2">
        <f>[1]!genBinomial(1,0.593)</f>
        <v>#VALUE!</v>
      </c>
      <c r="I997" s="13" t="e" vm="1">
        <f t="shared" si="176"/>
        <v>#VALUE!</v>
      </c>
      <c r="J997" t="e" vm="2">
        <f>[1]!genUniform($J$9,$J$10)</f>
        <v>#VALUE!</v>
      </c>
      <c r="K997" t="e" vm="1">
        <f t="shared" si="167"/>
        <v>#VALUE!</v>
      </c>
      <c r="L997" s="47" t="e" vm="1">
        <f t="shared" si="168"/>
        <v>#VALUE!</v>
      </c>
      <c r="M997" t="e" vm="1">
        <f t="shared" si="169"/>
        <v>#VALUE!</v>
      </c>
      <c r="N997" t="e" vm="2">
        <f>[1]!genUniform($N$9,$N$10)</f>
        <v>#VALUE!</v>
      </c>
      <c r="O997" t="e" vm="1">
        <f t="shared" si="170"/>
        <v>#VALUE!</v>
      </c>
      <c r="P997" s="47" t="e" vm="1">
        <f t="shared" si="171"/>
        <v>#VALUE!</v>
      </c>
      <c r="Q997" t="e" vm="1">
        <f t="shared" si="172"/>
        <v>#VALUE!</v>
      </c>
      <c r="R997" t="e" vm="2">
        <f>[1]!genUniform($R$9,$R$10)</f>
        <v>#VALUE!</v>
      </c>
      <c r="S997" t="e" vm="1">
        <f t="shared" si="173"/>
        <v>#VALUE!</v>
      </c>
      <c r="T997" s="47" t="e" vm="1">
        <f t="shared" si="174"/>
        <v>#VALUE!</v>
      </c>
      <c r="U997" t="e" vm="1">
        <f t="shared" si="175"/>
        <v>#VALUE!</v>
      </c>
    </row>
    <row r="998" spans="1:21">
      <c r="A998">
        <v>988</v>
      </c>
      <c r="C998" t="e" vm="2">
        <f>[1]!GenLognormal($C$9,$C$10)</f>
        <v>#VALUE!</v>
      </c>
      <c r="D998" t="e" vm="2">
        <f>[1]!GenLognormal($D$9,$D$10)</f>
        <v>#VALUE!</v>
      </c>
      <c r="E998" t="e" vm="2">
        <f>[1]!genNormal($E$9,$E$10)</f>
        <v>#VALUE!</v>
      </c>
      <c r="F998" t="e" vm="1">
        <f t="shared" si="166"/>
        <v>#VALUE!</v>
      </c>
      <c r="G998" t="e" vm="2">
        <f>[1]!GenLognormal($G$9,$G$10)</f>
        <v>#VALUE!</v>
      </c>
      <c r="H998" t="e" vm="2">
        <f>[1]!genBinomial(1,0.593)</f>
        <v>#VALUE!</v>
      </c>
      <c r="I998" s="13" t="e" vm="1">
        <f t="shared" si="176"/>
        <v>#VALUE!</v>
      </c>
      <c r="J998" t="e" vm="2">
        <f>[1]!genUniform($J$9,$J$10)</f>
        <v>#VALUE!</v>
      </c>
      <c r="K998" t="e" vm="1">
        <f t="shared" si="167"/>
        <v>#VALUE!</v>
      </c>
      <c r="L998" s="47" t="e" vm="1">
        <f t="shared" si="168"/>
        <v>#VALUE!</v>
      </c>
      <c r="M998" t="e" vm="1">
        <f t="shared" si="169"/>
        <v>#VALUE!</v>
      </c>
      <c r="N998" t="e" vm="2">
        <f>[1]!genUniform($N$9,$N$10)</f>
        <v>#VALUE!</v>
      </c>
      <c r="O998" t="e" vm="1">
        <f t="shared" si="170"/>
        <v>#VALUE!</v>
      </c>
      <c r="P998" s="47" t="e" vm="1">
        <f t="shared" si="171"/>
        <v>#VALUE!</v>
      </c>
      <c r="Q998" t="e" vm="1">
        <f t="shared" si="172"/>
        <v>#VALUE!</v>
      </c>
      <c r="R998" t="e" vm="2">
        <f>[1]!genUniform($R$9,$R$10)</f>
        <v>#VALUE!</v>
      </c>
      <c r="S998" t="e" vm="1">
        <f t="shared" si="173"/>
        <v>#VALUE!</v>
      </c>
      <c r="T998" s="47" t="e" vm="1">
        <f t="shared" si="174"/>
        <v>#VALUE!</v>
      </c>
      <c r="U998" t="e" vm="1">
        <f t="shared" si="175"/>
        <v>#VALUE!</v>
      </c>
    </row>
    <row r="999" spans="1:21">
      <c r="A999">
        <v>989</v>
      </c>
      <c r="C999" t="e" vm="2">
        <f>[1]!GenLognormal($C$9,$C$10)</f>
        <v>#VALUE!</v>
      </c>
      <c r="D999" t="e" vm="2">
        <f>[1]!GenLognormal($D$9,$D$10)</f>
        <v>#VALUE!</v>
      </c>
      <c r="E999" t="e" vm="2">
        <f>[1]!genNormal($E$9,$E$10)</f>
        <v>#VALUE!</v>
      </c>
      <c r="F999" t="e" vm="1">
        <f t="shared" si="166"/>
        <v>#VALUE!</v>
      </c>
      <c r="G999" t="e" vm="2">
        <f>[1]!GenLognormal($G$9,$G$10)</f>
        <v>#VALUE!</v>
      </c>
      <c r="H999" t="e" vm="2">
        <f>[1]!genBinomial(1,0.593)</f>
        <v>#VALUE!</v>
      </c>
      <c r="I999" s="13" t="e" vm="1">
        <f t="shared" si="176"/>
        <v>#VALUE!</v>
      </c>
      <c r="J999" t="e" vm="2">
        <f>[1]!genUniform($J$9,$J$10)</f>
        <v>#VALUE!</v>
      </c>
      <c r="K999" t="e" vm="1">
        <f t="shared" si="167"/>
        <v>#VALUE!</v>
      </c>
      <c r="L999" s="47" t="e" vm="1">
        <f t="shared" si="168"/>
        <v>#VALUE!</v>
      </c>
      <c r="M999" t="e" vm="1">
        <f t="shared" si="169"/>
        <v>#VALUE!</v>
      </c>
      <c r="N999" t="e" vm="2">
        <f>[1]!genUniform($N$9,$N$10)</f>
        <v>#VALUE!</v>
      </c>
      <c r="O999" t="e" vm="1">
        <f t="shared" si="170"/>
        <v>#VALUE!</v>
      </c>
      <c r="P999" s="47" t="e" vm="1">
        <f t="shared" si="171"/>
        <v>#VALUE!</v>
      </c>
      <c r="Q999" t="e" vm="1">
        <f t="shared" si="172"/>
        <v>#VALUE!</v>
      </c>
      <c r="R999" t="e" vm="2">
        <f>[1]!genUniform($R$9,$R$10)</f>
        <v>#VALUE!</v>
      </c>
      <c r="S999" t="e" vm="1">
        <f t="shared" si="173"/>
        <v>#VALUE!</v>
      </c>
      <c r="T999" s="47" t="e" vm="1">
        <f t="shared" si="174"/>
        <v>#VALUE!</v>
      </c>
      <c r="U999" t="e" vm="1">
        <f t="shared" si="175"/>
        <v>#VALUE!</v>
      </c>
    </row>
    <row r="1000" spans="1:21">
      <c r="A1000">
        <v>990</v>
      </c>
      <c r="C1000" t="e" vm="2">
        <f>[1]!GenLognormal($C$9,$C$10)</f>
        <v>#VALUE!</v>
      </c>
      <c r="D1000" t="e" vm="2">
        <f>[1]!GenLognormal($D$9,$D$10)</f>
        <v>#VALUE!</v>
      </c>
      <c r="E1000" t="e" vm="2">
        <f>[1]!genNormal($E$9,$E$10)</f>
        <v>#VALUE!</v>
      </c>
      <c r="F1000" t="e" vm="1">
        <f t="shared" si="166"/>
        <v>#VALUE!</v>
      </c>
      <c r="G1000" t="e" vm="2">
        <f>[1]!GenLognormal($G$9,$G$10)</f>
        <v>#VALUE!</v>
      </c>
      <c r="H1000" t="e" vm="2">
        <f>[1]!genBinomial(1,0.593)</f>
        <v>#VALUE!</v>
      </c>
      <c r="I1000" s="13" t="e" vm="1">
        <f t="shared" si="176"/>
        <v>#VALUE!</v>
      </c>
      <c r="J1000" t="e" vm="2">
        <f>[1]!genUniform($J$9,$J$10)</f>
        <v>#VALUE!</v>
      </c>
      <c r="K1000" t="e" vm="1">
        <f t="shared" si="167"/>
        <v>#VALUE!</v>
      </c>
      <c r="L1000" s="47" t="e" vm="1">
        <f t="shared" si="168"/>
        <v>#VALUE!</v>
      </c>
      <c r="M1000" t="e" vm="1">
        <f t="shared" si="169"/>
        <v>#VALUE!</v>
      </c>
      <c r="N1000" t="e" vm="2">
        <f>[1]!genUniform($N$9,$N$10)</f>
        <v>#VALUE!</v>
      </c>
      <c r="O1000" t="e" vm="1">
        <f t="shared" si="170"/>
        <v>#VALUE!</v>
      </c>
      <c r="P1000" s="47" t="e" vm="1">
        <f t="shared" si="171"/>
        <v>#VALUE!</v>
      </c>
      <c r="Q1000" t="e" vm="1">
        <f t="shared" si="172"/>
        <v>#VALUE!</v>
      </c>
      <c r="R1000" t="e" vm="2">
        <f>[1]!genUniform($R$9,$R$10)</f>
        <v>#VALUE!</v>
      </c>
      <c r="S1000" t="e" vm="1">
        <f t="shared" si="173"/>
        <v>#VALUE!</v>
      </c>
      <c r="T1000" s="47" t="e" vm="1">
        <f t="shared" si="174"/>
        <v>#VALUE!</v>
      </c>
      <c r="U1000" t="e" vm="1">
        <f t="shared" si="175"/>
        <v>#VALUE!</v>
      </c>
    </row>
    <row r="1001" spans="1:21">
      <c r="A1001">
        <v>991</v>
      </c>
      <c r="C1001" t="e" vm="2">
        <f>[1]!GenLognormal($C$9,$C$10)</f>
        <v>#VALUE!</v>
      </c>
      <c r="D1001" t="e" vm="2">
        <f>[1]!GenLognormal($D$9,$D$10)</f>
        <v>#VALUE!</v>
      </c>
      <c r="E1001" t="e" vm="2">
        <f>[1]!genNormal($E$9,$E$10)</f>
        <v>#VALUE!</v>
      </c>
      <c r="F1001" t="e" vm="1">
        <f t="shared" si="166"/>
        <v>#VALUE!</v>
      </c>
      <c r="G1001" t="e" vm="2">
        <f>[1]!GenLognormal($G$9,$G$10)</f>
        <v>#VALUE!</v>
      </c>
      <c r="H1001" t="e" vm="2">
        <f>[1]!genBinomial(1,0.593)</f>
        <v>#VALUE!</v>
      </c>
      <c r="I1001" s="13" t="e" vm="1">
        <f t="shared" si="176"/>
        <v>#VALUE!</v>
      </c>
      <c r="J1001" t="e" vm="2">
        <f>[1]!genUniform($J$9,$J$10)</f>
        <v>#VALUE!</v>
      </c>
      <c r="K1001" t="e" vm="1">
        <f t="shared" si="167"/>
        <v>#VALUE!</v>
      </c>
      <c r="L1001" s="47" t="e" vm="1">
        <f t="shared" si="168"/>
        <v>#VALUE!</v>
      </c>
      <c r="M1001" t="e" vm="1">
        <f t="shared" si="169"/>
        <v>#VALUE!</v>
      </c>
      <c r="N1001" t="e" vm="2">
        <f>[1]!genUniform($N$9,$N$10)</f>
        <v>#VALUE!</v>
      </c>
      <c r="O1001" t="e" vm="1">
        <f t="shared" si="170"/>
        <v>#VALUE!</v>
      </c>
      <c r="P1001" s="47" t="e" vm="1">
        <f t="shared" si="171"/>
        <v>#VALUE!</v>
      </c>
      <c r="Q1001" t="e" vm="1">
        <f t="shared" si="172"/>
        <v>#VALUE!</v>
      </c>
      <c r="R1001" t="e" vm="2">
        <f>[1]!genUniform($R$9,$R$10)</f>
        <v>#VALUE!</v>
      </c>
      <c r="S1001" t="e" vm="1">
        <f t="shared" si="173"/>
        <v>#VALUE!</v>
      </c>
      <c r="T1001" s="47" t="e" vm="1">
        <f t="shared" si="174"/>
        <v>#VALUE!</v>
      </c>
      <c r="U1001" t="e" vm="1">
        <f t="shared" si="175"/>
        <v>#VALUE!</v>
      </c>
    </row>
    <row r="1002" spans="1:21">
      <c r="A1002">
        <v>992</v>
      </c>
      <c r="C1002" t="e" vm="2">
        <f>[1]!GenLognormal($C$9,$C$10)</f>
        <v>#VALUE!</v>
      </c>
      <c r="D1002" t="e" vm="2">
        <f>[1]!GenLognormal($D$9,$D$10)</f>
        <v>#VALUE!</v>
      </c>
      <c r="E1002" t="e" vm="2">
        <f>[1]!genNormal($E$9,$E$10)</f>
        <v>#VALUE!</v>
      </c>
      <c r="F1002" t="e" vm="1">
        <f t="shared" si="166"/>
        <v>#VALUE!</v>
      </c>
      <c r="G1002" t="e" vm="2">
        <f>[1]!GenLognormal($G$9,$G$10)</f>
        <v>#VALUE!</v>
      </c>
      <c r="H1002" t="e" vm="2">
        <f>[1]!genBinomial(1,0.593)</f>
        <v>#VALUE!</v>
      </c>
      <c r="I1002" s="13" t="e" vm="1">
        <f t="shared" si="176"/>
        <v>#VALUE!</v>
      </c>
      <c r="J1002" t="e" vm="2">
        <f>[1]!genUniform($J$9,$J$10)</f>
        <v>#VALUE!</v>
      </c>
      <c r="K1002" t="e" vm="1">
        <f t="shared" si="167"/>
        <v>#VALUE!</v>
      </c>
      <c r="L1002" s="47" t="e" vm="1">
        <f t="shared" si="168"/>
        <v>#VALUE!</v>
      </c>
      <c r="M1002" t="e" vm="1">
        <f t="shared" si="169"/>
        <v>#VALUE!</v>
      </c>
      <c r="N1002" t="e" vm="2">
        <f>[1]!genUniform($N$9,$N$10)</f>
        <v>#VALUE!</v>
      </c>
      <c r="O1002" t="e" vm="1">
        <f t="shared" si="170"/>
        <v>#VALUE!</v>
      </c>
      <c r="P1002" s="47" t="e" vm="1">
        <f t="shared" si="171"/>
        <v>#VALUE!</v>
      </c>
      <c r="Q1002" t="e" vm="1">
        <f t="shared" si="172"/>
        <v>#VALUE!</v>
      </c>
      <c r="R1002" t="e" vm="2">
        <f>[1]!genUniform($R$9,$R$10)</f>
        <v>#VALUE!</v>
      </c>
      <c r="S1002" t="e" vm="1">
        <f t="shared" si="173"/>
        <v>#VALUE!</v>
      </c>
      <c r="T1002" s="47" t="e" vm="1">
        <f t="shared" si="174"/>
        <v>#VALUE!</v>
      </c>
      <c r="U1002" t="e" vm="1">
        <f t="shared" si="175"/>
        <v>#VALUE!</v>
      </c>
    </row>
    <row r="1003" spans="1:21">
      <c r="A1003">
        <v>993</v>
      </c>
      <c r="C1003" t="e" vm="2">
        <f>[1]!GenLognormal($C$9,$C$10)</f>
        <v>#VALUE!</v>
      </c>
      <c r="D1003" t="e" vm="2">
        <f>[1]!GenLognormal($D$9,$D$10)</f>
        <v>#VALUE!</v>
      </c>
      <c r="E1003" t="e" vm="2">
        <f>[1]!genNormal($E$9,$E$10)</f>
        <v>#VALUE!</v>
      </c>
      <c r="F1003" t="e" vm="1">
        <f t="shared" si="166"/>
        <v>#VALUE!</v>
      </c>
      <c r="G1003" t="e" vm="2">
        <f>[1]!GenLognormal($G$9,$G$10)</f>
        <v>#VALUE!</v>
      </c>
      <c r="H1003" t="e" vm="2">
        <f>[1]!genBinomial(1,0.593)</f>
        <v>#VALUE!</v>
      </c>
      <c r="I1003" s="13" t="e" vm="1">
        <f t="shared" si="176"/>
        <v>#VALUE!</v>
      </c>
      <c r="J1003" t="e" vm="2">
        <f>[1]!genUniform($J$9,$J$10)</f>
        <v>#VALUE!</v>
      </c>
      <c r="K1003" t="e" vm="1">
        <f t="shared" si="167"/>
        <v>#VALUE!</v>
      </c>
      <c r="L1003" s="47" t="e" vm="1">
        <f t="shared" si="168"/>
        <v>#VALUE!</v>
      </c>
      <c r="M1003" t="e" vm="1">
        <f t="shared" si="169"/>
        <v>#VALUE!</v>
      </c>
      <c r="N1003" t="e" vm="2">
        <f>[1]!genUniform($N$9,$N$10)</f>
        <v>#VALUE!</v>
      </c>
      <c r="O1003" t="e" vm="1">
        <f t="shared" si="170"/>
        <v>#VALUE!</v>
      </c>
      <c r="P1003" s="47" t="e" vm="1">
        <f t="shared" si="171"/>
        <v>#VALUE!</v>
      </c>
      <c r="Q1003" t="e" vm="1">
        <f t="shared" si="172"/>
        <v>#VALUE!</v>
      </c>
      <c r="R1003" t="e" vm="2">
        <f>[1]!genUniform($R$9,$R$10)</f>
        <v>#VALUE!</v>
      </c>
      <c r="S1003" t="e" vm="1">
        <f t="shared" si="173"/>
        <v>#VALUE!</v>
      </c>
      <c r="T1003" s="47" t="e" vm="1">
        <f t="shared" si="174"/>
        <v>#VALUE!</v>
      </c>
      <c r="U1003" t="e" vm="1">
        <f t="shared" si="175"/>
        <v>#VALUE!</v>
      </c>
    </row>
    <row r="1004" spans="1:21">
      <c r="A1004">
        <v>994</v>
      </c>
      <c r="C1004" t="e" vm="2">
        <f>[1]!GenLognormal($C$9,$C$10)</f>
        <v>#VALUE!</v>
      </c>
      <c r="D1004" t="e" vm="2">
        <f>[1]!GenLognormal($D$9,$D$10)</f>
        <v>#VALUE!</v>
      </c>
      <c r="E1004" t="e" vm="2">
        <f>[1]!genNormal($E$9,$E$10)</f>
        <v>#VALUE!</v>
      </c>
      <c r="F1004" t="e" vm="1">
        <f t="shared" si="166"/>
        <v>#VALUE!</v>
      </c>
      <c r="G1004" t="e" vm="2">
        <f>[1]!GenLognormal($G$9,$G$10)</f>
        <v>#VALUE!</v>
      </c>
      <c r="H1004" t="e" vm="2">
        <f>[1]!genBinomial(1,0.593)</f>
        <v>#VALUE!</v>
      </c>
      <c r="I1004" s="13" t="e" vm="1">
        <f t="shared" si="176"/>
        <v>#VALUE!</v>
      </c>
      <c r="J1004" t="e" vm="2">
        <f>[1]!genUniform($J$9,$J$10)</f>
        <v>#VALUE!</v>
      </c>
      <c r="K1004" t="e" vm="1">
        <f t="shared" si="167"/>
        <v>#VALUE!</v>
      </c>
      <c r="L1004" s="47" t="e" vm="1">
        <f t="shared" si="168"/>
        <v>#VALUE!</v>
      </c>
      <c r="M1004" t="e" vm="1">
        <f t="shared" si="169"/>
        <v>#VALUE!</v>
      </c>
      <c r="N1004" t="e" vm="2">
        <f>[1]!genUniform($N$9,$N$10)</f>
        <v>#VALUE!</v>
      </c>
      <c r="O1004" t="e" vm="1">
        <f t="shared" si="170"/>
        <v>#VALUE!</v>
      </c>
      <c r="P1004" s="47" t="e" vm="1">
        <f t="shared" si="171"/>
        <v>#VALUE!</v>
      </c>
      <c r="Q1004" t="e" vm="1">
        <f t="shared" si="172"/>
        <v>#VALUE!</v>
      </c>
      <c r="R1004" t="e" vm="2">
        <f>[1]!genUniform($R$9,$R$10)</f>
        <v>#VALUE!</v>
      </c>
      <c r="S1004" t="e" vm="1">
        <f t="shared" si="173"/>
        <v>#VALUE!</v>
      </c>
      <c r="T1004" s="47" t="e" vm="1">
        <f t="shared" si="174"/>
        <v>#VALUE!</v>
      </c>
      <c r="U1004" t="e" vm="1">
        <f t="shared" si="175"/>
        <v>#VALUE!</v>
      </c>
    </row>
    <row r="1005" spans="1:21">
      <c r="A1005">
        <v>995</v>
      </c>
      <c r="C1005" t="e" vm="2">
        <f>[1]!GenLognormal($C$9,$C$10)</f>
        <v>#VALUE!</v>
      </c>
      <c r="D1005" t="e" vm="2">
        <f>[1]!GenLognormal($D$9,$D$10)</f>
        <v>#VALUE!</v>
      </c>
      <c r="E1005" t="e" vm="2">
        <f>[1]!genNormal($E$9,$E$10)</f>
        <v>#VALUE!</v>
      </c>
      <c r="F1005" t="e" vm="1">
        <f t="shared" si="166"/>
        <v>#VALUE!</v>
      </c>
      <c r="G1005" t="e" vm="2">
        <f>[1]!GenLognormal($G$9,$G$10)</f>
        <v>#VALUE!</v>
      </c>
      <c r="H1005" t="e" vm="2">
        <f>[1]!genBinomial(1,0.593)</f>
        <v>#VALUE!</v>
      </c>
      <c r="I1005" s="13" t="e" vm="1">
        <f t="shared" si="176"/>
        <v>#VALUE!</v>
      </c>
      <c r="J1005" t="e" vm="2">
        <f>[1]!genUniform($J$9,$J$10)</f>
        <v>#VALUE!</v>
      </c>
      <c r="K1005" t="e" vm="1">
        <f t="shared" si="167"/>
        <v>#VALUE!</v>
      </c>
      <c r="L1005" s="47" t="e" vm="1">
        <f t="shared" si="168"/>
        <v>#VALUE!</v>
      </c>
      <c r="M1005" t="e" vm="1">
        <f t="shared" si="169"/>
        <v>#VALUE!</v>
      </c>
      <c r="N1005" t="e" vm="2">
        <f>[1]!genUniform($N$9,$N$10)</f>
        <v>#VALUE!</v>
      </c>
      <c r="O1005" t="e" vm="1">
        <f t="shared" si="170"/>
        <v>#VALUE!</v>
      </c>
      <c r="P1005" s="47" t="e" vm="1">
        <f t="shared" si="171"/>
        <v>#VALUE!</v>
      </c>
      <c r="Q1005" t="e" vm="1">
        <f t="shared" si="172"/>
        <v>#VALUE!</v>
      </c>
      <c r="R1005" t="e" vm="2">
        <f>[1]!genUniform($R$9,$R$10)</f>
        <v>#VALUE!</v>
      </c>
      <c r="S1005" t="e" vm="1">
        <f t="shared" si="173"/>
        <v>#VALUE!</v>
      </c>
      <c r="T1005" s="47" t="e" vm="1">
        <f t="shared" si="174"/>
        <v>#VALUE!</v>
      </c>
      <c r="U1005" t="e" vm="1">
        <f t="shared" si="175"/>
        <v>#VALUE!</v>
      </c>
    </row>
    <row r="1006" spans="1:21">
      <c r="A1006">
        <v>996</v>
      </c>
      <c r="C1006" t="e" vm="2">
        <f>[1]!GenLognormal($C$9,$C$10)</f>
        <v>#VALUE!</v>
      </c>
      <c r="D1006" t="e" vm="2">
        <f>[1]!GenLognormal($D$9,$D$10)</f>
        <v>#VALUE!</v>
      </c>
      <c r="E1006" t="e" vm="2">
        <f>[1]!genNormal($E$9,$E$10)</f>
        <v>#VALUE!</v>
      </c>
      <c r="F1006" t="e" vm="1">
        <f t="shared" si="166"/>
        <v>#VALUE!</v>
      </c>
      <c r="G1006" t="e" vm="2">
        <f>[1]!GenLognormal($G$9,$G$10)</f>
        <v>#VALUE!</v>
      </c>
      <c r="H1006" t="e" vm="2">
        <f>[1]!genBinomial(1,0.593)</f>
        <v>#VALUE!</v>
      </c>
      <c r="I1006" s="13" t="e" vm="1">
        <f t="shared" si="176"/>
        <v>#VALUE!</v>
      </c>
      <c r="J1006" t="e" vm="2">
        <f>[1]!genUniform($J$9,$J$10)</f>
        <v>#VALUE!</v>
      </c>
      <c r="K1006" t="e" vm="1">
        <f t="shared" si="167"/>
        <v>#VALUE!</v>
      </c>
      <c r="L1006" s="47" t="e" vm="1">
        <f t="shared" si="168"/>
        <v>#VALUE!</v>
      </c>
      <c r="M1006" t="e" vm="1">
        <f t="shared" si="169"/>
        <v>#VALUE!</v>
      </c>
      <c r="N1006" t="e" vm="2">
        <f>[1]!genUniform($N$9,$N$10)</f>
        <v>#VALUE!</v>
      </c>
      <c r="O1006" t="e" vm="1">
        <f t="shared" si="170"/>
        <v>#VALUE!</v>
      </c>
      <c r="P1006" s="47" t="e" vm="1">
        <f t="shared" si="171"/>
        <v>#VALUE!</v>
      </c>
      <c r="Q1006" t="e" vm="1">
        <f t="shared" si="172"/>
        <v>#VALUE!</v>
      </c>
      <c r="R1006" t="e" vm="2">
        <f>[1]!genUniform($R$9,$R$10)</f>
        <v>#VALUE!</v>
      </c>
      <c r="S1006" t="e" vm="1">
        <f t="shared" si="173"/>
        <v>#VALUE!</v>
      </c>
      <c r="T1006" s="47" t="e" vm="1">
        <f t="shared" si="174"/>
        <v>#VALUE!</v>
      </c>
      <c r="U1006" t="e" vm="1">
        <f t="shared" si="175"/>
        <v>#VALUE!</v>
      </c>
    </row>
    <row r="1007" spans="1:21">
      <c r="A1007">
        <v>997</v>
      </c>
      <c r="C1007" t="e" vm="2">
        <f>[1]!GenLognormal($C$9,$C$10)</f>
        <v>#VALUE!</v>
      </c>
      <c r="D1007" t="e" vm="2">
        <f>[1]!GenLognormal($D$9,$D$10)</f>
        <v>#VALUE!</v>
      </c>
      <c r="E1007" t="e" vm="2">
        <f>[1]!genNormal($E$9,$E$10)</f>
        <v>#VALUE!</v>
      </c>
      <c r="F1007" t="e" vm="1">
        <f t="shared" si="166"/>
        <v>#VALUE!</v>
      </c>
      <c r="G1007" t="e" vm="2">
        <f>[1]!GenLognormal($G$9,$G$10)</f>
        <v>#VALUE!</v>
      </c>
      <c r="H1007" t="e" vm="2">
        <f>[1]!genBinomial(1,0.593)</f>
        <v>#VALUE!</v>
      </c>
      <c r="I1007" s="13" t="e" vm="1">
        <f t="shared" si="176"/>
        <v>#VALUE!</v>
      </c>
      <c r="J1007" t="e" vm="2">
        <f>[1]!genUniform($J$9,$J$10)</f>
        <v>#VALUE!</v>
      </c>
      <c r="K1007" t="e" vm="1">
        <f t="shared" si="167"/>
        <v>#VALUE!</v>
      </c>
      <c r="L1007" s="47" t="e" vm="1">
        <f t="shared" si="168"/>
        <v>#VALUE!</v>
      </c>
      <c r="M1007" t="e" vm="1">
        <f t="shared" si="169"/>
        <v>#VALUE!</v>
      </c>
      <c r="N1007" t="e" vm="2">
        <f>[1]!genUniform($N$9,$N$10)</f>
        <v>#VALUE!</v>
      </c>
      <c r="O1007" t="e" vm="1">
        <f t="shared" si="170"/>
        <v>#VALUE!</v>
      </c>
      <c r="P1007" s="47" t="e" vm="1">
        <f t="shared" si="171"/>
        <v>#VALUE!</v>
      </c>
      <c r="Q1007" t="e" vm="1">
        <f t="shared" si="172"/>
        <v>#VALUE!</v>
      </c>
      <c r="R1007" t="e" vm="2">
        <f>[1]!genUniform($R$9,$R$10)</f>
        <v>#VALUE!</v>
      </c>
      <c r="S1007" t="e" vm="1">
        <f t="shared" si="173"/>
        <v>#VALUE!</v>
      </c>
      <c r="T1007" s="47" t="e" vm="1">
        <f t="shared" si="174"/>
        <v>#VALUE!</v>
      </c>
      <c r="U1007" t="e" vm="1">
        <f t="shared" si="175"/>
        <v>#VALUE!</v>
      </c>
    </row>
    <row r="1008" spans="1:21">
      <c r="A1008">
        <v>998</v>
      </c>
      <c r="C1008" t="e" vm="2">
        <f>[1]!GenLognormal($C$9,$C$10)</f>
        <v>#VALUE!</v>
      </c>
      <c r="D1008" t="e" vm="2">
        <f>[1]!GenLognormal($D$9,$D$10)</f>
        <v>#VALUE!</v>
      </c>
      <c r="E1008" t="e" vm="2">
        <f>[1]!genNormal($E$9,$E$10)</f>
        <v>#VALUE!</v>
      </c>
      <c r="F1008" t="e" vm="1">
        <f t="shared" si="166"/>
        <v>#VALUE!</v>
      </c>
      <c r="G1008" t="e" vm="2">
        <f>[1]!GenLognormal($G$9,$G$10)</f>
        <v>#VALUE!</v>
      </c>
      <c r="H1008" t="e" vm="2">
        <f>[1]!genBinomial(1,0.593)</f>
        <v>#VALUE!</v>
      </c>
      <c r="I1008" s="13" t="e" vm="1">
        <f t="shared" si="176"/>
        <v>#VALUE!</v>
      </c>
      <c r="J1008" t="e" vm="2">
        <f>[1]!genUniform($J$9,$J$10)</f>
        <v>#VALUE!</v>
      </c>
      <c r="K1008" t="e" vm="1">
        <f t="shared" si="167"/>
        <v>#VALUE!</v>
      </c>
      <c r="L1008" s="47" t="e" vm="1">
        <f t="shared" si="168"/>
        <v>#VALUE!</v>
      </c>
      <c r="M1008" t="e" vm="1">
        <f t="shared" si="169"/>
        <v>#VALUE!</v>
      </c>
      <c r="N1008" t="e" vm="2">
        <f>[1]!genUniform($N$9,$N$10)</f>
        <v>#VALUE!</v>
      </c>
      <c r="O1008" t="e" vm="1">
        <f t="shared" si="170"/>
        <v>#VALUE!</v>
      </c>
      <c r="P1008" s="47" t="e" vm="1">
        <f t="shared" si="171"/>
        <v>#VALUE!</v>
      </c>
      <c r="Q1008" t="e" vm="1">
        <f t="shared" si="172"/>
        <v>#VALUE!</v>
      </c>
      <c r="R1008" t="e" vm="2">
        <f>[1]!genUniform($R$9,$R$10)</f>
        <v>#VALUE!</v>
      </c>
      <c r="S1008" t="e" vm="1">
        <f t="shared" si="173"/>
        <v>#VALUE!</v>
      </c>
      <c r="T1008" s="47" t="e" vm="1">
        <f t="shared" si="174"/>
        <v>#VALUE!</v>
      </c>
      <c r="U1008" t="e" vm="1">
        <f t="shared" si="175"/>
        <v>#VALUE!</v>
      </c>
    </row>
    <row r="1009" spans="1:21">
      <c r="A1009">
        <v>999</v>
      </c>
      <c r="C1009" t="e" vm="2">
        <f>[1]!GenLognormal($C$9,$C$10)</f>
        <v>#VALUE!</v>
      </c>
      <c r="D1009" t="e" vm="2">
        <f>[1]!GenLognormal($D$9,$D$10)</f>
        <v>#VALUE!</v>
      </c>
      <c r="E1009" t="e" vm="2">
        <f>[1]!genNormal($E$9,$E$10)</f>
        <v>#VALUE!</v>
      </c>
      <c r="F1009" t="e" vm="1">
        <f t="shared" si="166"/>
        <v>#VALUE!</v>
      </c>
      <c r="G1009" t="e" vm="2">
        <f>[1]!GenLognormal($G$9,$G$10)</f>
        <v>#VALUE!</v>
      </c>
      <c r="H1009" t="e" vm="2">
        <f>[1]!genBinomial(1,0.593)</f>
        <v>#VALUE!</v>
      </c>
      <c r="I1009" s="13" t="e" vm="1">
        <f t="shared" si="176"/>
        <v>#VALUE!</v>
      </c>
      <c r="J1009" t="e" vm="2">
        <f>[1]!genUniform($J$9,$J$10)</f>
        <v>#VALUE!</v>
      </c>
      <c r="K1009" t="e" vm="1">
        <f t="shared" si="167"/>
        <v>#VALUE!</v>
      </c>
      <c r="L1009" s="47" t="e" vm="1">
        <f t="shared" si="168"/>
        <v>#VALUE!</v>
      </c>
      <c r="M1009" t="e" vm="1">
        <f t="shared" si="169"/>
        <v>#VALUE!</v>
      </c>
      <c r="N1009" t="e" vm="2">
        <f>[1]!genUniform($N$9,$N$10)</f>
        <v>#VALUE!</v>
      </c>
      <c r="O1009" t="e" vm="1">
        <f t="shared" si="170"/>
        <v>#VALUE!</v>
      </c>
      <c r="P1009" s="47" t="e" vm="1">
        <f t="shared" si="171"/>
        <v>#VALUE!</v>
      </c>
      <c r="Q1009" t="e" vm="1">
        <f t="shared" si="172"/>
        <v>#VALUE!</v>
      </c>
      <c r="R1009" t="e" vm="2">
        <f>[1]!genUniform($R$9,$R$10)</f>
        <v>#VALUE!</v>
      </c>
      <c r="S1009" t="e" vm="1">
        <f t="shared" si="173"/>
        <v>#VALUE!</v>
      </c>
      <c r="T1009" s="47" t="e" vm="1">
        <f t="shared" si="174"/>
        <v>#VALUE!</v>
      </c>
      <c r="U1009" t="e" vm="1">
        <f t="shared" si="175"/>
        <v>#VALUE!</v>
      </c>
    </row>
    <row r="1010" spans="1:21">
      <c r="A1010">
        <v>1000</v>
      </c>
      <c r="C1010" t="e" vm="2">
        <f>[1]!GenLognormal($C$9,$C$10)</f>
        <v>#VALUE!</v>
      </c>
      <c r="D1010" t="e" vm="2">
        <f>[1]!GenLognormal($D$9,$D$10)</f>
        <v>#VALUE!</v>
      </c>
      <c r="E1010" t="e" vm="2">
        <f>[1]!genNormal($E$9,$E$10)</f>
        <v>#VALUE!</v>
      </c>
      <c r="F1010" t="e" vm="1">
        <f t="shared" si="166"/>
        <v>#VALUE!</v>
      </c>
      <c r="G1010" t="e" vm="2">
        <f>[1]!GenLognormal($G$9,$G$10)</f>
        <v>#VALUE!</v>
      </c>
      <c r="H1010" t="e" vm="2">
        <f>[1]!genBinomial(1,0.593)</f>
        <v>#VALUE!</v>
      </c>
      <c r="I1010" s="13" t="e" vm="1">
        <f t="shared" si="176"/>
        <v>#VALUE!</v>
      </c>
      <c r="J1010" t="e" vm="2">
        <f>[1]!genUniform($J$9,$J$10)</f>
        <v>#VALUE!</v>
      </c>
      <c r="K1010" t="e" vm="1">
        <f t="shared" si="167"/>
        <v>#VALUE!</v>
      </c>
      <c r="L1010" s="47" t="e" vm="1">
        <f t="shared" si="168"/>
        <v>#VALUE!</v>
      </c>
      <c r="M1010" t="e" vm="1">
        <f t="shared" si="169"/>
        <v>#VALUE!</v>
      </c>
      <c r="N1010" t="e" vm="2">
        <f>[1]!genUniform($N$9,$N$10)</f>
        <v>#VALUE!</v>
      </c>
      <c r="O1010" t="e" vm="1">
        <f t="shared" si="170"/>
        <v>#VALUE!</v>
      </c>
      <c r="P1010" s="47" t="e" vm="1">
        <f t="shared" si="171"/>
        <v>#VALUE!</v>
      </c>
      <c r="Q1010" t="e" vm="1">
        <f t="shared" si="172"/>
        <v>#VALUE!</v>
      </c>
      <c r="R1010" t="e" vm="2">
        <f>[1]!genUniform($R$9,$R$10)</f>
        <v>#VALUE!</v>
      </c>
      <c r="S1010" t="e" vm="1">
        <f t="shared" si="173"/>
        <v>#VALUE!</v>
      </c>
      <c r="T1010" s="47" t="e" vm="1">
        <f t="shared" si="174"/>
        <v>#VALUE!</v>
      </c>
      <c r="U1010" t="e" vm="1">
        <f t="shared" si="175"/>
        <v>#VALUE!</v>
      </c>
    </row>
  </sheetData>
  <mergeCells count="3">
    <mergeCell ref="K5:M5"/>
    <mergeCell ref="O5:Q5"/>
    <mergeCell ref="S5:U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CB8B6-16DA-475E-A583-5E6F293DB966}">
  <dimension ref="A1:P20"/>
  <sheetViews>
    <sheetView workbookViewId="0">
      <selection sqref="A1:B1"/>
    </sheetView>
  </sheetViews>
  <sheetFormatPr defaultRowHeight="14.45"/>
  <cols>
    <col min="1" max="1" width="17.5703125" bestFit="1" customWidth="1"/>
    <col min="2" max="2" width="36.7109375" bestFit="1" customWidth="1"/>
    <col min="3" max="3" width="20.42578125" bestFit="1" customWidth="1"/>
    <col min="4" max="4" width="11.85546875" bestFit="1" customWidth="1"/>
    <col min="5" max="5" width="8.85546875" bestFit="1" customWidth="1"/>
    <col min="6" max="6" width="10" bestFit="1" customWidth="1"/>
    <col min="7" max="16" width="5.42578125" bestFit="1" customWidth="1"/>
  </cols>
  <sheetData>
    <row r="1" spans="1:16">
      <c r="A1" s="70" t="s">
        <v>102</v>
      </c>
      <c r="B1" s="71"/>
    </row>
    <row r="3" spans="1:16">
      <c r="A3" s="12" t="s">
        <v>103</v>
      </c>
      <c r="B3" s="3" t="s">
        <v>104</v>
      </c>
      <c r="C3" s="12" t="s">
        <v>105</v>
      </c>
      <c r="D3" t="s">
        <v>106</v>
      </c>
    </row>
    <row r="4" spans="1:16">
      <c r="B4" s="3"/>
      <c r="C4" s="12" t="s">
        <v>107</v>
      </c>
      <c r="D4" t="s">
        <v>108</v>
      </c>
    </row>
    <row r="5" spans="1:16">
      <c r="A5" s="12" t="s">
        <v>109</v>
      </c>
      <c r="B5" s="53">
        <v>44243</v>
      </c>
      <c r="C5" s="12" t="s">
        <v>110</v>
      </c>
      <c r="D5">
        <v>44239.3671875</v>
      </c>
    </row>
    <row r="6" spans="1:16">
      <c r="A6" s="12" t="s">
        <v>111</v>
      </c>
      <c r="B6" s="54">
        <v>0.51202546296296292</v>
      </c>
    </row>
    <row r="7" spans="1:16">
      <c r="A7" s="12" t="s">
        <v>112</v>
      </c>
      <c r="B7" s="55">
        <v>8.5069444444444437E-3</v>
      </c>
    </row>
    <row r="8" spans="1:16">
      <c r="A8" s="12" t="s">
        <v>113</v>
      </c>
      <c r="B8" s="3">
        <v>1</v>
      </c>
    </row>
    <row r="9" spans="1:16">
      <c r="A9" s="12" t="s">
        <v>114</v>
      </c>
      <c r="B9" s="3">
        <v>1000</v>
      </c>
    </row>
    <row r="10" spans="1:16">
      <c r="F10" s="56" t="s">
        <v>115</v>
      </c>
    </row>
    <row r="11" spans="1:16" ht="43.15">
      <c r="A11" s="12" t="s">
        <v>116</v>
      </c>
      <c r="B11" s="12" t="s">
        <v>117</v>
      </c>
      <c r="C11" s="12" t="s">
        <v>118</v>
      </c>
      <c r="D11" s="12" t="s">
        <v>3</v>
      </c>
      <c r="E11" s="58" t="s">
        <v>119</v>
      </c>
      <c r="F11" s="59">
        <v>0</v>
      </c>
      <c r="G11" s="59">
        <v>0.01</v>
      </c>
      <c r="H11" s="59">
        <v>0.05</v>
      </c>
      <c r="I11" s="59">
        <v>0.1</v>
      </c>
      <c r="J11" s="59">
        <v>0.25</v>
      </c>
      <c r="K11" s="59">
        <v>0.5</v>
      </c>
      <c r="L11" s="59">
        <v>0.75</v>
      </c>
      <c r="M11" s="59">
        <v>0.9</v>
      </c>
      <c r="N11" s="59">
        <v>0.95</v>
      </c>
      <c r="O11" s="59">
        <v>0.99</v>
      </c>
      <c r="P11" s="59">
        <v>1</v>
      </c>
    </row>
    <row r="12" spans="1:16">
      <c r="A12" s="57" t="s">
        <v>120</v>
      </c>
      <c r="B12">
        <v>1</v>
      </c>
      <c r="C12">
        <v>1000</v>
      </c>
      <c r="D12" s="13">
        <v>0.13766995249435968</v>
      </c>
      <c r="E12" s="13">
        <v>1.4453083986904203E-3</v>
      </c>
      <c r="F12" s="13">
        <v>0.133095464082057</v>
      </c>
      <c r="G12" s="13">
        <v>0.13421048710637554</v>
      </c>
      <c r="H12" s="13">
        <v>0.13521154706777308</v>
      </c>
      <c r="I12" s="13">
        <v>0.13583142124622186</v>
      </c>
      <c r="J12" s="13">
        <v>0.13672788509857062</v>
      </c>
      <c r="K12" s="13">
        <v>0.137715002306254</v>
      </c>
      <c r="L12" s="13">
        <v>0.13856586870221005</v>
      </c>
      <c r="M12" s="13">
        <v>0.13950596521129549</v>
      </c>
      <c r="N12" s="13">
        <v>0.13994116952077978</v>
      </c>
      <c r="O12" s="13">
        <v>0.14127528192630123</v>
      </c>
      <c r="P12" s="13">
        <v>0.14182123257837417</v>
      </c>
    </row>
    <row r="13" spans="1:16">
      <c r="A13" s="57" t="s">
        <v>121</v>
      </c>
      <c r="B13">
        <v>1</v>
      </c>
      <c r="C13">
        <v>1000</v>
      </c>
      <c r="D13" s="13">
        <v>0.14030514827886151</v>
      </c>
      <c r="E13" s="13">
        <v>1.3752738938718554E-3</v>
      </c>
      <c r="F13" s="13">
        <v>0.13471463730967015</v>
      </c>
      <c r="G13" s="13">
        <v>0.13706537062695062</v>
      </c>
      <c r="H13" s="13">
        <v>0.1379051459110506</v>
      </c>
      <c r="I13" s="13">
        <v>0.13846479481500698</v>
      </c>
      <c r="J13" s="13">
        <v>0.13947291820730487</v>
      </c>
      <c r="K13" s="13">
        <v>0.14034639947787952</v>
      </c>
      <c r="L13" s="13">
        <v>0.14119000618593691</v>
      </c>
      <c r="M13" s="13">
        <v>0.14198589333263129</v>
      </c>
      <c r="N13" s="13">
        <v>0.14248405656029212</v>
      </c>
      <c r="O13" s="13">
        <v>0.14329595334129655</v>
      </c>
      <c r="P13" s="13">
        <v>0.14499806673165982</v>
      </c>
    </row>
    <row r="14" spans="1:16">
      <c r="A14" s="57" t="s">
        <v>122</v>
      </c>
      <c r="B14">
        <v>1</v>
      </c>
      <c r="C14">
        <v>1000</v>
      </c>
      <c r="D14" s="13">
        <v>0.13893285602910665</v>
      </c>
      <c r="E14" s="13">
        <v>1.4262307261949038E-3</v>
      </c>
      <c r="F14" s="13">
        <v>0.1350744106307957</v>
      </c>
      <c r="G14" s="13">
        <v>0.13581901132596785</v>
      </c>
      <c r="H14" s="13">
        <v>0.13663836064172252</v>
      </c>
      <c r="I14" s="13">
        <v>0.13712916862320335</v>
      </c>
      <c r="J14" s="13">
        <v>0.13791311678789334</v>
      </c>
      <c r="K14" s="13">
        <v>0.13893113414020164</v>
      </c>
      <c r="L14" s="13">
        <v>0.13988127167626391</v>
      </c>
      <c r="M14" s="13">
        <v>0.14075892358159905</v>
      </c>
      <c r="N14" s="13">
        <v>0.14131527959469506</v>
      </c>
      <c r="O14" s="13">
        <v>0.14215619301065119</v>
      </c>
      <c r="P14" s="13">
        <v>0.14446461446377168</v>
      </c>
    </row>
    <row r="15" spans="1:16">
      <c r="A15" s="57" t="s">
        <v>123</v>
      </c>
      <c r="B15">
        <v>1</v>
      </c>
      <c r="C15">
        <v>1000</v>
      </c>
      <c r="D15" s="13">
        <v>0.28625168276582352</v>
      </c>
      <c r="E15" s="13">
        <v>2.1289084621507774E-3</v>
      </c>
      <c r="F15" s="13">
        <v>0.28026865197956785</v>
      </c>
      <c r="G15" s="13">
        <v>0.28130395454699381</v>
      </c>
      <c r="H15" s="13">
        <v>0.28286939697144819</v>
      </c>
      <c r="I15" s="13">
        <v>0.2835261542012133</v>
      </c>
      <c r="J15" s="13">
        <v>0.28477685216315296</v>
      </c>
      <c r="K15" s="13">
        <v>0.28622183295872616</v>
      </c>
      <c r="L15" s="13">
        <v>0.28764745926669749</v>
      </c>
      <c r="M15" s="13">
        <v>0.28903434337964617</v>
      </c>
      <c r="N15" s="13">
        <v>0.28974333752046438</v>
      </c>
      <c r="O15" s="13">
        <v>0.29109793533060146</v>
      </c>
      <c r="P15" s="13">
        <v>0.2922471982562192</v>
      </c>
    </row>
    <row r="16" spans="1:16">
      <c r="A16" s="57" t="s">
        <v>124</v>
      </c>
      <c r="B16">
        <v>1</v>
      </c>
      <c r="C16">
        <v>1000</v>
      </c>
      <c r="D16" s="13">
        <v>0.28625168276582352</v>
      </c>
      <c r="E16" s="13">
        <v>2.1289084621507774E-3</v>
      </c>
      <c r="F16" s="13">
        <v>0.28026865197956785</v>
      </c>
      <c r="G16" s="13">
        <v>0.28130395454699381</v>
      </c>
      <c r="H16" s="13">
        <v>0.28286939697144819</v>
      </c>
      <c r="I16" s="13">
        <v>0.2835261542012133</v>
      </c>
      <c r="J16" s="13">
        <v>0.28477685216315296</v>
      </c>
      <c r="K16" s="13">
        <v>0.28622183295872616</v>
      </c>
      <c r="L16" s="13">
        <v>0.28764745926669749</v>
      </c>
      <c r="M16" s="13">
        <v>0.28903434337964617</v>
      </c>
      <c r="N16" s="13">
        <v>0.28974333752046438</v>
      </c>
      <c r="O16" s="13">
        <v>0.29109793533060146</v>
      </c>
      <c r="P16" s="13">
        <v>0.2922471982562192</v>
      </c>
    </row>
    <row r="17" spans="1:16">
      <c r="A17" s="57" t="s">
        <v>125</v>
      </c>
      <c r="B17">
        <v>1</v>
      </c>
      <c r="C17">
        <v>1000</v>
      </c>
      <c r="D17" s="13">
        <v>0.28438162401005107</v>
      </c>
      <c r="E17" s="13">
        <v>2.128299970249793E-3</v>
      </c>
      <c r="F17" s="13">
        <v>0.27750442750477972</v>
      </c>
      <c r="G17" s="13">
        <v>0.27955990181172075</v>
      </c>
      <c r="H17" s="13">
        <v>0.28088516348906029</v>
      </c>
      <c r="I17" s="13">
        <v>0.28167842083576206</v>
      </c>
      <c r="J17" s="13">
        <v>0.28289262181828367</v>
      </c>
      <c r="K17" s="13">
        <v>0.28438544998644699</v>
      </c>
      <c r="L17" s="13">
        <v>0.28587213892614077</v>
      </c>
      <c r="M17" s="13">
        <v>0.28702191645776276</v>
      </c>
      <c r="N17" s="13">
        <v>0.28773751760746857</v>
      </c>
      <c r="O17" s="13">
        <v>0.28977037845025483</v>
      </c>
      <c r="P17" s="13">
        <v>0.29065427203471034</v>
      </c>
    </row>
    <row r="18" spans="1:16">
      <c r="A18" s="57" t="s">
        <v>126</v>
      </c>
      <c r="B18">
        <v>1</v>
      </c>
      <c r="C18">
        <v>1000</v>
      </c>
      <c r="D18" s="13">
        <v>0.59007678692912957</v>
      </c>
      <c r="E18" s="13">
        <v>6.2814388219553374E-3</v>
      </c>
      <c r="F18" s="13">
        <v>0.57181910458599994</v>
      </c>
      <c r="G18" s="13">
        <v>0.57450924898263878</v>
      </c>
      <c r="H18" s="13">
        <v>0.58002151245805922</v>
      </c>
      <c r="I18" s="13">
        <v>0.58201553501497261</v>
      </c>
      <c r="J18" s="13">
        <v>0.58614725445286353</v>
      </c>
      <c r="K18" s="13">
        <v>0.58997254050509851</v>
      </c>
      <c r="L18" s="13">
        <v>0.59423338863662389</v>
      </c>
      <c r="M18" s="13">
        <v>0.59802710550582827</v>
      </c>
      <c r="N18" s="13">
        <v>0.59999119701004977</v>
      </c>
      <c r="O18" s="13">
        <v>0.60548070536922272</v>
      </c>
      <c r="P18" s="13">
        <v>0.6134730005308946</v>
      </c>
    </row>
    <row r="19" spans="1:16">
      <c r="A19" s="57" t="s">
        <v>127</v>
      </c>
      <c r="B19">
        <v>1</v>
      </c>
      <c r="C19">
        <v>1000</v>
      </c>
      <c r="D19" s="13">
        <v>0.57896814837004174</v>
      </c>
      <c r="E19" s="13">
        <v>5.9080187308554726E-3</v>
      </c>
      <c r="F19" s="13">
        <v>0.55710631395422983</v>
      </c>
      <c r="G19" s="13">
        <v>0.56545422680625668</v>
      </c>
      <c r="H19" s="13">
        <v>0.56938620005584129</v>
      </c>
      <c r="I19" s="13">
        <v>0.57139327007508256</v>
      </c>
      <c r="J19" s="13">
        <v>0.57501493414279248</v>
      </c>
      <c r="K19" s="13">
        <v>0.57887909531541393</v>
      </c>
      <c r="L19" s="13">
        <v>0.58300324297541284</v>
      </c>
      <c r="M19" s="13">
        <v>0.58658995610966036</v>
      </c>
      <c r="N19" s="13">
        <v>0.58853569186090271</v>
      </c>
      <c r="O19" s="13">
        <v>0.59279284185333936</v>
      </c>
      <c r="P19" s="13">
        <v>0.59762030538118482</v>
      </c>
    </row>
    <row r="20" spans="1:16">
      <c r="A20" s="57" t="s">
        <v>128</v>
      </c>
      <c r="B20">
        <v>1</v>
      </c>
      <c r="C20">
        <v>1000</v>
      </c>
      <c r="D20" s="13">
        <v>0.58483150157440689</v>
      </c>
      <c r="E20" s="13">
        <v>6.1495336521051628E-3</v>
      </c>
      <c r="F20" s="13">
        <v>0.56370430040001895</v>
      </c>
      <c r="G20" s="13">
        <v>0.57067427397938619</v>
      </c>
      <c r="H20" s="13">
        <v>0.57464017312211346</v>
      </c>
      <c r="I20" s="13">
        <v>0.57718787175747965</v>
      </c>
      <c r="J20" s="13">
        <v>0.58056115106264283</v>
      </c>
      <c r="K20" s="13">
        <v>0.58505126404365226</v>
      </c>
      <c r="L20" s="13">
        <v>0.58889781621550674</v>
      </c>
      <c r="M20" s="13">
        <v>0.59268842831129853</v>
      </c>
      <c r="N20" s="13">
        <v>0.59476000791595252</v>
      </c>
      <c r="O20" s="13">
        <v>0.59920872879449472</v>
      </c>
      <c r="P20" s="13">
        <v>0.60449306731519614</v>
      </c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64E20-A6A6-4F5D-BECA-945EAC8B02A7}">
  <dimension ref="A1:J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7109375" defaultRowHeight="14.45"/>
  <cols>
    <col min="1" max="1" width="16.5703125" style="61" bestFit="1" customWidth="1"/>
    <col min="2" max="2" width="17.42578125" style="3" bestFit="1" customWidth="1"/>
    <col min="3" max="3" width="16.5703125" style="3" bestFit="1" customWidth="1"/>
    <col min="4" max="4" width="16.85546875" style="3" bestFit="1" customWidth="1"/>
    <col min="5" max="5" width="17.42578125" style="3" bestFit="1" customWidth="1"/>
    <col min="6" max="6" width="16.5703125" style="3" bestFit="1" customWidth="1"/>
    <col min="7" max="7" width="16.85546875" style="3" bestFit="1" customWidth="1"/>
    <col min="8" max="8" width="17.42578125" style="3" bestFit="1" customWidth="1"/>
    <col min="9" max="9" width="16.5703125" style="3" bestFit="1" customWidth="1"/>
    <col min="10" max="10" width="16.85546875" style="3" bestFit="1" customWidth="1"/>
    <col min="11" max="16384" width="8.7109375" style="3"/>
  </cols>
  <sheetData>
    <row r="1" spans="1:10" s="56" customFormat="1">
      <c r="A1" s="60" t="s">
        <v>116</v>
      </c>
      <c r="B1" s="56" t="s">
        <v>120</v>
      </c>
      <c r="C1" s="56" t="s">
        <v>121</v>
      </c>
      <c r="D1" s="56" t="s">
        <v>122</v>
      </c>
      <c r="E1" s="56" t="s">
        <v>123</v>
      </c>
      <c r="F1" s="56" t="s">
        <v>124</v>
      </c>
      <c r="G1" s="56" t="s">
        <v>125</v>
      </c>
      <c r="H1" s="56" t="s">
        <v>126</v>
      </c>
      <c r="I1" s="56" t="s">
        <v>127</v>
      </c>
      <c r="J1" s="56" t="s">
        <v>128</v>
      </c>
    </row>
    <row r="2" spans="1:10">
      <c r="A2" s="61" t="s">
        <v>117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</row>
    <row r="3" spans="1:10">
      <c r="A3" s="61" t="s">
        <v>118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</row>
    <row r="4" spans="1:10">
      <c r="A4" s="61" t="s">
        <v>3</v>
      </c>
      <c r="B4" s="3">
        <v>0.13766995249435968</v>
      </c>
      <c r="C4" s="3">
        <v>0.14030514827886151</v>
      </c>
      <c r="D4" s="3">
        <v>0.13893285602910665</v>
      </c>
      <c r="E4" s="3">
        <v>0.28625168276582352</v>
      </c>
      <c r="F4" s="3">
        <v>0.28625168276582352</v>
      </c>
      <c r="G4" s="3">
        <v>0.28438162401005107</v>
      </c>
      <c r="H4" s="3">
        <v>0.59007678692912957</v>
      </c>
      <c r="I4" s="3">
        <v>0.57896814837004174</v>
      </c>
      <c r="J4" s="3">
        <v>0.58483150157440689</v>
      </c>
    </row>
    <row r="5" spans="1:10">
      <c r="A5" s="61" t="s">
        <v>129</v>
      </c>
      <c r="B5" s="3">
        <v>1.4453083986904203E-3</v>
      </c>
      <c r="C5" s="3">
        <v>1.3752738938718554E-3</v>
      </c>
      <c r="D5" s="3">
        <v>1.4262307261949038E-3</v>
      </c>
      <c r="E5" s="3">
        <v>2.1289084621507774E-3</v>
      </c>
      <c r="F5" s="3">
        <v>2.1289084621507774E-3</v>
      </c>
      <c r="G5" s="3">
        <v>2.128299970249793E-3</v>
      </c>
      <c r="H5" s="3">
        <v>6.2814388219553374E-3</v>
      </c>
      <c r="I5" s="3">
        <v>5.9080187308554726E-3</v>
      </c>
      <c r="J5" s="3">
        <v>6.1495336521051628E-3</v>
      </c>
    </row>
    <row r="6" spans="1:10">
      <c r="A6" s="61">
        <v>0</v>
      </c>
      <c r="B6" s="3">
        <v>0.133095464082057</v>
      </c>
      <c r="C6" s="3">
        <v>0.13471463730967015</v>
      </c>
      <c r="D6" s="3">
        <v>0.1350744106307957</v>
      </c>
      <c r="E6" s="3">
        <v>0.28026865197956785</v>
      </c>
      <c r="F6" s="3">
        <v>0.28026865197956785</v>
      </c>
      <c r="G6" s="3">
        <v>0.27750442750477972</v>
      </c>
      <c r="H6" s="3">
        <v>0.57181910458599994</v>
      </c>
      <c r="I6" s="3">
        <v>0.55710631395422983</v>
      </c>
      <c r="J6" s="3">
        <v>0.56370430040001895</v>
      </c>
    </row>
    <row r="7" spans="1:10">
      <c r="A7" s="61">
        <v>0.01</v>
      </c>
      <c r="B7" s="3">
        <v>0.13421048710637554</v>
      </c>
      <c r="C7" s="3">
        <v>0.13706537062695062</v>
      </c>
      <c r="D7" s="3">
        <v>0.13581901132596785</v>
      </c>
      <c r="E7" s="3">
        <v>0.28130395454699381</v>
      </c>
      <c r="F7" s="3">
        <v>0.28130395454699381</v>
      </c>
      <c r="G7" s="3">
        <v>0.27955990181172075</v>
      </c>
      <c r="H7" s="3">
        <v>0.57450924898263878</v>
      </c>
      <c r="I7" s="3">
        <v>0.56545422680625668</v>
      </c>
      <c r="J7" s="3">
        <v>0.57067427397938619</v>
      </c>
    </row>
    <row r="8" spans="1:10">
      <c r="A8" s="61">
        <v>0.02</v>
      </c>
      <c r="B8" s="3">
        <v>0.13448027570042137</v>
      </c>
      <c r="C8" s="3">
        <v>0.13736287333052555</v>
      </c>
      <c r="D8" s="3">
        <v>0.1359826362382294</v>
      </c>
      <c r="E8" s="3">
        <v>0.2817794484469327</v>
      </c>
      <c r="F8" s="3">
        <v>0.2817794484469327</v>
      </c>
      <c r="G8" s="3">
        <v>0.28008910448809621</v>
      </c>
      <c r="H8" s="3">
        <v>0.57606053103721866</v>
      </c>
      <c r="I8" s="3">
        <v>0.56736507920749157</v>
      </c>
      <c r="J8" s="3">
        <v>0.57214116207701982</v>
      </c>
    </row>
    <row r="9" spans="1:10">
      <c r="A9" s="61">
        <v>0.03</v>
      </c>
      <c r="B9" s="3">
        <v>0.13476120105598907</v>
      </c>
      <c r="C9" s="3">
        <v>0.13747621176156835</v>
      </c>
      <c r="D9" s="3">
        <v>0.13627534460239785</v>
      </c>
      <c r="E9" s="3">
        <v>0.28217279770425419</v>
      </c>
      <c r="F9" s="3">
        <v>0.28217279770425419</v>
      </c>
      <c r="G9" s="3">
        <v>0.28029713021305264</v>
      </c>
      <c r="H9" s="3">
        <v>0.57842024825298577</v>
      </c>
      <c r="I9" s="3">
        <v>0.56829566803893583</v>
      </c>
      <c r="J9" s="3">
        <v>0.5730754276681187</v>
      </c>
    </row>
    <row r="10" spans="1:10">
      <c r="A10" s="61">
        <v>0.04</v>
      </c>
      <c r="B10" s="3">
        <v>0.135048959493204</v>
      </c>
      <c r="C10" s="3">
        <v>0.13766273987832559</v>
      </c>
      <c r="D10" s="3">
        <v>0.13638837060606337</v>
      </c>
      <c r="E10" s="3">
        <v>0.28259100373265256</v>
      </c>
      <c r="F10" s="3">
        <v>0.28259100373265256</v>
      </c>
      <c r="G10" s="3">
        <v>0.2804799474937244</v>
      </c>
      <c r="H10" s="3">
        <v>0.57923801225898308</v>
      </c>
      <c r="I10" s="3">
        <v>0.56880674059147263</v>
      </c>
      <c r="J10" s="3">
        <v>0.57383930647905679</v>
      </c>
    </row>
    <row r="11" spans="1:10">
      <c r="A11" s="61">
        <v>0.05</v>
      </c>
      <c r="B11" s="3">
        <v>0.13521154706777308</v>
      </c>
      <c r="C11" s="3">
        <v>0.1379051459110506</v>
      </c>
      <c r="D11" s="3">
        <v>0.13663836064172252</v>
      </c>
      <c r="E11" s="3">
        <v>0.28286939697144819</v>
      </c>
      <c r="F11" s="3">
        <v>0.28286939697144819</v>
      </c>
      <c r="G11" s="3">
        <v>0.28088516348906029</v>
      </c>
      <c r="H11" s="3">
        <v>0.58002151245805922</v>
      </c>
      <c r="I11" s="3">
        <v>0.56938620005584129</v>
      </c>
      <c r="J11" s="3">
        <v>0.57464017312211346</v>
      </c>
    </row>
    <row r="12" spans="1:10">
      <c r="A12" s="61">
        <v>0.06</v>
      </c>
      <c r="B12" s="3">
        <v>0.13538448474251885</v>
      </c>
      <c r="C12" s="3">
        <v>0.13809851857848235</v>
      </c>
      <c r="D12" s="3">
        <v>0.13672547164223972</v>
      </c>
      <c r="E12" s="3">
        <v>0.28303129833254004</v>
      </c>
      <c r="F12" s="3">
        <v>0.28303129833254004</v>
      </c>
      <c r="G12" s="3">
        <v>0.28102326413512024</v>
      </c>
      <c r="H12" s="3">
        <v>0.5803730043835772</v>
      </c>
      <c r="I12" s="3">
        <v>0.5697633579466691</v>
      </c>
      <c r="J12" s="3">
        <v>0.57537293127572742</v>
      </c>
    </row>
    <row r="13" spans="1:10">
      <c r="A13" s="61">
        <v>7.0000000000000007E-2</v>
      </c>
      <c r="B13" s="3">
        <v>0.13554992235720495</v>
      </c>
      <c r="C13" s="3">
        <v>0.13825025168234811</v>
      </c>
      <c r="D13" s="3">
        <v>0.13684505155680915</v>
      </c>
      <c r="E13" s="3">
        <v>0.28312396706848786</v>
      </c>
      <c r="F13" s="3">
        <v>0.28312396706848786</v>
      </c>
      <c r="G13" s="3">
        <v>0.28122344223013107</v>
      </c>
      <c r="H13" s="3">
        <v>0.58086914582910576</v>
      </c>
      <c r="I13" s="3">
        <v>0.57023740173038018</v>
      </c>
      <c r="J13" s="3">
        <v>0.57588152424691874</v>
      </c>
    </row>
    <row r="14" spans="1:10">
      <c r="A14" s="61">
        <v>0.08</v>
      </c>
      <c r="B14" s="3">
        <v>0.13564247381579628</v>
      </c>
      <c r="C14" s="3">
        <v>0.13832883272582447</v>
      </c>
      <c r="D14" s="3">
        <v>0.136921807844957</v>
      </c>
      <c r="E14" s="3">
        <v>0.28330510247206403</v>
      </c>
      <c r="F14" s="3">
        <v>0.28330510247206403</v>
      </c>
      <c r="G14" s="3">
        <v>0.28141705502672554</v>
      </c>
      <c r="H14" s="3">
        <v>0.58116511177991592</v>
      </c>
      <c r="I14" s="3">
        <v>0.57056047999357828</v>
      </c>
      <c r="J14" s="3">
        <v>0.57641945108562676</v>
      </c>
    </row>
    <row r="15" spans="1:10">
      <c r="A15" s="61">
        <v>0.09</v>
      </c>
      <c r="B15" s="3">
        <v>0.13573087399568823</v>
      </c>
      <c r="C15" s="3">
        <v>0.13837783593075681</v>
      </c>
      <c r="D15" s="3">
        <v>0.13702587939828667</v>
      </c>
      <c r="E15" s="3">
        <v>0.28342027107315038</v>
      </c>
      <c r="F15" s="3">
        <v>0.28342027107315038</v>
      </c>
      <c r="G15" s="3">
        <v>0.28159636562520318</v>
      </c>
      <c r="H15" s="3">
        <v>0.58151458061665984</v>
      </c>
      <c r="I15" s="3">
        <v>0.57117373975879882</v>
      </c>
      <c r="J15" s="3">
        <v>0.57679963513101795</v>
      </c>
    </row>
    <row r="16" spans="1:10">
      <c r="A16" s="61">
        <v>0.1</v>
      </c>
      <c r="B16" s="3">
        <v>0.13583142124622186</v>
      </c>
      <c r="C16" s="3">
        <v>0.13846479481500698</v>
      </c>
      <c r="D16" s="3">
        <v>0.13712916862320335</v>
      </c>
      <c r="E16" s="3">
        <v>0.2835261542012133</v>
      </c>
      <c r="F16" s="3">
        <v>0.2835261542012133</v>
      </c>
      <c r="G16" s="3">
        <v>0.28167842083576206</v>
      </c>
      <c r="H16" s="3">
        <v>0.58201553501497261</v>
      </c>
      <c r="I16" s="3">
        <v>0.57139327007508256</v>
      </c>
      <c r="J16" s="3">
        <v>0.57718787175747965</v>
      </c>
    </row>
    <row r="17" spans="1:10">
      <c r="A17" s="61">
        <v>0.11</v>
      </c>
      <c r="B17" s="3">
        <v>0.13590870669475283</v>
      </c>
      <c r="C17" s="3">
        <v>0.13854003610809285</v>
      </c>
      <c r="D17" s="3">
        <v>0.13722079653494407</v>
      </c>
      <c r="E17" s="3">
        <v>0.28361227635597414</v>
      </c>
      <c r="F17" s="3">
        <v>0.28361227635597414</v>
      </c>
      <c r="G17" s="3">
        <v>0.28179347798337367</v>
      </c>
      <c r="H17" s="3">
        <v>0.58244338702632004</v>
      </c>
      <c r="I17" s="3">
        <v>0.57164809383048398</v>
      </c>
      <c r="J17" s="3">
        <v>0.5776090790300269</v>
      </c>
    </row>
    <row r="18" spans="1:10">
      <c r="A18" s="61">
        <v>0.12</v>
      </c>
      <c r="B18" s="3">
        <v>0.13602022111855702</v>
      </c>
      <c r="C18" s="3">
        <v>0.13862123714599564</v>
      </c>
      <c r="D18" s="3">
        <v>0.13730893317744414</v>
      </c>
      <c r="E18" s="3">
        <v>0.28379924272854246</v>
      </c>
      <c r="F18" s="3">
        <v>0.28379924272854246</v>
      </c>
      <c r="G18" s="3">
        <v>0.28189046597487488</v>
      </c>
      <c r="H18" s="3">
        <v>0.58270320796255604</v>
      </c>
      <c r="I18" s="3">
        <v>0.57192915686557078</v>
      </c>
      <c r="J18" s="3">
        <v>0.57779132425593072</v>
      </c>
    </row>
    <row r="19" spans="1:10">
      <c r="A19" s="61">
        <v>0.13</v>
      </c>
      <c r="B19" s="3">
        <v>0.13609231066579805</v>
      </c>
      <c r="C19" s="3">
        <v>0.13871606949048992</v>
      </c>
      <c r="D19" s="3">
        <v>0.137368050325991</v>
      </c>
      <c r="E19" s="3">
        <v>0.28386772217254891</v>
      </c>
      <c r="F19" s="3">
        <v>0.28386772217254891</v>
      </c>
      <c r="G19" s="3">
        <v>0.28198048818138483</v>
      </c>
      <c r="H19" s="3">
        <v>0.58290061728856368</v>
      </c>
      <c r="I19" s="3">
        <v>0.57220372796460439</v>
      </c>
      <c r="J19" s="3">
        <v>0.57806122119016434</v>
      </c>
    </row>
    <row r="20" spans="1:10">
      <c r="A20" s="61">
        <v>0.14000000000000001</v>
      </c>
      <c r="B20" s="3">
        <v>0.1361597655277258</v>
      </c>
      <c r="C20" s="3">
        <v>0.13879050357827508</v>
      </c>
      <c r="D20" s="3">
        <v>0.13743380797044957</v>
      </c>
      <c r="E20" s="3">
        <v>0.28395286498822847</v>
      </c>
      <c r="F20" s="3">
        <v>0.28395286498822847</v>
      </c>
      <c r="G20" s="3">
        <v>0.28210258775202712</v>
      </c>
      <c r="H20" s="3">
        <v>0.58315214375492286</v>
      </c>
      <c r="I20" s="3">
        <v>0.57246994516913163</v>
      </c>
      <c r="J20" s="3">
        <v>0.57830206772710835</v>
      </c>
    </row>
    <row r="21" spans="1:10">
      <c r="A21" s="61">
        <v>0.15</v>
      </c>
      <c r="B21" s="3">
        <v>0.13621987470045188</v>
      </c>
      <c r="C21" s="3">
        <v>0.13884787824626615</v>
      </c>
      <c r="D21" s="3">
        <v>0.13746913991822002</v>
      </c>
      <c r="E21" s="3">
        <v>0.28406072863427906</v>
      </c>
      <c r="F21" s="3">
        <v>0.28406072863427906</v>
      </c>
      <c r="G21" s="3">
        <v>0.28217063445996626</v>
      </c>
      <c r="H21" s="3">
        <v>0.58350209810886633</v>
      </c>
      <c r="I21" s="3">
        <v>0.5727197173680959</v>
      </c>
      <c r="J21" s="3">
        <v>0.57846798387360077</v>
      </c>
    </row>
    <row r="22" spans="1:10">
      <c r="A22" s="61">
        <v>0.16</v>
      </c>
      <c r="B22" s="3">
        <v>0.13626103675493728</v>
      </c>
      <c r="C22" s="3">
        <v>0.13892518389537939</v>
      </c>
      <c r="D22" s="3">
        <v>0.13751405176607956</v>
      </c>
      <c r="E22" s="3">
        <v>0.2841324556017637</v>
      </c>
      <c r="F22" s="3">
        <v>0.2841324556017637</v>
      </c>
      <c r="G22" s="3">
        <v>0.28228371458594775</v>
      </c>
      <c r="H22" s="3">
        <v>0.58384326958360844</v>
      </c>
      <c r="I22" s="3">
        <v>0.57291809383971792</v>
      </c>
      <c r="J22" s="3">
        <v>0.57867400169600158</v>
      </c>
    </row>
    <row r="23" spans="1:10">
      <c r="A23" s="61">
        <v>0.17</v>
      </c>
      <c r="B23" s="3">
        <v>0.13630475282941271</v>
      </c>
      <c r="C23" s="3">
        <v>0.13900551603846642</v>
      </c>
      <c r="D23" s="3">
        <v>0.13757492353200837</v>
      </c>
      <c r="E23" s="3">
        <v>0.284205245046318</v>
      </c>
      <c r="F23" s="3">
        <v>0.284205245046318</v>
      </c>
      <c r="G23" s="3">
        <v>0.28236818435227917</v>
      </c>
      <c r="H23" s="3">
        <v>0.58409726924437044</v>
      </c>
      <c r="I23" s="3">
        <v>0.57313374081462798</v>
      </c>
      <c r="J23" s="3">
        <v>0.5790681460059256</v>
      </c>
    </row>
    <row r="24" spans="1:10">
      <c r="A24" s="61">
        <v>0.18</v>
      </c>
      <c r="B24" s="3">
        <v>0.13638714977006933</v>
      </c>
      <c r="C24" s="3">
        <v>0.1390558257277367</v>
      </c>
      <c r="D24" s="3">
        <v>0.13763566995501347</v>
      </c>
      <c r="E24" s="3">
        <v>0.28426343408023386</v>
      </c>
      <c r="F24" s="3">
        <v>0.28426343408023386</v>
      </c>
      <c r="G24" s="3">
        <v>0.28244141677955747</v>
      </c>
      <c r="H24" s="3">
        <v>0.58445699797498041</v>
      </c>
      <c r="I24" s="3">
        <v>0.57325526948338545</v>
      </c>
      <c r="J24" s="3">
        <v>0.57923647247981425</v>
      </c>
    </row>
    <row r="25" spans="1:10">
      <c r="A25" s="61">
        <v>0.19</v>
      </c>
      <c r="B25" s="3">
        <v>0.13644417785262528</v>
      </c>
      <c r="C25" s="3">
        <v>0.13912103923560371</v>
      </c>
      <c r="D25" s="3">
        <v>0.13766798251718679</v>
      </c>
      <c r="E25" s="3">
        <v>0.28438617734262878</v>
      </c>
      <c r="F25" s="3">
        <v>0.28438617734262878</v>
      </c>
      <c r="G25" s="3">
        <v>0.28251487773388245</v>
      </c>
      <c r="H25" s="3">
        <v>0.5848239884318881</v>
      </c>
      <c r="I25" s="3">
        <v>0.57352794611266511</v>
      </c>
      <c r="J25" s="3">
        <v>0.57942893987473287</v>
      </c>
    </row>
    <row r="26" spans="1:10">
      <c r="A26" s="61">
        <v>0.2</v>
      </c>
      <c r="B26" s="3">
        <v>0.13651444595454609</v>
      </c>
      <c r="C26" s="3">
        <v>0.13921083182557231</v>
      </c>
      <c r="D26" s="3">
        <v>0.13769531837649032</v>
      </c>
      <c r="E26" s="3">
        <v>0.28446528390389181</v>
      </c>
      <c r="F26" s="3">
        <v>0.28446528390389181</v>
      </c>
      <c r="G26" s="3">
        <v>0.28256545588324106</v>
      </c>
      <c r="H26" s="3">
        <v>0.58509529063521515</v>
      </c>
      <c r="I26" s="3">
        <v>0.57374968032023421</v>
      </c>
      <c r="J26" s="3">
        <v>0.57964276240608137</v>
      </c>
    </row>
    <row r="27" spans="1:10">
      <c r="A27" s="61">
        <v>0.21</v>
      </c>
      <c r="B27" s="3">
        <v>0.13655912517394986</v>
      </c>
      <c r="C27" s="3">
        <v>0.13924188569537613</v>
      </c>
      <c r="D27" s="3">
        <v>0.13775575843816526</v>
      </c>
      <c r="E27" s="3">
        <v>0.28453599476606883</v>
      </c>
      <c r="F27" s="3">
        <v>0.28453599476606883</v>
      </c>
      <c r="G27" s="3">
        <v>0.28261410826522698</v>
      </c>
      <c r="H27" s="3">
        <v>0.58532004943916538</v>
      </c>
      <c r="I27" s="3">
        <v>0.57403900318316237</v>
      </c>
      <c r="J27" s="3">
        <v>0.57989345569077799</v>
      </c>
    </row>
    <row r="28" spans="1:10">
      <c r="A28" s="61">
        <v>0.22</v>
      </c>
      <c r="B28" s="3">
        <v>0.13658800715086089</v>
      </c>
      <c r="C28" s="3">
        <v>0.13932284982356272</v>
      </c>
      <c r="D28" s="3">
        <v>0.13780677919074585</v>
      </c>
      <c r="E28" s="3">
        <v>0.28459414844982722</v>
      </c>
      <c r="F28" s="3">
        <v>0.28459414844982722</v>
      </c>
      <c r="G28" s="3">
        <v>0.28269792882665679</v>
      </c>
      <c r="H28" s="3">
        <v>0.58559194447581542</v>
      </c>
      <c r="I28" s="3">
        <v>0.57429179768832284</v>
      </c>
      <c r="J28" s="3">
        <v>0.58008288643017214</v>
      </c>
    </row>
    <row r="29" spans="1:10">
      <c r="A29" s="61">
        <v>0.23</v>
      </c>
      <c r="B29" s="3">
        <v>0.13661397137720832</v>
      </c>
      <c r="C29" s="3">
        <v>0.13938282710067276</v>
      </c>
      <c r="D29" s="3">
        <v>0.13783845728743715</v>
      </c>
      <c r="E29" s="3">
        <v>0.28466954095723362</v>
      </c>
      <c r="F29" s="3">
        <v>0.28466954095723362</v>
      </c>
      <c r="G29" s="3">
        <v>0.28273193197984792</v>
      </c>
      <c r="H29" s="3">
        <v>0.58575940268502202</v>
      </c>
      <c r="I29" s="3">
        <v>0.57461490086879663</v>
      </c>
      <c r="J29" s="3">
        <v>0.58022230140702136</v>
      </c>
    </row>
    <row r="30" spans="1:10">
      <c r="A30" s="61">
        <v>0.24</v>
      </c>
      <c r="B30" s="3">
        <v>0.13666665144863194</v>
      </c>
      <c r="C30" s="3">
        <v>0.1394477017109543</v>
      </c>
      <c r="D30" s="3">
        <v>0.13786437795005302</v>
      </c>
      <c r="E30" s="3">
        <v>0.28471347184364137</v>
      </c>
      <c r="F30" s="3">
        <v>0.28471347184364137</v>
      </c>
      <c r="G30" s="3">
        <v>0.28282962259256539</v>
      </c>
      <c r="H30" s="3">
        <v>0.58593293332683405</v>
      </c>
      <c r="I30" s="3">
        <v>0.5748617269008155</v>
      </c>
      <c r="J30" s="3">
        <v>0.58041552754809911</v>
      </c>
    </row>
    <row r="31" spans="1:10">
      <c r="A31" s="61">
        <v>0.25</v>
      </c>
      <c r="B31" s="3">
        <v>0.13672788509857062</v>
      </c>
      <c r="C31" s="3">
        <v>0.13947291820730487</v>
      </c>
      <c r="D31" s="3">
        <v>0.13791311678789334</v>
      </c>
      <c r="E31" s="3">
        <v>0.28477685216315296</v>
      </c>
      <c r="F31" s="3">
        <v>0.28477685216315296</v>
      </c>
      <c r="G31" s="3">
        <v>0.28289262181828367</v>
      </c>
      <c r="H31" s="3">
        <v>0.58614725445286353</v>
      </c>
      <c r="I31" s="3">
        <v>0.57501493414279248</v>
      </c>
      <c r="J31" s="3">
        <v>0.58056115106264283</v>
      </c>
    </row>
    <row r="32" spans="1:10">
      <c r="A32" s="61">
        <v>0.26</v>
      </c>
      <c r="B32" s="3">
        <v>0.13677930039490654</v>
      </c>
      <c r="C32" s="3">
        <v>0.13952010438153473</v>
      </c>
      <c r="D32" s="3">
        <v>0.1379598928850192</v>
      </c>
      <c r="E32" s="3">
        <v>0.28485838938334501</v>
      </c>
      <c r="F32" s="3">
        <v>0.28485838938334501</v>
      </c>
      <c r="G32" s="3">
        <v>0.28297388156687897</v>
      </c>
      <c r="H32" s="3">
        <v>0.58630888029587314</v>
      </c>
      <c r="I32" s="3">
        <v>0.57530339501723571</v>
      </c>
      <c r="J32" s="3">
        <v>0.58075648890126419</v>
      </c>
    </row>
    <row r="33" spans="1:10">
      <c r="A33" s="61">
        <v>0.27</v>
      </c>
      <c r="B33" s="3">
        <v>0.13684352507178343</v>
      </c>
      <c r="C33" s="3">
        <v>0.13956419389297797</v>
      </c>
      <c r="D33" s="3">
        <v>0.13802468685788755</v>
      </c>
      <c r="E33" s="3">
        <v>0.28495490963867504</v>
      </c>
      <c r="F33" s="3">
        <v>0.28495490963867504</v>
      </c>
      <c r="G33" s="3">
        <v>0.28303178831377801</v>
      </c>
      <c r="H33" s="3">
        <v>0.58642639644018257</v>
      </c>
      <c r="I33" s="3">
        <v>0.57549392020982093</v>
      </c>
      <c r="J33" s="3">
        <v>0.5808603094301561</v>
      </c>
    </row>
    <row r="34" spans="1:10">
      <c r="A34" s="61">
        <v>0.28000000000000003</v>
      </c>
      <c r="B34" s="3">
        <v>0.13687461326908598</v>
      </c>
      <c r="C34" s="3">
        <v>0.139597185029673</v>
      </c>
      <c r="D34" s="3">
        <v>0.13807482143693703</v>
      </c>
      <c r="E34" s="3">
        <v>0.28500719485726383</v>
      </c>
      <c r="F34" s="3">
        <v>0.28500719485726383</v>
      </c>
      <c r="G34" s="3">
        <v>0.28310054406275237</v>
      </c>
      <c r="H34" s="3">
        <v>0.5866544899617615</v>
      </c>
      <c r="I34" s="3">
        <v>0.5757395665132905</v>
      </c>
      <c r="J34" s="3">
        <v>0.58099163971625134</v>
      </c>
    </row>
    <row r="35" spans="1:10">
      <c r="A35" s="61">
        <v>0.28999999999999998</v>
      </c>
      <c r="B35" s="3">
        <v>0.13689886661526662</v>
      </c>
      <c r="C35" s="3">
        <v>0.13963446855906683</v>
      </c>
      <c r="D35" s="3">
        <v>0.13809946741258258</v>
      </c>
      <c r="E35" s="3">
        <v>0.28507065557117134</v>
      </c>
      <c r="F35" s="3">
        <v>0.28507065557117134</v>
      </c>
      <c r="G35" s="3">
        <v>0.28317628892590074</v>
      </c>
      <c r="H35" s="3">
        <v>0.58674949560506884</v>
      </c>
      <c r="I35" s="3">
        <v>0.57586798385081817</v>
      </c>
      <c r="J35" s="3">
        <v>0.58122585594132148</v>
      </c>
    </row>
    <row r="36" spans="1:10">
      <c r="A36" s="61">
        <v>0.3</v>
      </c>
      <c r="B36" s="3">
        <v>0.13693462151859731</v>
      </c>
      <c r="C36" s="3">
        <v>0.13968002763125231</v>
      </c>
      <c r="D36" s="3">
        <v>0.13812455156088579</v>
      </c>
      <c r="E36" s="3">
        <v>0.28510275306135724</v>
      </c>
      <c r="F36" s="3">
        <v>0.28510275306135724</v>
      </c>
      <c r="G36" s="3">
        <v>0.2832223804139678</v>
      </c>
      <c r="H36" s="3">
        <v>0.58688699591115223</v>
      </c>
      <c r="I36" s="3">
        <v>0.57598509851618529</v>
      </c>
      <c r="J36" s="3">
        <v>0.58137766470609964</v>
      </c>
    </row>
    <row r="37" spans="1:10">
      <c r="A37" s="61">
        <v>0.31</v>
      </c>
      <c r="B37" s="3">
        <v>0.13697512461258732</v>
      </c>
      <c r="C37" s="3">
        <v>0.13970451442446047</v>
      </c>
      <c r="D37" s="3">
        <v>0.1381610282605093</v>
      </c>
      <c r="E37" s="3">
        <v>0.28517649618476604</v>
      </c>
      <c r="F37" s="3">
        <v>0.28517649618476604</v>
      </c>
      <c r="G37" s="3">
        <v>0.28328794072904961</v>
      </c>
      <c r="H37" s="3">
        <v>0.58713403847230294</v>
      </c>
      <c r="I37" s="3">
        <v>0.57620102771442328</v>
      </c>
      <c r="J37" s="3">
        <v>0.58162975754779001</v>
      </c>
    </row>
    <row r="38" spans="1:10">
      <c r="A38" s="61">
        <v>0.32</v>
      </c>
      <c r="B38" s="3">
        <v>0.13701081247546981</v>
      </c>
      <c r="C38" s="3">
        <v>0.13974756910771763</v>
      </c>
      <c r="D38" s="3">
        <v>0.13820701363849769</v>
      </c>
      <c r="E38" s="3">
        <v>0.28522348573871187</v>
      </c>
      <c r="F38" s="3">
        <v>0.28522348573871187</v>
      </c>
      <c r="G38" s="3">
        <v>0.28336386500476912</v>
      </c>
      <c r="H38" s="3">
        <v>0.58739093021628341</v>
      </c>
      <c r="I38" s="3">
        <v>0.57638588568092408</v>
      </c>
      <c r="J38" s="3">
        <v>0.58183019199137387</v>
      </c>
    </row>
    <row r="39" spans="1:10">
      <c r="A39" s="61">
        <v>0.33</v>
      </c>
      <c r="B39" s="3">
        <v>0.13703294489101595</v>
      </c>
      <c r="C39" s="3">
        <v>0.13977697824793928</v>
      </c>
      <c r="D39" s="3">
        <v>0.13824719713775033</v>
      </c>
      <c r="E39" s="3">
        <v>0.28527781389976875</v>
      </c>
      <c r="F39" s="3">
        <v>0.28527781389976875</v>
      </c>
      <c r="G39" s="3">
        <v>0.28342047492961586</v>
      </c>
      <c r="H39" s="3">
        <v>0.58762102520848569</v>
      </c>
      <c r="I39" s="3">
        <v>0.57652033738930708</v>
      </c>
      <c r="J39" s="3">
        <v>0.58208179570048202</v>
      </c>
    </row>
    <row r="40" spans="1:10">
      <c r="A40" s="61">
        <v>0.34</v>
      </c>
      <c r="B40" s="3">
        <v>0.1370842142925518</v>
      </c>
      <c r="C40" s="3">
        <v>0.13983109541655506</v>
      </c>
      <c r="D40" s="3">
        <v>0.13831271962849009</v>
      </c>
      <c r="E40" s="3">
        <v>0.28533816905847598</v>
      </c>
      <c r="F40" s="3">
        <v>0.28533816905847598</v>
      </c>
      <c r="G40" s="3">
        <v>0.28347438785502177</v>
      </c>
      <c r="H40" s="3">
        <v>0.58770466809598432</v>
      </c>
      <c r="I40" s="3">
        <v>0.57665427680162562</v>
      </c>
      <c r="J40" s="3">
        <v>0.58225904690712738</v>
      </c>
    </row>
    <row r="41" spans="1:10">
      <c r="A41" s="61">
        <v>0.35</v>
      </c>
      <c r="B41" s="3">
        <v>0.1371496713499214</v>
      </c>
      <c r="C41" s="3">
        <v>0.13988055868953775</v>
      </c>
      <c r="D41" s="3">
        <v>0.13835401143592951</v>
      </c>
      <c r="E41" s="3">
        <v>0.2854116812308552</v>
      </c>
      <c r="F41" s="3">
        <v>0.2854116812308552</v>
      </c>
      <c r="G41" s="3">
        <v>0.28353172329156751</v>
      </c>
      <c r="H41" s="3">
        <v>0.58782333492648764</v>
      </c>
      <c r="I41" s="3">
        <v>0.57681104631401503</v>
      </c>
      <c r="J41" s="3">
        <v>0.58234998945394789</v>
      </c>
    </row>
    <row r="42" spans="1:10">
      <c r="A42" s="61">
        <v>0.36</v>
      </c>
      <c r="B42" s="3">
        <v>0.13720578594695076</v>
      </c>
      <c r="C42" s="3">
        <v>0.13991771638453138</v>
      </c>
      <c r="D42" s="3">
        <v>0.13839272591560631</v>
      </c>
      <c r="E42" s="3">
        <v>0.28548766360220829</v>
      </c>
      <c r="F42" s="3">
        <v>0.28548766360220829</v>
      </c>
      <c r="G42" s="3">
        <v>0.28357999750036184</v>
      </c>
      <c r="H42" s="3">
        <v>0.58791952500156053</v>
      </c>
      <c r="I42" s="3">
        <v>0.57691026642666721</v>
      </c>
      <c r="J42" s="3">
        <v>0.58248225170307188</v>
      </c>
    </row>
    <row r="43" spans="1:10">
      <c r="A43" s="61">
        <v>0.37</v>
      </c>
      <c r="B43" s="3">
        <v>0.13722460471809458</v>
      </c>
      <c r="C43" s="3">
        <v>0.13997492072565618</v>
      </c>
      <c r="D43" s="3">
        <v>0.13842274009688213</v>
      </c>
      <c r="E43" s="3">
        <v>0.28554649807302507</v>
      </c>
      <c r="F43" s="3">
        <v>0.28554649807302507</v>
      </c>
      <c r="G43" s="3">
        <v>0.28362851658828503</v>
      </c>
      <c r="H43" s="3">
        <v>0.58804880562643569</v>
      </c>
      <c r="I43" s="3">
        <v>0.57700982213120222</v>
      </c>
      <c r="J43" s="3">
        <v>0.58278465698156678</v>
      </c>
    </row>
    <row r="44" spans="1:10">
      <c r="A44" s="61">
        <v>0.38</v>
      </c>
      <c r="B44" s="3">
        <v>0.1372586129756255</v>
      </c>
      <c r="C44" s="3">
        <v>0.14000309893008164</v>
      </c>
      <c r="D44" s="3">
        <v>0.13844977184605683</v>
      </c>
      <c r="E44" s="3">
        <v>0.28559654211989033</v>
      </c>
      <c r="F44" s="3">
        <v>0.28559654211989033</v>
      </c>
      <c r="G44" s="3">
        <v>0.2836916250296192</v>
      </c>
      <c r="H44" s="3">
        <v>0.58821420768643351</v>
      </c>
      <c r="I44" s="3">
        <v>0.57708815679856507</v>
      </c>
      <c r="J44" s="3">
        <v>0.58296666823092247</v>
      </c>
    </row>
    <row r="45" spans="1:10">
      <c r="A45" s="61">
        <v>0.39</v>
      </c>
      <c r="B45" s="3">
        <v>0.13729848798169469</v>
      </c>
      <c r="C45" s="3">
        <v>0.14002897137501047</v>
      </c>
      <c r="D45" s="3">
        <v>0.13850062761252779</v>
      </c>
      <c r="E45" s="3">
        <v>0.28566040639157603</v>
      </c>
      <c r="F45" s="3">
        <v>0.28566040639157603</v>
      </c>
      <c r="G45" s="3">
        <v>0.28375782975577735</v>
      </c>
      <c r="H45" s="3">
        <v>0.58837809326811408</v>
      </c>
      <c r="I45" s="3">
        <v>0.57721054753764589</v>
      </c>
      <c r="J45" s="3">
        <v>0.58320788583216399</v>
      </c>
    </row>
    <row r="46" spans="1:10">
      <c r="A46" s="61">
        <v>0.4</v>
      </c>
      <c r="B46" s="3">
        <v>0.13734207580367036</v>
      </c>
      <c r="C46" s="3">
        <v>0.14005111747052493</v>
      </c>
      <c r="D46" s="3">
        <v>0.13852617700506648</v>
      </c>
      <c r="E46" s="3">
        <v>0.2857232592587855</v>
      </c>
      <c r="F46" s="3">
        <v>0.2857232592587855</v>
      </c>
      <c r="G46" s="3">
        <v>0.28382937158366089</v>
      </c>
      <c r="H46" s="3">
        <v>0.58849482340121173</v>
      </c>
      <c r="I46" s="3">
        <v>0.57734840286722966</v>
      </c>
      <c r="J46" s="3">
        <v>0.58343584868502507</v>
      </c>
    </row>
    <row r="47" spans="1:10">
      <c r="A47" s="61">
        <v>0.41</v>
      </c>
      <c r="B47" s="3">
        <v>0.13738066264647131</v>
      </c>
      <c r="C47" s="3">
        <v>0.14007389314107643</v>
      </c>
      <c r="D47" s="3">
        <v>0.13856525009396098</v>
      </c>
      <c r="E47" s="3">
        <v>0.28576851162956407</v>
      </c>
      <c r="F47" s="3">
        <v>0.28576851162956407</v>
      </c>
      <c r="G47" s="3">
        <v>0.28390453286689338</v>
      </c>
      <c r="H47" s="3">
        <v>0.58863248839743587</v>
      </c>
      <c r="I47" s="3">
        <v>0.57752653375911189</v>
      </c>
      <c r="J47" s="3">
        <v>0.58363981438622392</v>
      </c>
    </row>
    <row r="48" spans="1:10">
      <c r="A48" s="61">
        <v>0.42</v>
      </c>
      <c r="B48" s="3">
        <v>0.13740109947156942</v>
      </c>
      <c r="C48" s="3">
        <v>0.14009813216078379</v>
      </c>
      <c r="D48" s="3">
        <v>0.13862235128799519</v>
      </c>
      <c r="E48" s="3">
        <v>0.28581251576263028</v>
      </c>
      <c r="F48" s="3">
        <v>0.28581251576263028</v>
      </c>
      <c r="G48" s="3">
        <v>0.28396611593979926</v>
      </c>
      <c r="H48" s="3">
        <v>0.58869333783087119</v>
      </c>
      <c r="I48" s="3">
        <v>0.57767268118387416</v>
      </c>
      <c r="J48" s="3">
        <v>0.58382879014117561</v>
      </c>
    </row>
    <row r="49" spans="1:10">
      <c r="A49" s="61">
        <v>0.43</v>
      </c>
      <c r="B49" s="3">
        <v>0.13743227018458948</v>
      </c>
      <c r="C49" s="3">
        <v>0.14013136692949588</v>
      </c>
      <c r="D49" s="3">
        <v>0.13866197812938874</v>
      </c>
      <c r="E49" s="3">
        <v>0.28587465265598466</v>
      </c>
      <c r="F49" s="3">
        <v>0.28587465265598466</v>
      </c>
      <c r="G49" s="3">
        <v>0.28400667610894442</v>
      </c>
      <c r="H49" s="3">
        <v>0.58887662295432552</v>
      </c>
      <c r="I49" s="3">
        <v>0.57782126331078165</v>
      </c>
      <c r="J49" s="3">
        <v>0.58402081117385207</v>
      </c>
    </row>
    <row r="50" spans="1:10">
      <c r="A50" s="61">
        <v>0.44</v>
      </c>
      <c r="B50" s="3">
        <v>0.13748675716835737</v>
      </c>
      <c r="C50" s="3">
        <v>0.14016959865039946</v>
      </c>
      <c r="D50" s="3">
        <v>0.13871852380517097</v>
      </c>
      <c r="E50" s="3">
        <v>0.28592289407743532</v>
      </c>
      <c r="F50" s="3">
        <v>0.28592289407743532</v>
      </c>
      <c r="G50" s="3">
        <v>0.28410141717843918</v>
      </c>
      <c r="H50" s="3">
        <v>0.58901334225689106</v>
      </c>
      <c r="I50" s="3">
        <v>0.57805942379152686</v>
      </c>
      <c r="J50" s="3">
        <v>0.584159979985164</v>
      </c>
    </row>
    <row r="51" spans="1:10">
      <c r="A51" s="61">
        <v>0.45</v>
      </c>
      <c r="B51" s="3">
        <v>0.13755294351998296</v>
      </c>
      <c r="C51" s="3">
        <v>0.14020464697543117</v>
      </c>
      <c r="D51" s="3">
        <v>0.13876101558619955</v>
      </c>
      <c r="E51" s="3">
        <v>0.28598622525872375</v>
      </c>
      <c r="F51" s="3">
        <v>0.28598622525872375</v>
      </c>
      <c r="G51" s="3">
        <v>0.28415994398073535</v>
      </c>
      <c r="H51" s="3">
        <v>0.58914670861310825</v>
      </c>
      <c r="I51" s="3">
        <v>0.57828119360466168</v>
      </c>
      <c r="J51" s="3">
        <v>0.58428418476509392</v>
      </c>
    </row>
    <row r="52" spans="1:10">
      <c r="A52" s="61">
        <v>0.46</v>
      </c>
      <c r="B52" s="3">
        <v>0.13758847613403208</v>
      </c>
      <c r="C52" s="3">
        <v>0.14022144182687973</v>
      </c>
      <c r="D52" s="3">
        <v>0.1387966767938589</v>
      </c>
      <c r="E52" s="3">
        <v>0.28603163207073917</v>
      </c>
      <c r="F52" s="3">
        <v>0.28603163207073917</v>
      </c>
      <c r="G52" s="3">
        <v>0.2842059502921066</v>
      </c>
      <c r="H52" s="3">
        <v>0.58928380268975955</v>
      </c>
      <c r="I52" s="3">
        <v>0.57840066048728866</v>
      </c>
      <c r="J52" s="3">
        <v>0.58442346719829807</v>
      </c>
    </row>
    <row r="53" spans="1:10">
      <c r="A53" s="61">
        <v>0.47</v>
      </c>
      <c r="B53" s="3">
        <v>0.13762929141068253</v>
      </c>
      <c r="C53" s="3">
        <v>0.14024891464736366</v>
      </c>
      <c r="D53" s="3">
        <v>0.13882354654225509</v>
      </c>
      <c r="E53" s="3">
        <v>0.28607247244406031</v>
      </c>
      <c r="F53" s="3">
        <v>0.28607247244406031</v>
      </c>
      <c r="G53" s="3">
        <v>0.28425485382881921</v>
      </c>
      <c r="H53" s="3">
        <v>0.58942539902681812</v>
      </c>
      <c r="I53" s="3">
        <v>0.57853375437030863</v>
      </c>
      <c r="J53" s="3">
        <v>0.58452182077168013</v>
      </c>
    </row>
    <row r="54" spans="1:10">
      <c r="A54" s="61">
        <v>0.48</v>
      </c>
      <c r="B54" s="3">
        <v>0.13766064581763571</v>
      </c>
      <c r="C54" s="3">
        <v>0.14027714103266542</v>
      </c>
      <c r="D54" s="3">
        <v>0.1388585006480941</v>
      </c>
      <c r="E54" s="3">
        <v>0.28610458963883889</v>
      </c>
      <c r="F54" s="3">
        <v>0.28610458963883889</v>
      </c>
      <c r="G54" s="3">
        <v>0.28431809152572196</v>
      </c>
      <c r="H54" s="3">
        <v>0.58970925986079692</v>
      </c>
      <c r="I54" s="3">
        <v>0.57864892880898955</v>
      </c>
      <c r="J54" s="3">
        <v>0.58470061885645075</v>
      </c>
    </row>
    <row r="55" spans="1:10">
      <c r="A55" s="61">
        <v>0.49</v>
      </c>
      <c r="B55" s="3">
        <v>0.1376828787621201</v>
      </c>
      <c r="C55" s="3">
        <v>0.14031856747288232</v>
      </c>
      <c r="D55" s="3">
        <v>0.1388821762219396</v>
      </c>
      <c r="E55" s="3">
        <v>0.28617047427809372</v>
      </c>
      <c r="F55" s="3">
        <v>0.28617047427809372</v>
      </c>
      <c r="G55" s="3">
        <v>0.28435633812473038</v>
      </c>
      <c r="H55" s="3">
        <v>0.58986023740454185</v>
      </c>
      <c r="I55" s="3">
        <v>0.57879897506370459</v>
      </c>
      <c r="J55" s="3">
        <v>0.58485626871294061</v>
      </c>
    </row>
    <row r="56" spans="1:10">
      <c r="A56" s="61">
        <v>0.5</v>
      </c>
      <c r="B56" s="3">
        <v>0.137715002306254</v>
      </c>
      <c r="C56" s="3">
        <v>0.14034639947787952</v>
      </c>
      <c r="D56" s="3">
        <v>0.13893113414020164</v>
      </c>
      <c r="E56" s="3">
        <v>0.28622183295872616</v>
      </c>
      <c r="F56" s="3">
        <v>0.28622183295872616</v>
      </c>
      <c r="G56" s="3">
        <v>0.28438544998644699</v>
      </c>
      <c r="H56" s="3">
        <v>0.58997254050509851</v>
      </c>
      <c r="I56" s="3">
        <v>0.57887909531541393</v>
      </c>
      <c r="J56" s="3">
        <v>0.58505126404365226</v>
      </c>
    </row>
    <row r="57" spans="1:10">
      <c r="A57" s="61">
        <v>0.51</v>
      </c>
      <c r="B57" s="3">
        <v>0.13774361880687402</v>
      </c>
      <c r="C57" s="3">
        <v>0.14037877807654886</v>
      </c>
      <c r="D57" s="3">
        <v>0.13896794802808771</v>
      </c>
      <c r="E57" s="3">
        <v>0.28627442613363707</v>
      </c>
      <c r="F57" s="3">
        <v>0.28627442613363707</v>
      </c>
      <c r="G57" s="3">
        <v>0.28445525672811423</v>
      </c>
      <c r="H57" s="3">
        <v>0.59013657817850884</v>
      </c>
      <c r="I57" s="3">
        <v>0.57898711470612296</v>
      </c>
      <c r="J57" s="3">
        <v>0.58518983733243091</v>
      </c>
    </row>
    <row r="58" spans="1:10">
      <c r="A58" s="61">
        <v>0.52</v>
      </c>
      <c r="B58" s="3">
        <v>0.1377843081471026</v>
      </c>
      <c r="C58" s="3">
        <v>0.1404076288879027</v>
      </c>
      <c r="D58" s="3">
        <v>0.13900170404157641</v>
      </c>
      <c r="E58" s="3">
        <v>0.286341327245411</v>
      </c>
      <c r="F58" s="3">
        <v>0.286341327245411</v>
      </c>
      <c r="G58" s="3">
        <v>0.28451320974482952</v>
      </c>
      <c r="H58" s="3">
        <v>0.59029340781281059</v>
      </c>
      <c r="I58" s="3">
        <v>0.57909670972795502</v>
      </c>
      <c r="J58" s="3">
        <v>0.58527648243173425</v>
      </c>
    </row>
    <row r="59" spans="1:10">
      <c r="A59" s="61">
        <v>0.53</v>
      </c>
      <c r="B59" s="3">
        <v>0.13781978614837198</v>
      </c>
      <c r="C59" s="3">
        <v>0.14043576837564475</v>
      </c>
      <c r="D59" s="3">
        <v>0.13904953611682486</v>
      </c>
      <c r="E59" s="3">
        <v>0.28641454588057147</v>
      </c>
      <c r="F59" s="3">
        <v>0.28641454588057147</v>
      </c>
      <c r="G59" s="3">
        <v>0.28456242383831343</v>
      </c>
      <c r="H59" s="3">
        <v>0.59050206448323006</v>
      </c>
      <c r="I59" s="3">
        <v>0.57929374735699346</v>
      </c>
      <c r="J59" s="3">
        <v>0.58541308426603345</v>
      </c>
    </row>
    <row r="60" spans="1:10">
      <c r="A60" s="61">
        <v>0.54</v>
      </c>
      <c r="B60" s="3">
        <v>0.13785328827683968</v>
      </c>
      <c r="C60" s="3">
        <v>0.14047477758090188</v>
      </c>
      <c r="D60" s="3">
        <v>0.13909938394343602</v>
      </c>
      <c r="E60" s="3">
        <v>0.28646677792976505</v>
      </c>
      <c r="F60" s="3">
        <v>0.28646677792976505</v>
      </c>
      <c r="G60" s="3">
        <v>0.28462921858059131</v>
      </c>
      <c r="H60" s="3">
        <v>0.59066217496155204</v>
      </c>
      <c r="I60" s="3">
        <v>0.57946055695193266</v>
      </c>
      <c r="J60" s="3">
        <v>0.58557056069263402</v>
      </c>
    </row>
    <row r="61" spans="1:10">
      <c r="A61" s="61">
        <v>0.55000000000000004</v>
      </c>
      <c r="B61" s="3">
        <v>0.13787487377247251</v>
      </c>
      <c r="C61" s="3">
        <v>0.14051725850165658</v>
      </c>
      <c r="D61" s="3">
        <v>0.13911967915255538</v>
      </c>
      <c r="E61" s="3">
        <v>0.28652064692563162</v>
      </c>
      <c r="F61" s="3">
        <v>0.28652064692563162</v>
      </c>
      <c r="G61" s="3">
        <v>0.28469991872528932</v>
      </c>
      <c r="H61" s="3">
        <v>0.5908181399770579</v>
      </c>
      <c r="I61" s="3">
        <v>0.57960271141001463</v>
      </c>
      <c r="J61" s="3">
        <v>0.58577334985898666</v>
      </c>
    </row>
    <row r="62" spans="1:10">
      <c r="A62" s="61">
        <v>0.56000000000000005</v>
      </c>
      <c r="B62" s="3">
        <v>0.13791569362643846</v>
      </c>
      <c r="C62" s="3">
        <v>0.14054453976278652</v>
      </c>
      <c r="D62" s="3">
        <v>0.13916646525410528</v>
      </c>
      <c r="E62" s="3">
        <v>0.28656191347523163</v>
      </c>
      <c r="F62" s="3">
        <v>0.28656191347523163</v>
      </c>
      <c r="G62" s="3">
        <v>0.28476534313067126</v>
      </c>
      <c r="H62" s="3">
        <v>0.5909356915762296</v>
      </c>
      <c r="I62" s="3">
        <v>0.5798000843252733</v>
      </c>
      <c r="J62" s="3">
        <v>0.58590010309280571</v>
      </c>
    </row>
    <row r="63" spans="1:10">
      <c r="A63" s="61">
        <v>0.56999999999999995</v>
      </c>
      <c r="B63" s="3">
        <v>0.13794634671502312</v>
      </c>
      <c r="C63" s="3">
        <v>0.14057648090204672</v>
      </c>
      <c r="D63" s="3">
        <v>0.13919899890879533</v>
      </c>
      <c r="E63" s="3">
        <v>0.28661582134000718</v>
      </c>
      <c r="F63" s="3">
        <v>0.28661582134000718</v>
      </c>
      <c r="G63" s="3">
        <v>0.28481646471914246</v>
      </c>
      <c r="H63" s="3">
        <v>0.59112171004514868</v>
      </c>
      <c r="I63" s="3">
        <v>0.57992796585769302</v>
      </c>
      <c r="J63" s="3">
        <v>0.58606600031556344</v>
      </c>
    </row>
    <row r="64" spans="1:10">
      <c r="A64" s="61">
        <v>0.57999999999999996</v>
      </c>
      <c r="B64" s="3">
        <v>0.13797518191715941</v>
      </c>
      <c r="C64" s="3">
        <v>0.14060349964921259</v>
      </c>
      <c r="D64" s="3">
        <v>0.13924594154142203</v>
      </c>
      <c r="E64" s="3">
        <v>0.28665924232850365</v>
      </c>
      <c r="F64" s="3">
        <v>0.28665924232850365</v>
      </c>
      <c r="G64" s="3">
        <v>0.28485743238320826</v>
      </c>
      <c r="H64" s="3">
        <v>0.59137287275235695</v>
      </c>
      <c r="I64" s="3">
        <v>0.58004331297096967</v>
      </c>
      <c r="J64" s="3">
        <v>0.58621032216596158</v>
      </c>
    </row>
    <row r="65" spans="1:10">
      <c r="A65" s="61">
        <v>0.59</v>
      </c>
      <c r="B65" s="3">
        <v>0.13802584579161334</v>
      </c>
      <c r="C65" s="3">
        <v>0.14064283508564063</v>
      </c>
      <c r="D65" s="3">
        <v>0.13928085709968577</v>
      </c>
      <c r="E65" s="3">
        <v>0.28670028336506076</v>
      </c>
      <c r="F65" s="3">
        <v>0.28670028336506076</v>
      </c>
      <c r="G65" s="3">
        <v>0.28493504927663771</v>
      </c>
      <c r="H65" s="3">
        <v>0.59148640496252969</v>
      </c>
      <c r="I65" s="3">
        <v>0.5801462204566824</v>
      </c>
      <c r="J65" s="3">
        <v>0.58641215050304074</v>
      </c>
    </row>
    <row r="66" spans="1:10">
      <c r="A66" s="61">
        <v>0.6</v>
      </c>
      <c r="B66" s="3">
        <v>0.13804903944902833</v>
      </c>
      <c r="C66" s="3">
        <v>0.1406992080589454</v>
      </c>
      <c r="D66" s="3">
        <v>0.13932388822009575</v>
      </c>
      <c r="E66" s="3">
        <v>0.28675332307422924</v>
      </c>
      <c r="F66" s="3">
        <v>0.28675332307422924</v>
      </c>
      <c r="G66" s="3">
        <v>0.28498796791132391</v>
      </c>
      <c r="H66" s="3">
        <v>0.59164347755636926</v>
      </c>
      <c r="I66" s="3">
        <v>0.58041248605970097</v>
      </c>
      <c r="J66" s="3">
        <v>0.58657912822773361</v>
      </c>
    </row>
    <row r="67" spans="1:10">
      <c r="A67" s="61">
        <v>0.61</v>
      </c>
      <c r="B67" s="3">
        <v>0.13807362870252016</v>
      </c>
      <c r="C67" s="3">
        <v>0.14073465812883029</v>
      </c>
      <c r="D67" s="3">
        <v>0.13935740858829943</v>
      </c>
      <c r="E67" s="3">
        <v>0.28679767016746266</v>
      </c>
      <c r="F67" s="3">
        <v>0.28679767016746266</v>
      </c>
      <c r="G67" s="3">
        <v>0.2850243698276701</v>
      </c>
      <c r="H67" s="3">
        <v>0.59175143136277397</v>
      </c>
      <c r="I67" s="3">
        <v>0.58055637187455955</v>
      </c>
      <c r="J67" s="3">
        <v>0.58667131042716114</v>
      </c>
    </row>
    <row r="68" spans="1:10">
      <c r="A68" s="61">
        <v>0.62</v>
      </c>
      <c r="B68" s="3">
        <v>0.1381068939162533</v>
      </c>
      <c r="C68" s="3">
        <v>0.14077114361716947</v>
      </c>
      <c r="D68" s="3">
        <v>0.13938262861037878</v>
      </c>
      <c r="E68" s="3">
        <v>0.28684719539082953</v>
      </c>
      <c r="F68" s="3">
        <v>0.28684719539082953</v>
      </c>
      <c r="G68" s="3">
        <v>0.28505807727593124</v>
      </c>
      <c r="H68" s="3">
        <v>0.59196190477373767</v>
      </c>
      <c r="I68" s="3">
        <v>0.58076540338647331</v>
      </c>
      <c r="J68" s="3">
        <v>0.58690921990176659</v>
      </c>
    </row>
    <row r="69" spans="1:10">
      <c r="A69" s="61">
        <v>0.63</v>
      </c>
      <c r="B69" s="3">
        <v>0.13815298091199141</v>
      </c>
      <c r="C69" s="3">
        <v>0.1408041323365338</v>
      </c>
      <c r="D69" s="3">
        <v>0.13939726086529908</v>
      </c>
      <c r="E69" s="3">
        <v>0.28689125674193572</v>
      </c>
      <c r="F69" s="3">
        <v>0.28689125674193572</v>
      </c>
      <c r="G69" s="3">
        <v>0.28510252694990523</v>
      </c>
      <c r="H69" s="3">
        <v>0.59211899695695414</v>
      </c>
      <c r="I69" s="3">
        <v>0.58100374832919255</v>
      </c>
      <c r="J69" s="3">
        <v>0.58698827293703748</v>
      </c>
    </row>
    <row r="70" spans="1:10">
      <c r="A70" s="61">
        <v>0.64</v>
      </c>
      <c r="B70" s="3">
        <v>0.13818709977563698</v>
      </c>
      <c r="C70" s="3">
        <v>0.14083148300596937</v>
      </c>
      <c r="D70" s="3">
        <v>0.13942565954353031</v>
      </c>
      <c r="E70" s="3">
        <v>0.28693934910721108</v>
      </c>
      <c r="F70" s="3">
        <v>0.28693934910721108</v>
      </c>
      <c r="G70" s="3">
        <v>0.28516355322154618</v>
      </c>
      <c r="H70" s="3">
        <v>0.59231180778067494</v>
      </c>
      <c r="I70" s="3">
        <v>0.58117573593964311</v>
      </c>
      <c r="J70" s="3">
        <v>0.58711782219345088</v>
      </c>
    </row>
    <row r="71" spans="1:10">
      <c r="A71" s="61">
        <v>0.65</v>
      </c>
      <c r="B71" s="3">
        <v>0.13821397659741461</v>
      </c>
      <c r="C71" s="3">
        <v>0.14085545349088119</v>
      </c>
      <c r="D71" s="3">
        <v>0.1394723784813382</v>
      </c>
      <c r="E71" s="3">
        <v>0.28700011332431452</v>
      </c>
      <c r="F71" s="3">
        <v>0.28700011332431452</v>
      </c>
      <c r="G71" s="3">
        <v>0.28523236761191156</v>
      </c>
      <c r="H71" s="3">
        <v>0.59243985276251654</v>
      </c>
      <c r="I71" s="3">
        <v>0.58131930227418616</v>
      </c>
      <c r="J71" s="3">
        <v>0.58730727555386231</v>
      </c>
    </row>
    <row r="72" spans="1:10">
      <c r="A72" s="61">
        <v>0.66</v>
      </c>
      <c r="B72" s="3">
        <v>0.13825427844101484</v>
      </c>
      <c r="C72" s="3">
        <v>0.1409076873831521</v>
      </c>
      <c r="D72" s="3">
        <v>0.13950535157307856</v>
      </c>
      <c r="E72" s="3">
        <v>0.28705928066672615</v>
      </c>
      <c r="F72" s="3">
        <v>0.28705928066672615</v>
      </c>
      <c r="G72" s="3">
        <v>0.28526750747060425</v>
      </c>
      <c r="H72" s="3">
        <v>0.59273359571135853</v>
      </c>
      <c r="I72" s="3">
        <v>0.58143032897400271</v>
      </c>
      <c r="J72" s="3">
        <v>0.5874172572580908</v>
      </c>
    </row>
    <row r="73" spans="1:10">
      <c r="A73" s="61">
        <v>0.67</v>
      </c>
      <c r="B73" s="3">
        <v>0.13829233383877038</v>
      </c>
      <c r="C73" s="3">
        <v>0.14093148212902815</v>
      </c>
      <c r="D73" s="3">
        <v>0.13954747392672914</v>
      </c>
      <c r="E73" s="3">
        <v>0.28713319804773874</v>
      </c>
      <c r="F73" s="3">
        <v>0.28713319804773874</v>
      </c>
      <c r="G73" s="3">
        <v>0.28535134463547024</v>
      </c>
      <c r="H73" s="3">
        <v>0.5928339054397691</v>
      </c>
      <c r="I73" s="3">
        <v>0.58154914977404681</v>
      </c>
      <c r="J73" s="3">
        <v>0.58757323633424519</v>
      </c>
    </row>
    <row r="74" spans="1:10">
      <c r="A74" s="61">
        <v>0.68</v>
      </c>
      <c r="B74" s="3">
        <v>0.13832550178378999</v>
      </c>
      <c r="C74" s="3">
        <v>0.14095789621292343</v>
      </c>
      <c r="D74" s="3">
        <v>0.13957888137938804</v>
      </c>
      <c r="E74" s="3">
        <v>0.28720390419222458</v>
      </c>
      <c r="F74" s="3">
        <v>0.28720390419222458</v>
      </c>
      <c r="G74" s="3">
        <v>0.28542042398173734</v>
      </c>
      <c r="H74" s="3">
        <v>0.59297012731483223</v>
      </c>
      <c r="I74" s="3">
        <v>0.58184016215548473</v>
      </c>
      <c r="J74" s="3">
        <v>0.58776054324060678</v>
      </c>
    </row>
    <row r="75" spans="1:10">
      <c r="A75" s="61">
        <v>0.69</v>
      </c>
      <c r="B75" s="3">
        <v>0.13834434286645858</v>
      </c>
      <c r="C75" s="3">
        <v>0.14098786746611774</v>
      </c>
      <c r="D75" s="3">
        <v>0.13959753413657267</v>
      </c>
      <c r="E75" s="3">
        <v>0.28726185406968585</v>
      </c>
      <c r="F75" s="3">
        <v>0.28726185406968585</v>
      </c>
      <c r="G75" s="3">
        <v>0.28550165047779419</v>
      </c>
      <c r="H75" s="3">
        <v>0.59309259195209041</v>
      </c>
      <c r="I75" s="3">
        <v>0.58194861966394629</v>
      </c>
      <c r="J75" s="3">
        <v>0.58790684254341241</v>
      </c>
    </row>
    <row r="76" spans="1:10">
      <c r="A76" s="61">
        <v>0.7</v>
      </c>
      <c r="B76" s="3">
        <v>0.13838121603432324</v>
      </c>
      <c r="C76" s="3">
        <v>0.1410171628995302</v>
      </c>
      <c r="D76" s="3">
        <v>0.13962765847168657</v>
      </c>
      <c r="E76" s="3">
        <v>0.28733669758469049</v>
      </c>
      <c r="F76" s="3">
        <v>0.28733669758469049</v>
      </c>
      <c r="G76" s="3">
        <v>0.28554741474805945</v>
      </c>
      <c r="H76" s="3">
        <v>0.59325417903079602</v>
      </c>
      <c r="I76" s="3">
        <v>0.58208549202374849</v>
      </c>
      <c r="J76" s="3">
        <v>0.58818391076386356</v>
      </c>
    </row>
    <row r="77" spans="1:10">
      <c r="A77" s="61">
        <v>0.71</v>
      </c>
      <c r="B77" s="3">
        <v>0.13840388186940003</v>
      </c>
      <c r="C77" s="3">
        <v>0.14105515181205622</v>
      </c>
      <c r="D77" s="3">
        <v>0.13967759128688351</v>
      </c>
      <c r="E77" s="3">
        <v>0.28739849382551175</v>
      </c>
      <c r="F77" s="3">
        <v>0.28739849382551175</v>
      </c>
      <c r="G77" s="3">
        <v>0.2856402758876706</v>
      </c>
      <c r="H77" s="3">
        <v>0.59341434627242051</v>
      </c>
      <c r="I77" s="3">
        <v>0.58232215058668735</v>
      </c>
      <c r="J77" s="3">
        <v>0.58832796131722187</v>
      </c>
    </row>
    <row r="78" spans="1:10">
      <c r="A78" s="61">
        <v>0.72</v>
      </c>
      <c r="B78" s="3">
        <v>0.13844232703788317</v>
      </c>
      <c r="C78" s="3">
        <v>0.14108969607134031</v>
      </c>
      <c r="D78" s="3">
        <v>0.13974065870299693</v>
      </c>
      <c r="E78" s="3">
        <v>0.28744184770946923</v>
      </c>
      <c r="F78" s="3">
        <v>0.28744184770946923</v>
      </c>
      <c r="G78" s="3">
        <v>0.28569579120515476</v>
      </c>
      <c r="H78" s="3">
        <v>0.59366862048165236</v>
      </c>
      <c r="I78" s="3">
        <v>0.58249533862425074</v>
      </c>
      <c r="J78" s="3">
        <v>0.58850171461831891</v>
      </c>
    </row>
    <row r="79" spans="1:10">
      <c r="A79" s="61">
        <v>0.73</v>
      </c>
      <c r="B79" s="3">
        <v>0.13848228848906827</v>
      </c>
      <c r="C79" s="3">
        <v>0.14112750208502184</v>
      </c>
      <c r="D79" s="3">
        <v>0.13979466334123722</v>
      </c>
      <c r="E79" s="3">
        <v>0.28752723836123967</v>
      </c>
      <c r="F79" s="3">
        <v>0.28752723836123967</v>
      </c>
      <c r="G79" s="3">
        <v>0.2857448216406373</v>
      </c>
      <c r="H79" s="3">
        <v>0.59387651619920079</v>
      </c>
      <c r="I79" s="3">
        <v>0.58274138442448142</v>
      </c>
      <c r="J79" s="3">
        <v>0.58860054940077455</v>
      </c>
    </row>
    <row r="80" spans="1:10">
      <c r="A80" s="61">
        <v>0.74</v>
      </c>
      <c r="B80" s="3">
        <v>0.13851949405074951</v>
      </c>
      <c r="C80" s="3">
        <v>0.14116388237454858</v>
      </c>
      <c r="D80" s="3">
        <v>0.13984775841596248</v>
      </c>
      <c r="E80" s="3">
        <v>0.28758617953698529</v>
      </c>
      <c r="F80" s="3">
        <v>0.28758617953698529</v>
      </c>
      <c r="G80" s="3">
        <v>0.28581706311006438</v>
      </c>
      <c r="H80" s="3">
        <v>0.59402244171128471</v>
      </c>
      <c r="I80" s="3">
        <v>0.58288502229605599</v>
      </c>
      <c r="J80" s="3">
        <v>0.58878472962781614</v>
      </c>
    </row>
    <row r="81" spans="1:10">
      <c r="A81" s="61">
        <v>0.75</v>
      </c>
      <c r="B81" s="3">
        <v>0.13856586870221005</v>
      </c>
      <c r="C81" s="3">
        <v>0.14119000618593691</v>
      </c>
      <c r="D81" s="3">
        <v>0.13988127167626391</v>
      </c>
      <c r="E81" s="3">
        <v>0.28764745926669749</v>
      </c>
      <c r="F81" s="3">
        <v>0.28764745926669749</v>
      </c>
      <c r="G81" s="3">
        <v>0.28587213892614077</v>
      </c>
      <c r="H81" s="3">
        <v>0.59423338863662389</v>
      </c>
      <c r="I81" s="3">
        <v>0.58300324297541284</v>
      </c>
      <c r="J81" s="3">
        <v>0.58889781621550674</v>
      </c>
    </row>
    <row r="82" spans="1:10">
      <c r="A82" s="61">
        <v>0.76</v>
      </c>
      <c r="B82" s="3">
        <v>0.13861773687927437</v>
      </c>
      <c r="C82" s="3">
        <v>0.14123599661136052</v>
      </c>
      <c r="D82" s="3">
        <v>0.13992553914520345</v>
      </c>
      <c r="E82" s="3">
        <v>0.28775744730153335</v>
      </c>
      <c r="F82" s="3">
        <v>0.28775744730153335</v>
      </c>
      <c r="G82" s="3">
        <v>0.2859268385412711</v>
      </c>
      <c r="H82" s="3">
        <v>0.59449587571927009</v>
      </c>
      <c r="I82" s="3">
        <v>0.58325460032721987</v>
      </c>
      <c r="J82" s="3">
        <v>0.5889942286474773</v>
      </c>
    </row>
    <row r="83" spans="1:10">
      <c r="A83" s="61">
        <v>0.77</v>
      </c>
      <c r="B83" s="3">
        <v>0.13866580931776107</v>
      </c>
      <c r="C83" s="3">
        <v>0.1412783003117643</v>
      </c>
      <c r="D83" s="3">
        <v>0.13999446623425349</v>
      </c>
      <c r="E83" s="3">
        <v>0.28785448022645771</v>
      </c>
      <c r="F83" s="3">
        <v>0.28785448022645771</v>
      </c>
      <c r="G83" s="3">
        <v>0.28600507218042037</v>
      </c>
      <c r="H83" s="3">
        <v>0.59468979796130284</v>
      </c>
      <c r="I83" s="3">
        <v>0.58356831625571104</v>
      </c>
      <c r="J83" s="3">
        <v>0.58915658612606303</v>
      </c>
    </row>
    <row r="84" spans="1:10">
      <c r="A84" s="61">
        <v>0.78</v>
      </c>
      <c r="B84" s="3">
        <v>0.13869955580424703</v>
      </c>
      <c r="C84" s="3">
        <v>0.14133431982686648</v>
      </c>
      <c r="D84" s="3">
        <v>0.14003333583492666</v>
      </c>
      <c r="E84" s="3">
        <v>0.2879588101507593</v>
      </c>
      <c r="F84" s="3">
        <v>0.2879588101507593</v>
      </c>
      <c r="G84" s="3">
        <v>0.28605976553806522</v>
      </c>
      <c r="H84" s="3">
        <v>0.59490773397295393</v>
      </c>
      <c r="I84" s="3">
        <v>0.5836995890735347</v>
      </c>
      <c r="J84" s="3">
        <v>0.58924833205119109</v>
      </c>
    </row>
    <row r="85" spans="1:10">
      <c r="A85" s="61">
        <v>0.79</v>
      </c>
      <c r="B85" s="3">
        <v>0.13876122513025788</v>
      </c>
      <c r="C85" s="3">
        <v>0.14137959857850027</v>
      </c>
      <c r="D85" s="3">
        <v>0.14009459575888883</v>
      </c>
      <c r="E85" s="3">
        <v>0.28802345890028103</v>
      </c>
      <c r="F85" s="3">
        <v>0.28802345890028103</v>
      </c>
      <c r="G85" s="3">
        <v>0.28613188176812338</v>
      </c>
      <c r="H85" s="3">
        <v>0.59516167787504437</v>
      </c>
      <c r="I85" s="3">
        <v>0.58387726566357534</v>
      </c>
      <c r="J85" s="3">
        <v>0.589405259347345</v>
      </c>
    </row>
    <row r="86" spans="1:10">
      <c r="A86" s="61">
        <v>0.8</v>
      </c>
      <c r="B86" s="3">
        <v>0.13882249491009785</v>
      </c>
      <c r="C86" s="3">
        <v>0.1414555835724654</v>
      </c>
      <c r="D86" s="3">
        <v>0.14016620023439802</v>
      </c>
      <c r="E86" s="3">
        <v>0.28812524404409573</v>
      </c>
      <c r="F86" s="3">
        <v>0.28812524404409573</v>
      </c>
      <c r="G86" s="3">
        <v>0.28617390258449288</v>
      </c>
      <c r="H86" s="3">
        <v>0.59530608622956671</v>
      </c>
      <c r="I86" s="3">
        <v>0.58406830159240453</v>
      </c>
      <c r="J86" s="3">
        <v>0.58978536710293461</v>
      </c>
    </row>
    <row r="87" spans="1:10">
      <c r="A87" s="61">
        <v>0.81</v>
      </c>
      <c r="B87" s="3">
        <v>0.13889110282728678</v>
      </c>
      <c r="C87" s="3">
        <v>0.1415009371470145</v>
      </c>
      <c r="D87" s="3">
        <v>0.14019120395123738</v>
      </c>
      <c r="E87" s="3">
        <v>0.2882340796145676</v>
      </c>
      <c r="F87" s="3">
        <v>0.2882340796145676</v>
      </c>
      <c r="G87" s="3">
        <v>0.28623587267500938</v>
      </c>
      <c r="H87" s="3">
        <v>0.59559305480057745</v>
      </c>
      <c r="I87" s="3">
        <v>0.58423358516003054</v>
      </c>
      <c r="J87" s="3">
        <v>0.58990881017196706</v>
      </c>
    </row>
    <row r="88" spans="1:10">
      <c r="A88" s="61">
        <v>0.82</v>
      </c>
      <c r="B88" s="3">
        <v>0.13897774029372958</v>
      </c>
      <c r="C88" s="3">
        <v>0.14155592464469918</v>
      </c>
      <c r="D88" s="3">
        <v>0.14026256283487459</v>
      </c>
      <c r="E88" s="3">
        <v>0.28836096685493323</v>
      </c>
      <c r="F88" s="3">
        <v>0.28836096685493323</v>
      </c>
      <c r="G88" s="3">
        <v>0.28626511455895637</v>
      </c>
      <c r="H88" s="3">
        <v>0.59582496269097551</v>
      </c>
      <c r="I88" s="3">
        <v>0.58443811329391915</v>
      </c>
      <c r="J88" s="3">
        <v>0.5901803846653455</v>
      </c>
    </row>
    <row r="89" spans="1:10">
      <c r="A89" s="61">
        <v>0.83</v>
      </c>
      <c r="B89" s="3">
        <v>0.13904665378684986</v>
      </c>
      <c r="C89" s="3">
        <v>0.1416050927664432</v>
      </c>
      <c r="D89" s="3">
        <v>0.14030848689915129</v>
      </c>
      <c r="E89" s="3">
        <v>0.28845808922870897</v>
      </c>
      <c r="F89" s="3">
        <v>0.28845808922870897</v>
      </c>
      <c r="G89" s="3">
        <v>0.28637233655012823</v>
      </c>
      <c r="H89" s="3">
        <v>0.59606166769203994</v>
      </c>
      <c r="I89" s="3">
        <v>0.58459022600583188</v>
      </c>
      <c r="J89" s="3">
        <v>0.59048435195408144</v>
      </c>
    </row>
    <row r="90" spans="1:10">
      <c r="A90" s="61">
        <v>0.84</v>
      </c>
      <c r="B90" s="3">
        <v>0.1390929086577696</v>
      </c>
      <c r="C90" s="3">
        <v>0.14164375988805419</v>
      </c>
      <c r="D90" s="3">
        <v>0.14036336945249256</v>
      </c>
      <c r="E90" s="3">
        <v>0.28849976679345679</v>
      </c>
      <c r="F90" s="3">
        <v>0.28849976679345679</v>
      </c>
      <c r="G90" s="3">
        <v>0.28645622528875525</v>
      </c>
      <c r="H90" s="3">
        <v>0.59624725302019954</v>
      </c>
      <c r="I90" s="3">
        <v>0.58476287898173962</v>
      </c>
      <c r="J90" s="3">
        <v>0.59069945182710082</v>
      </c>
    </row>
    <row r="91" spans="1:10">
      <c r="A91" s="61">
        <v>0.85</v>
      </c>
      <c r="B91" s="3">
        <v>0.13916120515606334</v>
      </c>
      <c r="C91" s="3">
        <v>0.14172519281738863</v>
      </c>
      <c r="D91" s="3">
        <v>0.14042288380202422</v>
      </c>
      <c r="E91" s="3">
        <v>0.2885926459661371</v>
      </c>
      <c r="F91" s="3">
        <v>0.2885926459661371</v>
      </c>
      <c r="G91" s="3">
        <v>0.28653891532238568</v>
      </c>
      <c r="H91" s="3">
        <v>0.59652650711666655</v>
      </c>
      <c r="I91" s="3">
        <v>0.58498576675743996</v>
      </c>
      <c r="J91" s="3">
        <v>0.59098718364009861</v>
      </c>
    </row>
    <row r="92" spans="1:10">
      <c r="A92" s="61">
        <v>0.86</v>
      </c>
      <c r="B92" s="3">
        <v>0.13925913062271314</v>
      </c>
      <c r="C92" s="3">
        <v>0.14176481134667124</v>
      </c>
      <c r="D92" s="3">
        <v>0.14048277660002159</v>
      </c>
      <c r="E92" s="3">
        <v>0.28865237351047257</v>
      </c>
      <c r="F92" s="3">
        <v>0.28865237351047257</v>
      </c>
      <c r="G92" s="3">
        <v>0.28662906850334963</v>
      </c>
      <c r="H92" s="3">
        <v>0.59681121516022806</v>
      </c>
      <c r="I92" s="3">
        <v>0.58522223447342303</v>
      </c>
      <c r="J92" s="3">
        <v>0.5913465136921654</v>
      </c>
    </row>
    <row r="93" spans="1:10">
      <c r="A93" s="61">
        <v>0.87</v>
      </c>
      <c r="B93" s="3">
        <v>0.13931128563084683</v>
      </c>
      <c r="C93" s="3">
        <v>0.14179480419416582</v>
      </c>
      <c r="D93" s="3">
        <v>0.14053508972042872</v>
      </c>
      <c r="E93" s="3">
        <v>0.288741944813178</v>
      </c>
      <c r="F93" s="3">
        <v>0.288741944813178</v>
      </c>
      <c r="G93" s="3">
        <v>0.28672184349402985</v>
      </c>
      <c r="H93" s="3">
        <v>0.59713454318222736</v>
      </c>
      <c r="I93" s="3">
        <v>0.58550384486388451</v>
      </c>
      <c r="J93" s="3">
        <v>0.59167852816934863</v>
      </c>
    </row>
    <row r="94" spans="1:10">
      <c r="A94" s="61">
        <v>0.88</v>
      </c>
      <c r="B94" s="3">
        <v>0.13938798210177647</v>
      </c>
      <c r="C94" s="3">
        <v>0.14185870222955305</v>
      </c>
      <c r="D94" s="3">
        <v>0.14062837593361127</v>
      </c>
      <c r="E94" s="3">
        <v>0.28884065623520511</v>
      </c>
      <c r="F94" s="3">
        <v>0.28884065623520511</v>
      </c>
      <c r="G94" s="3">
        <v>0.28677999942242649</v>
      </c>
      <c r="H94" s="3">
        <v>0.59748175362264999</v>
      </c>
      <c r="I94" s="3">
        <v>0.58575317422860496</v>
      </c>
      <c r="J94" s="3">
        <v>0.59189576254698351</v>
      </c>
    </row>
    <row r="95" spans="1:10">
      <c r="A95" s="61">
        <v>0.89</v>
      </c>
      <c r="B95" s="3">
        <v>0.13945086344100402</v>
      </c>
      <c r="C95" s="3">
        <v>0.14192092756845434</v>
      </c>
      <c r="D95" s="3">
        <v>0.14067999327656455</v>
      </c>
      <c r="E95" s="3">
        <v>0.28894500249790572</v>
      </c>
      <c r="F95" s="3">
        <v>0.28894500249790572</v>
      </c>
      <c r="G95" s="3">
        <v>0.28692735064509789</v>
      </c>
      <c r="H95" s="3">
        <v>0.59770769347019215</v>
      </c>
      <c r="I95" s="3">
        <v>0.58623246412712837</v>
      </c>
      <c r="J95" s="3">
        <v>0.59217611090398392</v>
      </c>
    </row>
    <row r="96" spans="1:10">
      <c r="A96" s="61">
        <v>0.9</v>
      </c>
      <c r="B96" s="3">
        <v>0.13950596521129549</v>
      </c>
      <c r="C96" s="3">
        <v>0.14198589333263129</v>
      </c>
      <c r="D96" s="3">
        <v>0.14075892358159905</v>
      </c>
      <c r="E96" s="3">
        <v>0.28903434337964617</v>
      </c>
      <c r="F96" s="3">
        <v>0.28903434337964617</v>
      </c>
      <c r="G96" s="3">
        <v>0.28702191645776276</v>
      </c>
      <c r="H96" s="3">
        <v>0.59802710550582827</v>
      </c>
      <c r="I96" s="3">
        <v>0.58658995610966036</v>
      </c>
      <c r="J96" s="3">
        <v>0.59268842831129853</v>
      </c>
    </row>
    <row r="97" spans="1:10">
      <c r="A97" s="61">
        <v>0.91</v>
      </c>
      <c r="B97" s="3">
        <v>0.1395712546414804</v>
      </c>
      <c r="C97" s="3">
        <v>0.14207651217036105</v>
      </c>
      <c r="D97" s="3">
        <v>0.1408299687366234</v>
      </c>
      <c r="E97" s="3">
        <v>0.28916111020533014</v>
      </c>
      <c r="F97" s="3">
        <v>0.28916111020533014</v>
      </c>
      <c r="G97" s="3">
        <v>0.28710192413002311</v>
      </c>
      <c r="H97" s="3">
        <v>0.59834316580366509</v>
      </c>
      <c r="I97" s="3">
        <v>0.5867576640164397</v>
      </c>
      <c r="J97" s="3">
        <v>0.59303213635926166</v>
      </c>
    </row>
    <row r="98" spans="1:10">
      <c r="A98" s="61">
        <v>0.92</v>
      </c>
      <c r="B98" s="3">
        <v>0.13965248879915099</v>
      </c>
      <c r="C98" s="3">
        <v>0.14216837390216572</v>
      </c>
      <c r="D98" s="3">
        <v>0.14093975068302644</v>
      </c>
      <c r="E98" s="3">
        <v>0.28932269590812315</v>
      </c>
      <c r="F98" s="3">
        <v>0.28932269590812315</v>
      </c>
      <c r="G98" s="3">
        <v>0.28722877624365217</v>
      </c>
      <c r="H98" s="3">
        <v>0.5987291823363291</v>
      </c>
      <c r="I98" s="3">
        <v>0.58707974422473952</v>
      </c>
      <c r="J98" s="3">
        <v>0.59342483000181656</v>
      </c>
    </row>
    <row r="99" spans="1:10">
      <c r="A99" s="61">
        <v>0.93</v>
      </c>
      <c r="B99" s="3">
        <v>0.13972731616160342</v>
      </c>
      <c r="C99" s="3">
        <v>0.14232972736922467</v>
      </c>
      <c r="D99" s="3">
        <v>0.14106886783040934</v>
      </c>
      <c r="E99" s="3">
        <v>0.28937708292178688</v>
      </c>
      <c r="F99" s="3">
        <v>0.28937708292178688</v>
      </c>
      <c r="G99" s="3">
        <v>0.28741003168949791</v>
      </c>
      <c r="H99" s="3">
        <v>0.59916492441439428</v>
      </c>
      <c r="I99" s="3">
        <v>0.58744894776608747</v>
      </c>
      <c r="J99" s="3">
        <v>0.59387908621017571</v>
      </c>
    </row>
    <row r="100" spans="1:10">
      <c r="A100" s="61">
        <v>0.94</v>
      </c>
      <c r="B100" s="3">
        <v>0.13985552159488004</v>
      </c>
      <c r="C100" s="3">
        <v>0.14237750356725226</v>
      </c>
      <c r="D100" s="3">
        <v>0.14119878180053572</v>
      </c>
      <c r="E100" s="3">
        <v>0.28955470529861815</v>
      </c>
      <c r="F100" s="3">
        <v>0.28955470529861815</v>
      </c>
      <c r="G100" s="3">
        <v>0.28753895990671835</v>
      </c>
      <c r="H100" s="3">
        <v>0.59963553001541359</v>
      </c>
      <c r="I100" s="3">
        <v>0.58793690453383007</v>
      </c>
      <c r="J100" s="3">
        <v>0.5942729761278468</v>
      </c>
    </row>
    <row r="101" spans="1:10">
      <c r="A101" s="61">
        <v>0.95</v>
      </c>
      <c r="B101" s="3">
        <v>0.13994116952077978</v>
      </c>
      <c r="C101" s="3">
        <v>0.14248405656029212</v>
      </c>
      <c r="D101" s="3">
        <v>0.14131527959469506</v>
      </c>
      <c r="E101" s="3">
        <v>0.28974333752046438</v>
      </c>
      <c r="F101" s="3">
        <v>0.28974333752046438</v>
      </c>
      <c r="G101" s="3">
        <v>0.28773751760746857</v>
      </c>
      <c r="H101" s="3">
        <v>0.59999119701004977</v>
      </c>
      <c r="I101" s="3">
        <v>0.58853569186090271</v>
      </c>
      <c r="J101" s="3">
        <v>0.59476000791595252</v>
      </c>
    </row>
    <row r="102" spans="1:10">
      <c r="A102" s="61">
        <v>0.96</v>
      </c>
      <c r="B102" s="3">
        <v>0.14013457951181371</v>
      </c>
      <c r="C102" s="3">
        <v>0.14261513014584024</v>
      </c>
      <c r="D102" s="3">
        <v>0.14154267981224225</v>
      </c>
      <c r="E102" s="3">
        <v>0.28988677147879272</v>
      </c>
      <c r="F102" s="3">
        <v>0.28988677147879272</v>
      </c>
      <c r="G102" s="3">
        <v>0.28799369334507019</v>
      </c>
      <c r="H102" s="3">
        <v>0.60047896224328345</v>
      </c>
      <c r="I102" s="3">
        <v>0.58914846322600611</v>
      </c>
      <c r="J102" s="3">
        <v>0.59521224155961527</v>
      </c>
    </row>
    <row r="103" spans="1:10">
      <c r="A103" s="61">
        <v>0.97</v>
      </c>
      <c r="B103" s="3">
        <v>0.14045681828857154</v>
      </c>
      <c r="C103" s="3">
        <v>0.14275398818389554</v>
      </c>
      <c r="D103" s="3">
        <v>0.14169736703991362</v>
      </c>
      <c r="E103" s="3">
        <v>0.29011712793239491</v>
      </c>
      <c r="F103" s="3">
        <v>0.29011712793239491</v>
      </c>
      <c r="G103" s="3">
        <v>0.28820499591959292</v>
      </c>
      <c r="H103" s="3">
        <v>0.60166348243377299</v>
      </c>
      <c r="I103" s="3">
        <v>0.58977537751181608</v>
      </c>
      <c r="J103" s="3">
        <v>0.59596498133735021</v>
      </c>
    </row>
    <row r="104" spans="1:10">
      <c r="A104" s="61">
        <v>0.98</v>
      </c>
      <c r="B104" s="3">
        <v>0.14065564899282526</v>
      </c>
      <c r="C104" s="3">
        <v>0.14294253978404955</v>
      </c>
      <c r="D104" s="3">
        <v>0.14190140432186943</v>
      </c>
      <c r="E104" s="3">
        <v>0.2907200923324702</v>
      </c>
      <c r="F104" s="3">
        <v>0.2907200923324702</v>
      </c>
      <c r="G104" s="3">
        <v>0.2889906225538969</v>
      </c>
      <c r="H104" s="3">
        <v>0.60303083125073009</v>
      </c>
      <c r="I104" s="3">
        <v>0.59118810754040685</v>
      </c>
      <c r="J104" s="3">
        <v>0.5973268947649566</v>
      </c>
    </row>
    <row r="105" spans="1:10">
      <c r="A105" s="61">
        <v>0.99</v>
      </c>
      <c r="B105" s="3">
        <v>0.14127528192630123</v>
      </c>
      <c r="C105" s="3">
        <v>0.14329595334129655</v>
      </c>
      <c r="D105" s="3">
        <v>0.14215619301065119</v>
      </c>
      <c r="E105" s="3">
        <v>0.29109793533060146</v>
      </c>
      <c r="F105" s="3">
        <v>0.29109793533060146</v>
      </c>
      <c r="G105" s="3">
        <v>0.28977037845025483</v>
      </c>
      <c r="H105" s="3">
        <v>0.60548070536922272</v>
      </c>
      <c r="I105" s="3">
        <v>0.59279284185333936</v>
      </c>
      <c r="J105" s="3">
        <v>0.59920872879449472</v>
      </c>
    </row>
    <row r="106" spans="1:10">
      <c r="A106" s="61">
        <v>1</v>
      </c>
      <c r="B106" s="3">
        <v>0.14182123257837417</v>
      </c>
      <c r="C106" s="3">
        <v>0.14499806673165982</v>
      </c>
      <c r="D106" s="3">
        <v>0.14446461446377168</v>
      </c>
      <c r="E106" s="3">
        <v>0.2922471982562192</v>
      </c>
      <c r="F106" s="3">
        <v>0.2922471982562192</v>
      </c>
      <c r="G106" s="3">
        <v>0.29065427203471034</v>
      </c>
      <c r="H106" s="3">
        <v>0.6134730005308946</v>
      </c>
      <c r="I106" s="3">
        <v>0.59762030538118482</v>
      </c>
      <c r="J106" s="3">
        <v>0.60449306731519614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97379-9822-4D43-9EFB-86092A028420}">
  <dimension ref="A1:P20"/>
  <sheetViews>
    <sheetView workbookViewId="0">
      <selection sqref="A1:B1"/>
    </sheetView>
  </sheetViews>
  <sheetFormatPr defaultRowHeight="14.45"/>
  <cols>
    <col min="1" max="1" width="18" bestFit="1" customWidth="1"/>
    <col min="2" max="2" width="36.570312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70" t="s">
        <v>102</v>
      </c>
      <c r="B1" s="71"/>
    </row>
    <row r="3" spans="1:16">
      <c r="A3" s="12" t="s">
        <v>103</v>
      </c>
      <c r="B3" s="3" t="s">
        <v>130</v>
      </c>
      <c r="C3" s="12" t="s">
        <v>105</v>
      </c>
      <c r="D3" t="s">
        <v>106</v>
      </c>
    </row>
    <row r="4" spans="1:16">
      <c r="B4" s="3"/>
      <c r="C4" s="12" t="s">
        <v>107</v>
      </c>
      <c r="D4" t="s">
        <v>131</v>
      </c>
    </row>
    <row r="5" spans="1:16">
      <c r="A5" s="12" t="s">
        <v>109</v>
      </c>
      <c r="B5" s="53">
        <v>45427</v>
      </c>
      <c r="C5" s="12" t="s">
        <v>110</v>
      </c>
      <c r="D5">
        <v>44336.8046875</v>
      </c>
    </row>
    <row r="6" spans="1:16">
      <c r="A6" s="12" t="s">
        <v>111</v>
      </c>
      <c r="B6" s="54">
        <v>0.51314814814814813</v>
      </c>
    </row>
    <row r="7" spans="1:16">
      <c r="A7" s="12" t="s">
        <v>112</v>
      </c>
      <c r="B7" s="55">
        <v>4.6643518518518518E-3</v>
      </c>
    </row>
    <row r="8" spans="1:16">
      <c r="A8" s="12" t="s">
        <v>113</v>
      </c>
      <c r="B8" s="3">
        <v>1</v>
      </c>
    </row>
    <row r="9" spans="1:16">
      <c r="A9" s="12" t="s">
        <v>114</v>
      </c>
      <c r="B9" s="3">
        <v>1000</v>
      </c>
    </row>
    <row r="10" spans="1:16">
      <c r="F10" s="56" t="s">
        <v>115</v>
      </c>
    </row>
    <row r="11" spans="1:16" ht="28.9">
      <c r="A11" s="12" t="s">
        <v>116</v>
      </c>
      <c r="B11" s="12" t="s">
        <v>117</v>
      </c>
      <c r="C11" s="12" t="s">
        <v>118</v>
      </c>
      <c r="D11" s="12" t="s">
        <v>3</v>
      </c>
      <c r="E11" s="58" t="s">
        <v>119</v>
      </c>
      <c r="F11" s="59">
        <v>0</v>
      </c>
      <c r="G11" s="59">
        <v>0.01</v>
      </c>
      <c r="H11" s="59">
        <v>0.05</v>
      </c>
      <c r="I11" s="59">
        <v>0.1</v>
      </c>
      <c r="J11" s="59">
        <v>0.25</v>
      </c>
      <c r="K11" s="59">
        <v>0.5</v>
      </c>
      <c r="L11" s="59">
        <v>0.75</v>
      </c>
      <c r="M11" s="59">
        <v>0.9</v>
      </c>
      <c r="N11" s="59">
        <v>0.95</v>
      </c>
      <c r="O11" s="59">
        <v>0.99</v>
      </c>
      <c r="P11" s="59">
        <v>1</v>
      </c>
    </row>
    <row r="12" spans="1:16">
      <c r="A12" s="57" t="s">
        <v>120</v>
      </c>
      <c r="B12">
        <v>1</v>
      </c>
      <c r="C12">
        <v>1000</v>
      </c>
      <c r="D12" s="13">
        <v>0.1374146864720078</v>
      </c>
      <c r="E12" s="13">
        <v>1.4464822037058571E-3</v>
      </c>
      <c r="F12" s="13">
        <v>0.13170254990097507</v>
      </c>
      <c r="G12" s="13">
        <v>0.13389885069251534</v>
      </c>
      <c r="H12" s="13">
        <v>0.13521796487899534</v>
      </c>
      <c r="I12" s="13">
        <v>0.13560015928225147</v>
      </c>
      <c r="J12" s="13">
        <v>0.13644173038354124</v>
      </c>
      <c r="K12" s="13">
        <v>0.13743478957410138</v>
      </c>
      <c r="L12" s="13">
        <v>0.13835155162322368</v>
      </c>
      <c r="M12" s="13">
        <v>0.13926329901217038</v>
      </c>
      <c r="N12" s="13">
        <v>0.13971647429207404</v>
      </c>
      <c r="O12" s="13">
        <v>0.1406517997305988</v>
      </c>
      <c r="P12" s="13">
        <v>0.14233745397228187</v>
      </c>
    </row>
    <row r="13" spans="1:16">
      <c r="A13" s="57" t="s">
        <v>121</v>
      </c>
      <c r="B13">
        <v>1</v>
      </c>
      <c r="C13">
        <v>1000</v>
      </c>
      <c r="D13" s="13">
        <v>0.14013742213162966</v>
      </c>
      <c r="E13" s="13">
        <v>1.4150431869772977E-3</v>
      </c>
      <c r="F13" s="13">
        <v>0.13586113888945089</v>
      </c>
      <c r="G13" s="13">
        <v>0.13684137098427482</v>
      </c>
      <c r="H13" s="13">
        <v>0.13783681890251898</v>
      </c>
      <c r="I13" s="13">
        <v>0.13829008103221832</v>
      </c>
      <c r="J13" s="13">
        <v>0.1391777053023957</v>
      </c>
      <c r="K13" s="13">
        <v>0.14016133857063728</v>
      </c>
      <c r="L13" s="13">
        <v>0.14106784430820829</v>
      </c>
      <c r="M13" s="13">
        <v>0.14186091633759984</v>
      </c>
      <c r="N13" s="13">
        <v>0.14252580600750886</v>
      </c>
      <c r="O13" s="13">
        <v>0.14328603755657693</v>
      </c>
      <c r="P13" s="13">
        <v>0.14546919171855252</v>
      </c>
    </row>
    <row r="14" spans="1:16">
      <c r="A14" s="57" t="s">
        <v>122</v>
      </c>
      <c r="B14">
        <v>1</v>
      </c>
      <c r="C14">
        <v>1000</v>
      </c>
      <c r="D14" s="13">
        <v>0.13875709956495894</v>
      </c>
      <c r="E14" s="13">
        <v>1.3756103637436305E-3</v>
      </c>
      <c r="F14" s="13">
        <v>0.1338844024231674</v>
      </c>
      <c r="G14" s="13">
        <v>0.13575269008058716</v>
      </c>
      <c r="H14" s="13">
        <v>0.13643876109658107</v>
      </c>
      <c r="I14" s="13">
        <v>0.13703112649851082</v>
      </c>
      <c r="J14" s="13">
        <v>0.13779942169294082</v>
      </c>
      <c r="K14" s="13">
        <v>0.13877598437595484</v>
      </c>
      <c r="L14" s="13">
        <v>0.13971455681010786</v>
      </c>
      <c r="M14" s="13">
        <v>0.14053204060889157</v>
      </c>
      <c r="N14" s="13">
        <v>0.1409702727493537</v>
      </c>
      <c r="O14" s="13">
        <v>0.14196445956998105</v>
      </c>
      <c r="P14" s="13">
        <v>0.14281765911987057</v>
      </c>
    </row>
    <row r="15" spans="1:16">
      <c r="A15" s="57" t="s">
        <v>123</v>
      </c>
      <c r="B15">
        <v>1</v>
      </c>
      <c r="C15">
        <v>1000</v>
      </c>
      <c r="D15" s="13">
        <v>0.28602339322582399</v>
      </c>
      <c r="E15" s="13">
        <v>2.0640527178937729E-3</v>
      </c>
      <c r="F15" s="13">
        <v>0.27980998741778618</v>
      </c>
      <c r="G15" s="13">
        <v>0.28128482561506007</v>
      </c>
      <c r="H15" s="13">
        <v>0.2826297737150113</v>
      </c>
      <c r="I15" s="13">
        <v>0.28333785868215278</v>
      </c>
      <c r="J15" s="13">
        <v>0.28466027191555981</v>
      </c>
      <c r="K15" s="13">
        <v>0.28595066627925081</v>
      </c>
      <c r="L15" s="13">
        <v>0.28745857807603864</v>
      </c>
      <c r="M15" s="13">
        <v>0.28869284911648857</v>
      </c>
      <c r="N15" s="13">
        <v>0.28949662575246943</v>
      </c>
      <c r="O15" s="13">
        <v>0.29075665073244905</v>
      </c>
      <c r="P15" s="13">
        <v>0.29226944370813152</v>
      </c>
    </row>
    <row r="16" spans="1:16">
      <c r="A16" s="57" t="s">
        <v>124</v>
      </c>
      <c r="B16">
        <v>1</v>
      </c>
      <c r="C16">
        <v>1000</v>
      </c>
      <c r="D16" s="13">
        <v>0.28602339322582399</v>
      </c>
      <c r="E16" s="13">
        <v>2.0640527178937729E-3</v>
      </c>
      <c r="F16" s="13">
        <v>0.27980998741778618</v>
      </c>
      <c r="G16" s="13">
        <v>0.28128482561506007</v>
      </c>
      <c r="H16" s="13">
        <v>0.2826297737150113</v>
      </c>
      <c r="I16" s="13">
        <v>0.28333785868215278</v>
      </c>
      <c r="J16" s="13">
        <v>0.28466027191555981</v>
      </c>
      <c r="K16" s="13">
        <v>0.28595066627925081</v>
      </c>
      <c r="L16" s="13">
        <v>0.28745857807603864</v>
      </c>
      <c r="M16" s="13">
        <v>0.28869284911648857</v>
      </c>
      <c r="N16" s="13">
        <v>0.28949662575246943</v>
      </c>
      <c r="O16" s="13">
        <v>0.29075665073244905</v>
      </c>
      <c r="P16" s="13">
        <v>0.29226944370813152</v>
      </c>
    </row>
    <row r="17" spans="1:16">
      <c r="A17" s="57" t="s">
        <v>125</v>
      </c>
      <c r="B17">
        <v>1</v>
      </c>
      <c r="C17">
        <v>1000</v>
      </c>
      <c r="D17" s="13">
        <v>0.284140717766457</v>
      </c>
      <c r="E17" s="13">
        <v>1.9588882874015589E-3</v>
      </c>
      <c r="F17" s="13">
        <v>0.27840683286807888</v>
      </c>
      <c r="G17" s="13">
        <v>0.27969444175944824</v>
      </c>
      <c r="H17" s="13">
        <v>0.28098951011296841</v>
      </c>
      <c r="I17" s="13">
        <v>0.28167353393818778</v>
      </c>
      <c r="J17" s="13">
        <v>0.28277869034026404</v>
      </c>
      <c r="K17" s="13">
        <v>0.28405871812839695</v>
      </c>
      <c r="L17" s="13">
        <v>0.2854603858874572</v>
      </c>
      <c r="M17" s="13">
        <v>0.28667285971950734</v>
      </c>
      <c r="N17" s="13">
        <v>0.28748836070825073</v>
      </c>
      <c r="O17" s="13">
        <v>0.28885671611703573</v>
      </c>
      <c r="P17" s="13">
        <v>0.29090085051875564</v>
      </c>
    </row>
    <row r="18" spans="1:16">
      <c r="A18" s="57" t="s">
        <v>126</v>
      </c>
      <c r="B18">
        <v>1</v>
      </c>
      <c r="C18">
        <v>1000</v>
      </c>
      <c r="D18" s="13">
        <v>0.58923675896671723</v>
      </c>
      <c r="E18" s="13">
        <v>5.9157928299834513E-3</v>
      </c>
      <c r="F18" s="13">
        <v>0.57139396229222295</v>
      </c>
      <c r="G18" s="13">
        <v>0.57566167223930709</v>
      </c>
      <c r="H18" s="13">
        <v>0.57998132794764834</v>
      </c>
      <c r="I18" s="13">
        <v>0.58173258112944382</v>
      </c>
      <c r="J18" s="13">
        <v>0.58520216241559164</v>
      </c>
      <c r="K18" s="13">
        <v>0.58928075954586889</v>
      </c>
      <c r="L18" s="13">
        <v>0.59325720627302114</v>
      </c>
      <c r="M18" s="13">
        <v>0.59676538660211198</v>
      </c>
      <c r="N18" s="13">
        <v>0.59877828276998246</v>
      </c>
      <c r="O18" s="13">
        <v>0.60413138803357092</v>
      </c>
      <c r="P18" s="13">
        <v>0.61150873632115599</v>
      </c>
    </row>
    <row r="19" spans="1:16">
      <c r="A19" s="57" t="s">
        <v>127</v>
      </c>
      <c r="B19">
        <v>1</v>
      </c>
      <c r="C19">
        <v>1000</v>
      </c>
      <c r="D19" s="13">
        <v>0.5786940923939764</v>
      </c>
      <c r="E19" s="13">
        <v>5.8657115743641301E-3</v>
      </c>
      <c r="F19" s="13">
        <v>0.55771245287713533</v>
      </c>
      <c r="G19" s="13">
        <v>0.56590970220669434</v>
      </c>
      <c r="H19" s="13">
        <v>0.56921169159174567</v>
      </c>
      <c r="I19" s="13">
        <v>0.57123098622780466</v>
      </c>
      <c r="J19" s="13">
        <v>0.57457120041082343</v>
      </c>
      <c r="K19" s="13">
        <v>0.57868674528092801</v>
      </c>
      <c r="L19" s="13">
        <v>0.58274972166690087</v>
      </c>
      <c r="M19" s="13">
        <v>0.58637562460347759</v>
      </c>
      <c r="N19" s="13">
        <v>0.5882692065332974</v>
      </c>
      <c r="O19" s="13">
        <v>0.5918716809508151</v>
      </c>
      <c r="P19" s="13">
        <v>0.5948529783788471</v>
      </c>
    </row>
    <row r="20" spans="1:16">
      <c r="A20" s="57" t="s">
        <v>128</v>
      </c>
      <c r="B20">
        <v>1</v>
      </c>
      <c r="C20">
        <v>1000</v>
      </c>
      <c r="D20" s="13">
        <v>0.58405007330836944</v>
      </c>
      <c r="E20" s="13">
        <v>5.9468509439839059E-3</v>
      </c>
      <c r="F20" s="13">
        <v>0.56484238249868657</v>
      </c>
      <c r="G20" s="13">
        <v>0.57148068691525322</v>
      </c>
      <c r="H20" s="13">
        <v>0.57486528072324949</v>
      </c>
      <c r="I20" s="13">
        <v>0.5766319256840553</v>
      </c>
      <c r="J20" s="13">
        <v>0.57998027279608366</v>
      </c>
      <c r="K20" s="13">
        <v>0.58395398990309433</v>
      </c>
      <c r="L20" s="13">
        <v>0.58790552408551966</v>
      </c>
      <c r="M20" s="13">
        <v>0.59187816623109024</v>
      </c>
      <c r="N20" s="13">
        <v>0.59379190360819933</v>
      </c>
      <c r="O20" s="13">
        <v>0.59805297292194215</v>
      </c>
      <c r="P20" s="13">
        <v>0.6031127911498666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133C9-0021-4C3B-B47C-C4137A64CA48}">
  <dimension ref="A1:J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61" bestFit="1" customWidth="1"/>
    <col min="2" max="2" width="17.7109375" style="3" bestFit="1" customWidth="1"/>
    <col min="3" max="3" width="17" style="3" bestFit="1" customWidth="1"/>
    <col min="4" max="4" width="17.28515625" style="3" bestFit="1" customWidth="1"/>
    <col min="5" max="5" width="17.7109375" style="3" bestFit="1" customWidth="1"/>
    <col min="6" max="6" width="17" style="3" bestFit="1" customWidth="1"/>
    <col min="7" max="7" width="17.28515625" style="3" bestFit="1" customWidth="1"/>
    <col min="8" max="8" width="17.7109375" style="3" bestFit="1" customWidth="1"/>
    <col min="9" max="9" width="17" style="3" bestFit="1" customWidth="1"/>
    <col min="10" max="10" width="17.28515625" style="3" bestFit="1" customWidth="1"/>
    <col min="11" max="16384" width="8.85546875" style="3"/>
  </cols>
  <sheetData>
    <row r="1" spans="1:10" s="56" customFormat="1">
      <c r="A1" s="60" t="s">
        <v>116</v>
      </c>
      <c r="B1" s="56" t="s">
        <v>120</v>
      </c>
      <c r="C1" s="56" t="s">
        <v>121</v>
      </c>
      <c r="D1" s="56" t="s">
        <v>122</v>
      </c>
      <c r="E1" s="56" t="s">
        <v>123</v>
      </c>
      <c r="F1" s="56" t="s">
        <v>124</v>
      </c>
      <c r="G1" s="56" t="s">
        <v>125</v>
      </c>
      <c r="H1" s="56" t="s">
        <v>126</v>
      </c>
      <c r="I1" s="56" t="s">
        <v>127</v>
      </c>
      <c r="J1" s="56" t="s">
        <v>128</v>
      </c>
    </row>
    <row r="2" spans="1:10">
      <c r="A2" s="61" t="s">
        <v>117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</row>
    <row r="3" spans="1:10">
      <c r="A3" s="61" t="s">
        <v>118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</row>
    <row r="4" spans="1:10">
      <c r="A4" s="61" t="s">
        <v>3</v>
      </c>
      <c r="B4" s="3">
        <v>0.1374146864720078</v>
      </c>
      <c r="C4" s="3">
        <v>0.14013742213162966</v>
      </c>
      <c r="D4" s="3">
        <v>0.13875709956495894</v>
      </c>
      <c r="E4" s="3">
        <v>0.28602339322582399</v>
      </c>
      <c r="F4" s="3">
        <v>0.28602339322582399</v>
      </c>
      <c r="G4" s="3">
        <v>0.284140717766457</v>
      </c>
      <c r="H4" s="3">
        <v>0.58923675896671723</v>
      </c>
      <c r="I4" s="3">
        <v>0.5786940923939764</v>
      </c>
      <c r="J4" s="3">
        <v>0.58405007330836944</v>
      </c>
    </row>
    <row r="5" spans="1:10">
      <c r="A5" s="61" t="s">
        <v>129</v>
      </c>
      <c r="B5" s="3">
        <v>1.4464822037058571E-3</v>
      </c>
      <c r="C5" s="3">
        <v>1.4150431869772977E-3</v>
      </c>
      <c r="D5" s="3">
        <v>1.3756103637436305E-3</v>
      </c>
      <c r="E5" s="3">
        <v>2.0640527178937729E-3</v>
      </c>
      <c r="F5" s="3">
        <v>2.0640527178937729E-3</v>
      </c>
      <c r="G5" s="3">
        <v>1.9588882874015589E-3</v>
      </c>
      <c r="H5" s="3">
        <v>5.9157928299834513E-3</v>
      </c>
      <c r="I5" s="3">
        <v>5.8657115743641301E-3</v>
      </c>
      <c r="J5" s="3">
        <v>5.9468509439839059E-3</v>
      </c>
    </row>
    <row r="6" spans="1:10">
      <c r="A6" s="61">
        <v>0</v>
      </c>
      <c r="B6" s="3">
        <v>0.13170254990097507</v>
      </c>
      <c r="C6" s="3">
        <v>0.13586113888945089</v>
      </c>
      <c r="D6" s="3">
        <v>0.1338844024231674</v>
      </c>
      <c r="E6" s="3">
        <v>0.27980998741778618</v>
      </c>
      <c r="F6" s="3">
        <v>0.27980998741778618</v>
      </c>
      <c r="G6" s="3">
        <v>0.27840683286807888</v>
      </c>
      <c r="H6" s="3">
        <v>0.57139396229222295</v>
      </c>
      <c r="I6" s="3">
        <v>0.55771245287713533</v>
      </c>
      <c r="J6" s="3">
        <v>0.56484238249868657</v>
      </c>
    </row>
    <row r="7" spans="1:10">
      <c r="A7" s="61">
        <v>0.01</v>
      </c>
      <c r="B7" s="3">
        <v>0.13389885069251534</v>
      </c>
      <c r="C7" s="3">
        <v>0.13684137098427482</v>
      </c>
      <c r="D7" s="3">
        <v>0.13575269008058716</v>
      </c>
      <c r="E7" s="3">
        <v>0.28128482561506007</v>
      </c>
      <c r="F7" s="3">
        <v>0.28128482561506007</v>
      </c>
      <c r="G7" s="3">
        <v>0.27969444175944824</v>
      </c>
      <c r="H7" s="3">
        <v>0.57566167223930709</v>
      </c>
      <c r="I7" s="3">
        <v>0.56590970220669434</v>
      </c>
      <c r="J7" s="3">
        <v>0.57148068691525322</v>
      </c>
    </row>
    <row r="8" spans="1:10">
      <c r="A8" s="61">
        <v>0.02</v>
      </c>
      <c r="B8" s="3">
        <v>0.13443630562998754</v>
      </c>
      <c r="C8" s="3">
        <v>0.13716073786128433</v>
      </c>
      <c r="D8" s="3">
        <v>0.13600868818626574</v>
      </c>
      <c r="E8" s="3">
        <v>0.28167631719015995</v>
      </c>
      <c r="F8" s="3">
        <v>0.28167631719015995</v>
      </c>
      <c r="G8" s="3">
        <v>0.28034957601342236</v>
      </c>
      <c r="H8" s="3">
        <v>0.57713854125930064</v>
      </c>
      <c r="I8" s="3">
        <v>0.56678031461039013</v>
      </c>
      <c r="J8" s="3">
        <v>0.57238490882103399</v>
      </c>
    </row>
    <row r="9" spans="1:10">
      <c r="A9" s="61">
        <v>0.03</v>
      </c>
      <c r="B9" s="3">
        <v>0.13472156470400071</v>
      </c>
      <c r="C9" s="3">
        <v>0.13745930087992456</v>
      </c>
      <c r="D9" s="3">
        <v>0.13624620421387099</v>
      </c>
      <c r="E9" s="3">
        <v>0.28213035187710611</v>
      </c>
      <c r="F9" s="3">
        <v>0.28213035187710611</v>
      </c>
      <c r="G9" s="3">
        <v>0.28071820148465731</v>
      </c>
      <c r="H9" s="3">
        <v>0.57870631594643829</v>
      </c>
      <c r="I9" s="3">
        <v>0.56804624578907004</v>
      </c>
      <c r="J9" s="3">
        <v>0.57335179692228322</v>
      </c>
    </row>
    <row r="10" spans="1:10">
      <c r="A10" s="61">
        <v>0.04</v>
      </c>
      <c r="B10" s="3">
        <v>0.13498381124882211</v>
      </c>
      <c r="C10" s="3">
        <v>0.1376923835367381</v>
      </c>
      <c r="D10" s="3">
        <v>0.13636131382236638</v>
      </c>
      <c r="E10" s="3">
        <v>0.28236440789528583</v>
      </c>
      <c r="F10" s="3">
        <v>0.28236440789528583</v>
      </c>
      <c r="G10" s="3">
        <v>0.28091680414719755</v>
      </c>
      <c r="H10" s="3">
        <v>0.57937840614964442</v>
      </c>
      <c r="I10" s="3">
        <v>0.56881106628197908</v>
      </c>
      <c r="J10" s="3">
        <v>0.57425144011591422</v>
      </c>
    </row>
    <row r="11" spans="1:10">
      <c r="A11" s="61">
        <v>0.05</v>
      </c>
      <c r="B11" s="3">
        <v>0.13521796487899534</v>
      </c>
      <c r="C11" s="3">
        <v>0.13783681890251898</v>
      </c>
      <c r="D11" s="3">
        <v>0.13643876109658107</v>
      </c>
      <c r="E11" s="3">
        <v>0.2826297737150113</v>
      </c>
      <c r="F11" s="3">
        <v>0.2826297737150113</v>
      </c>
      <c r="G11" s="3">
        <v>0.28098951011296841</v>
      </c>
      <c r="H11" s="3">
        <v>0.57998132794764834</v>
      </c>
      <c r="I11" s="3">
        <v>0.56921169159174567</v>
      </c>
      <c r="J11" s="3">
        <v>0.57486528072324949</v>
      </c>
    </row>
    <row r="12" spans="1:10">
      <c r="A12" s="61">
        <v>0.06</v>
      </c>
      <c r="B12" s="3">
        <v>0.13530436355502951</v>
      </c>
      <c r="C12" s="3">
        <v>0.13793015460764235</v>
      </c>
      <c r="D12" s="3">
        <v>0.13655252888317096</v>
      </c>
      <c r="E12" s="3">
        <v>0.28285968004598616</v>
      </c>
      <c r="F12" s="3">
        <v>0.28285968004598616</v>
      </c>
      <c r="G12" s="3">
        <v>0.28114714685718495</v>
      </c>
      <c r="H12" s="3">
        <v>0.58033629255608343</v>
      </c>
      <c r="I12" s="3">
        <v>0.56970317196770304</v>
      </c>
      <c r="J12" s="3">
        <v>0.57519060630447794</v>
      </c>
    </row>
    <row r="13" spans="1:10">
      <c r="A13" s="61">
        <v>7.0000000000000007E-2</v>
      </c>
      <c r="B13" s="3">
        <v>0.1353747927552344</v>
      </c>
      <c r="C13" s="3">
        <v>0.13806017027350626</v>
      </c>
      <c r="D13" s="3">
        <v>0.1367354951901209</v>
      </c>
      <c r="E13" s="3">
        <v>0.28297767698359011</v>
      </c>
      <c r="F13" s="3">
        <v>0.28297767698359011</v>
      </c>
      <c r="G13" s="3">
        <v>0.28127933244849068</v>
      </c>
      <c r="H13" s="3">
        <v>0.58081223024330597</v>
      </c>
      <c r="I13" s="3">
        <v>0.57002483730105924</v>
      </c>
      <c r="J13" s="3">
        <v>0.57552148306590722</v>
      </c>
    </row>
    <row r="14" spans="1:10">
      <c r="A14" s="61">
        <v>0.08</v>
      </c>
      <c r="B14" s="3">
        <v>0.13546432837951572</v>
      </c>
      <c r="C14" s="3">
        <v>0.13811267110398992</v>
      </c>
      <c r="D14" s="3">
        <v>0.13683247005761079</v>
      </c>
      <c r="E14" s="3">
        <v>0.28311547206005405</v>
      </c>
      <c r="F14" s="3">
        <v>0.28311547206005405</v>
      </c>
      <c r="G14" s="3">
        <v>0.28142895046026756</v>
      </c>
      <c r="H14" s="3">
        <v>0.58117659029050461</v>
      </c>
      <c r="I14" s="3">
        <v>0.57037855226109679</v>
      </c>
      <c r="J14" s="3">
        <v>0.57598158397496602</v>
      </c>
    </row>
    <row r="15" spans="1:10">
      <c r="A15" s="61">
        <v>0.09</v>
      </c>
      <c r="B15" s="3">
        <v>0.13552678508437055</v>
      </c>
      <c r="C15" s="3">
        <v>0.1381894914370318</v>
      </c>
      <c r="D15" s="3">
        <v>0.13692515056437796</v>
      </c>
      <c r="E15" s="3">
        <v>0.28321888040245391</v>
      </c>
      <c r="F15" s="3">
        <v>0.28321888040245391</v>
      </c>
      <c r="G15" s="3">
        <v>0.281561860054234</v>
      </c>
      <c r="H15" s="3">
        <v>0.58156447746740114</v>
      </c>
      <c r="I15" s="3">
        <v>0.57096169038126221</v>
      </c>
      <c r="J15" s="3">
        <v>0.57633733339654036</v>
      </c>
    </row>
    <row r="16" spans="1:10">
      <c r="A16" s="61">
        <v>0.1</v>
      </c>
      <c r="B16" s="3">
        <v>0.13560015928225147</v>
      </c>
      <c r="C16" s="3">
        <v>0.13829008103221832</v>
      </c>
      <c r="D16" s="3">
        <v>0.13703112649851082</v>
      </c>
      <c r="E16" s="3">
        <v>0.28333785868215278</v>
      </c>
      <c r="F16" s="3">
        <v>0.28333785868215278</v>
      </c>
      <c r="G16" s="3">
        <v>0.28167353393818778</v>
      </c>
      <c r="H16" s="3">
        <v>0.58173258112944382</v>
      </c>
      <c r="I16" s="3">
        <v>0.57123098622780466</v>
      </c>
      <c r="J16" s="3">
        <v>0.5766319256840553</v>
      </c>
    </row>
    <row r="17" spans="1:10">
      <c r="A17" s="61">
        <v>0.11</v>
      </c>
      <c r="B17" s="3">
        <v>0.13569453456044803</v>
      </c>
      <c r="C17" s="3">
        <v>0.13835904098400434</v>
      </c>
      <c r="D17" s="3">
        <v>0.13710448164134653</v>
      </c>
      <c r="E17" s="3">
        <v>0.28346908427664524</v>
      </c>
      <c r="F17" s="3">
        <v>0.28346908427664524</v>
      </c>
      <c r="G17" s="3">
        <v>0.28173720857500956</v>
      </c>
      <c r="H17" s="3">
        <v>0.5819826937397633</v>
      </c>
      <c r="I17" s="3">
        <v>0.57142082905328562</v>
      </c>
      <c r="J17" s="3">
        <v>0.57684851339392706</v>
      </c>
    </row>
    <row r="18" spans="1:10">
      <c r="A18" s="61">
        <v>0.12</v>
      </c>
      <c r="B18" s="3">
        <v>0.13572886450449417</v>
      </c>
      <c r="C18" s="3">
        <v>0.13841914471316627</v>
      </c>
      <c r="D18" s="3">
        <v>0.13718896968190203</v>
      </c>
      <c r="E18" s="3">
        <v>0.28355327450612666</v>
      </c>
      <c r="F18" s="3">
        <v>0.28355327450612666</v>
      </c>
      <c r="G18" s="3">
        <v>0.28184168188040976</v>
      </c>
      <c r="H18" s="3">
        <v>0.58216366972967204</v>
      </c>
      <c r="I18" s="3">
        <v>0.57170748319546461</v>
      </c>
      <c r="J18" s="3">
        <v>0.57710586855513824</v>
      </c>
    </row>
    <row r="19" spans="1:10">
      <c r="A19" s="61">
        <v>0.13</v>
      </c>
      <c r="B19" s="3">
        <v>0.13579810963159683</v>
      </c>
      <c r="C19" s="3">
        <v>0.13848708226263856</v>
      </c>
      <c r="D19" s="3">
        <v>0.13723720691474431</v>
      </c>
      <c r="E19" s="3">
        <v>0.2837071358266855</v>
      </c>
      <c r="F19" s="3">
        <v>0.2837071358266855</v>
      </c>
      <c r="G19" s="3">
        <v>0.28194156570162432</v>
      </c>
      <c r="H19" s="3">
        <v>0.58233250713866935</v>
      </c>
      <c r="I19" s="3">
        <v>0.57184032410054297</v>
      </c>
      <c r="J19" s="3">
        <v>0.57735894306122781</v>
      </c>
    </row>
    <row r="20" spans="1:10">
      <c r="A20" s="61">
        <v>0.14000000000000001</v>
      </c>
      <c r="B20" s="3">
        <v>0.13589730868041328</v>
      </c>
      <c r="C20" s="3">
        <v>0.13856739205604213</v>
      </c>
      <c r="D20" s="3">
        <v>0.13730656400710795</v>
      </c>
      <c r="E20" s="3">
        <v>0.28381438596069164</v>
      </c>
      <c r="F20" s="3">
        <v>0.28381438596069164</v>
      </c>
      <c r="G20" s="3">
        <v>0.2820085633706047</v>
      </c>
      <c r="H20" s="3">
        <v>0.58269075014216021</v>
      </c>
      <c r="I20" s="3">
        <v>0.57213979032486262</v>
      </c>
      <c r="J20" s="3">
        <v>0.57755301527143921</v>
      </c>
    </row>
    <row r="21" spans="1:10">
      <c r="A21" s="61">
        <v>0.15</v>
      </c>
      <c r="B21" s="3">
        <v>0.13594875238198439</v>
      </c>
      <c r="C21" s="3">
        <v>0.13863134461299065</v>
      </c>
      <c r="D21" s="3">
        <v>0.13735104537834444</v>
      </c>
      <c r="E21" s="3">
        <v>0.28387666262760136</v>
      </c>
      <c r="F21" s="3">
        <v>0.28387666262760136</v>
      </c>
      <c r="G21" s="3">
        <v>0.28210111936115401</v>
      </c>
      <c r="H21" s="3">
        <v>0.58288560663084421</v>
      </c>
      <c r="I21" s="3">
        <v>0.57233164525860725</v>
      </c>
      <c r="J21" s="3">
        <v>0.57787515801246447</v>
      </c>
    </row>
    <row r="22" spans="1:10">
      <c r="A22" s="61">
        <v>0.16</v>
      </c>
      <c r="B22" s="3">
        <v>0.13601533360187959</v>
      </c>
      <c r="C22" s="3">
        <v>0.1387025387019791</v>
      </c>
      <c r="D22" s="3">
        <v>0.13739630673337591</v>
      </c>
      <c r="E22" s="3">
        <v>0.28397028909707078</v>
      </c>
      <c r="F22" s="3">
        <v>0.28397028909707078</v>
      </c>
      <c r="G22" s="3">
        <v>0.2821502477354057</v>
      </c>
      <c r="H22" s="3">
        <v>0.58324963665550644</v>
      </c>
      <c r="I22" s="3">
        <v>0.572579844089666</v>
      </c>
      <c r="J22" s="3">
        <v>0.57820756935955364</v>
      </c>
    </row>
    <row r="23" spans="1:10">
      <c r="A23" s="61">
        <v>0.17</v>
      </c>
      <c r="B23" s="3">
        <v>0.13610080698174279</v>
      </c>
      <c r="C23" s="3">
        <v>0.13875882879802973</v>
      </c>
      <c r="D23" s="3">
        <v>0.13745224071038917</v>
      </c>
      <c r="E23" s="3">
        <v>0.28400903426585833</v>
      </c>
      <c r="F23" s="3">
        <v>0.28400903426585833</v>
      </c>
      <c r="G23" s="3">
        <v>0.28220712276964643</v>
      </c>
      <c r="H23" s="3">
        <v>0.58346396748290164</v>
      </c>
      <c r="I23" s="3">
        <v>0.57278481395456637</v>
      </c>
      <c r="J23" s="3">
        <v>0.57839334322305735</v>
      </c>
    </row>
    <row r="24" spans="1:10">
      <c r="A24" s="61">
        <v>0.18</v>
      </c>
      <c r="B24" s="3">
        <v>0.13614549044561505</v>
      </c>
      <c r="C24" s="3">
        <v>0.13881048506516211</v>
      </c>
      <c r="D24" s="3">
        <v>0.13750206468553891</v>
      </c>
      <c r="E24" s="3">
        <v>0.28409039891138343</v>
      </c>
      <c r="F24" s="3">
        <v>0.28409039891138343</v>
      </c>
      <c r="G24" s="3">
        <v>0.28230399697914232</v>
      </c>
      <c r="H24" s="3">
        <v>0.58363486299009393</v>
      </c>
      <c r="I24" s="3">
        <v>0.57309360596225878</v>
      </c>
      <c r="J24" s="3">
        <v>0.57866734136635078</v>
      </c>
    </row>
    <row r="25" spans="1:10">
      <c r="A25" s="61">
        <v>0.19</v>
      </c>
      <c r="B25" s="3">
        <v>0.13619503501599875</v>
      </c>
      <c r="C25" s="3">
        <v>0.13885680111832269</v>
      </c>
      <c r="D25" s="3">
        <v>0.13754106059902654</v>
      </c>
      <c r="E25" s="3">
        <v>0.28417213031947486</v>
      </c>
      <c r="F25" s="3">
        <v>0.28417213031947486</v>
      </c>
      <c r="G25" s="3">
        <v>0.28241410719625815</v>
      </c>
      <c r="H25" s="3">
        <v>0.58395215481148011</v>
      </c>
      <c r="I25" s="3">
        <v>0.57326303616874685</v>
      </c>
      <c r="J25" s="3">
        <v>0.57889051971440453</v>
      </c>
    </row>
    <row r="26" spans="1:10">
      <c r="A26" s="61">
        <v>0.2</v>
      </c>
      <c r="B26" s="3">
        <v>0.13624317648111647</v>
      </c>
      <c r="C26" s="3">
        <v>0.1389264640678326</v>
      </c>
      <c r="D26" s="3">
        <v>0.13756853336252708</v>
      </c>
      <c r="E26" s="3">
        <v>0.28423277583759682</v>
      </c>
      <c r="F26" s="3">
        <v>0.28423277583759682</v>
      </c>
      <c r="G26" s="3">
        <v>0.2824788431651914</v>
      </c>
      <c r="H26" s="3">
        <v>0.58419473512198172</v>
      </c>
      <c r="I26" s="3">
        <v>0.57345424297406455</v>
      </c>
      <c r="J26" s="3">
        <v>0.57907092280024663</v>
      </c>
    </row>
    <row r="27" spans="1:10">
      <c r="A27" s="61">
        <v>0.21</v>
      </c>
      <c r="B27" s="3">
        <v>0.13628322496202333</v>
      </c>
      <c r="C27" s="3">
        <v>0.1389890739223956</v>
      </c>
      <c r="D27" s="3">
        <v>0.13763340587272593</v>
      </c>
      <c r="E27" s="3">
        <v>0.28430064190204363</v>
      </c>
      <c r="F27" s="3">
        <v>0.28430064190204363</v>
      </c>
      <c r="G27" s="3">
        <v>0.28253962706385438</v>
      </c>
      <c r="H27" s="3">
        <v>0.58440256181708639</v>
      </c>
      <c r="I27" s="3">
        <v>0.57358110060601775</v>
      </c>
      <c r="J27" s="3">
        <v>0.57925616836870786</v>
      </c>
    </row>
    <row r="28" spans="1:10">
      <c r="A28" s="61">
        <v>0.22</v>
      </c>
      <c r="B28" s="3">
        <v>0.13630810444302072</v>
      </c>
      <c r="C28" s="3">
        <v>0.13902989007897074</v>
      </c>
      <c r="D28" s="3">
        <v>0.13768110355804539</v>
      </c>
      <c r="E28" s="3">
        <v>0.28441860907919692</v>
      </c>
      <c r="F28" s="3">
        <v>0.28441860907919692</v>
      </c>
      <c r="G28" s="3">
        <v>0.2826057001591285</v>
      </c>
      <c r="H28" s="3">
        <v>0.58460150978606185</v>
      </c>
      <c r="I28" s="3">
        <v>0.57378543288751716</v>
      </c>
      <c r="J28" s="3">
        <v>0.57949336411563102</v>
      </c>
    </row>
    <row r="29" spans="1:10">
      <c r="A29" s="61">
        <v>0.23</v>
      </c>
      <c r="B29" s="3">
        <v>0.13636400663045217</v>
      </c>
      <c r="C29" s="3">
        <v>0.13907400318927637</v>
      </c>
      <c r="D29" s="3">
        <v>0.13770807692326142</v>
      </c>
      <c r="E29" s="3">
        <v>0.28448954066066712</v>
      </c>
      <c r="F29" s="3">
        <v>0.28448954066066712</v>
      </c>
      <c r="G29" s="3">
        <v>0.28265117200205786</v>
      </c>
      <c r="H29" s="3">
        <v>0.58487458620304722</v>
      </c>
      <c r="I29" s="3">
        <v>0.57403117355286648</v>
      </c>
      <c r="J29" s="3">
        <v>0.57962809802100679</v>
      </c>
    </row>
    <row r="30" spans="1:10">
      <c r="A30" s="61">
        <v>0.24</v>
      </c>
      <c r="B30" s="3">
        <v>0.1364102675175658</v>
      </c>
      <c r="C30" s="3">
        <v>0.13912943143419965</v>
      </c>
      <c r="D30" s="3">
        <v>0.13775228442598833</v>
      </c>
      <c r="E30" s="3">
        <v>0.28460096323026757</v>
      </c>
      <c r="F30" s="3">
        <v>0.28460096323026757</v>
      </c>
      <c r="G30" s="3">
        <v>0.28271897634146659</v>
      </c>
      <c r="H30" s="3">
        <v>0.58502783223150612</v>
      </c>
      <c r="I30" s="3">
        <v>0.57419633311394125</v>
      </c>
      <c r="J30" s="3">
        <v>0.57981286470373372</v>
      </c>
    </row>
    <row r="31" spans="1:10">
      <c r="A31" s="61">
        <v>0.25</v>
      </c>
      <c r="B31" s="3">
        <v>0.13644173038354124</v>
      </c>
      <c r="C31" s="3">
        <v>0.1391777053023957</v>
      </c>
      <c r="D31" s="3">
        <v>0.13779942169294082</v>
      </c>
      <c r="E31" s="3">
        <v>0.28466027191555981</v>
      </c>
      <c r="F31" s="3">
        <v>0.28466027191555981</v>
      </c>
      <c r="G31" s="3">
        <v>0.28277869034026404</v>
      </c>
      <c r="H31" s="3">
        <v>0.58520216241559164</v>
      </c>
      <c r="I31" s="3">
        <v>0.57457120041082343</v>
      </c>
      <c r="J31" s="3">
        <v>0.57998027279608366</v>
      </c>
    </row>
    <row r="32" spans="1:10">
      <c r="A32" s="61">
        <v>0.26</v>
      </c>
      <c r="B32" s="3">
        <v>0.13647304818481942</v>
      </c>
      <c r="C32" s="3">
        <v>0.13922050741688541</v>
      </c>
      <c r="D32" s="3">
        <v>0.13786029937569177</v>
      </c>
      <c r="E32" s="3">
        <v>0.28473245957064547</v>
      </c>
      <c r="F32" s="3">
        <v>0.28473245957064547</v>
      </c>
      <c r="G32" s="3">
        <v>0.28283244965020904</v>
      </c>
      <c r="H32" s="3">
        <v>0.58534109478050034</v>
      </c>
      <c r="I32" s="3">
        <v>0.57478381198123663</v>
      </c>
      <c r="J32" s="3">
        <v>0.58018540720238487</v>
      </c>
    </row>
    <row r="33" spans="1:10">
      <c r="A33" s="61">
        <v>0.27</v>
      </c>
      <c r="B33" s="3">
        <v>0.13653337135560636</v>
      </c>
      <c r="C33" s="3">
        <v>0.13926243661849216</v>
      </c>
      <c r="D33" s="3">
        <v>0.13787710867226505</v>
      </c>
      <c r="E33" s="3">
        <v>0.28479404014131282</v>
      </c>
      <c r="F33" s="3">
        <v>0.28479404014131282</v>
      </c>
      <c r="G33" s="3">
        <v>0.28286533127936897</v>
      </c>
      <c r="H33" s="3">
        <v>0.58555991632983562</v>
      </c>
      <c r="I33" s="3">
        <v>0.5749756678147524</v>
      </c>
      <c r="J33" s="3">
        <v>0.58035288777074834</v>
      </c>
    </row>
    <row r="34" spans="1:10">
      <c r="A34" s="61">
        <v>0.28000000000000003</v>
      </c>
      <c r="B34" s="3">
        <v>0.13659278890484439</v>
      </c>
      <c r="C34" s="3">
        <v>0.13928991069066399</v>
      </c>
      <c r="D34" s="3">
        <v>0.13791589913066862</v>
      </c>
      <c r="E34" s="3">
        <v>0.28485307341531552</v>
      </c>
      <c r="F34" s="3">
        <v>0.28485307341531552</v>
      </c>
      <c r="G34" s="3">
        <v>0.28294293565464151</v>
      </c>
      <c r="H34" s="3">
        <v>0.58572228998025277</v>
      </c>
      <c r="I34" s="3">
        <v>0.57508781510241092</v>
      </c>
      <c r="J34" s="3">
        <v>0.58059042905577729</v>
      </c>
    </row>
    <row r="35" spans="1:10">
      <c r="A35" s="61">
        <v>0.28999999999999998</v>
      </c>
      <c r="B35" s="3">
        <v>0.13662060369651424</v>
      </c>
      <c r="C35" s="3">
        <v>0.13935746165825419</v>
      </c>
      <c r="D35" s="3">
        <v>0.13795064415859803</v>
      </c>
      <c r="E35" s="3">
        <v>0.28489896349383104</v>
      </c>
      <c r="F35" s="3">
        <v>0.28489896349383104</v>
      </c>
      <c r="G35" s="3">
        <v>0.28302054929054488</v>
      </c>
      <c r="H35" s="3">
        <v>0.58586737873990757</v>
      </c>
      <c r="I35" s="3">
        <v>0.57531722953015518</v>
      </c>
      <c r="J35" s="3">
        <v>0.58071749640055614</v>
      </c>
    </row>
    <row r="36" spans="1:10">
      <c r="A36" s="61">
        <v>0.3</v>
      </c>
      <c r="B36" s="3">
        <v>0.1366558117781605</v>
      </c>
      <c r="C36" s="3">
        <v>0.13941266043044723</v>
      </c>
      <c r="D36" s="3">
        <v>0.13798381634298826</v>
      </c>
      <c r="E36" s="3">
        <v>0.28496278061262209</v>
      </c>
      <c r="F36" s="3">
        <v>0.28496278061262209</v>
      </c>
      <c r="G36" s="3">
        <v>0.28306708544558007</v>
      </c>
      <c r="H36" s="3">
        <v>0.58602959100422003</v>
      </c>
      <c r="I36" s="3">
        <v>0.57552895407783378</v>
      </c>
      <c r="J36" s="3">
        <v>0.58082821689803565</v>
      </c>
    </row>
    <row r="37" spans="1:10">
      <c r="A37" s="61">
        <v>0.31</v>
      </c>
      <c r="B37" s="3">
        <v>0.1367160471906505</v>
      </c>
      <c r="C37" s="3">
        <v>0.13944550614198892</v>
      </c>
      <c r="D37" s="3">
        <v>0.1380263587316661</v>
      </c>
      <c r="E37" s="3">
        <v>0.28506629160214969</v>
      </c>
      <c r="F37" s="3">
        <v>0.28506629160214969</v>
      </c>
      <c r="G37" s="3">
        <v>0.28312435712133799</v>
      </c>
      <c r="H37" s="3">
        <v>0.58614864934820021</v>
      </c>
      <c r="I37" s="3">
        <v>0.57574053810947656</v>
      </c>
      <c r="J37" s="3">
        <v>0.58089746659914321</v>
      </c>
    </row>
    <row r="38" spans="1:10">
      <c r="A38" s="61">
        <v>0.32</v>
      </c>
      <c r="B38" s="3">
        <v>0.13674862318931125</v>
      </c>
      <c r="C38" s="3">
        <v>0.13947024684813766</v>
      </c>
      <c r="D38" s="3">
        <v>0.13808912214872524</v>
      </c>
      <c r="E38" s="3">
        <v>0.28511342862217603</v>
      </c>
      <c r="F38" s="3">
        <v>0.28511342862217603</v>
      </c>
      <c r="G38" s="3">
        <v>0.28316367154917438</v>
      </c>
      <c r="H38" s="3">
        <v>0.58626846656582177</v>
      </c>
      <c r="I38" s="3">
        <v>0.57595642123512869</v>
      </c>
      <c r="J38" s="3">
        <v>0.58106956534708831</v>
      </c>
    </row>
    <row r="39" spans="1:10">
      <c r="A39" s="61">
        <v>0.33</v>
      </c>
      <c r="B39" s="3">
        <v>0.13676152732309488</v>
      </c>
      <c r="C39" s="3">
        <v>0.13952252107034985</v>
      </c>
      <c r="D39" s="3">
        <v>0.13812348708626535</v>
      </c>
      <c r="E39" s="3">
        <v>0.28516246794576228</v>
      </c>
      <c r="F39" s="3">
        <v>0.28516246794576228</v>
      </c>
      <c r="G39" s="3">
        <v>0.28327646557288688</v>
      </c>
      <c r="H39" s="3">
        <v>0.58647481999481843</v>
      </c>
      <c r="I39" s="3">
        <v>0.57614467287499105</v>
      </c>
      <c r="J39" s="3">
        <v>0.5812262964146333</v>
      </c>
    </row>
    <row r="40" spans="1:10">
      <c r="A40" s="61">
        <v>0.34</v>
      </c>
      <c r="B40" s="3">
        <v>0.13679173855295862</v>
      </c>
      <c r="C40" s="3">
        <v>0.13957359281616646</v>
      </c>
      <c r="D40" s="3">
        <v>0.13816257956595915</v>
      </c>
      <c r="E40" s="3">
        <v>0.28519278291556999</v>
      </c>
      <c r="F40" s="3">
        <v>0.28519278291556999</v>
      </c>
      <c r="G40" s="3">
        <v>0.28332025456845666</v>
      </c>
      <c r="H40" s="3">
        <v>0.58670131409080617</v>
      </c>
      <c r="I40" s="3">
        <v>0.57629424600677992</v>
      </c>
      <c r="J40" s="3">
        <v>0.58134704441331631</v>
      </c>
    </row>
    <row r="41" spans="1:10">
      <c r="A41" s="61">
        <v>0.35</v>
      </c>
      <c r="B41" s="3">
        <v>0.1368370845710799</v>
      </c>
      <c r="C41" s="3">
        <v>0.13965137363935698</v>
      </c>
      <c r="D41" s="3">
        <v>0.13822016687644106</v>
      </c>
      <c r="E41" s="3">
        <v>0.28523797382126553</v>
      </c>
      <c r="F41" s="3">
        <v>0.28523797382126553</v>
      </c>
      <c r="G41" s="3">
        <v>0.28338481550413441</v>
      </c>
      <c r="H41" s="3">
        <v>0.58685596553242003</v>
      </c>
      <c r="I41" s="3">
        <v>0.57650179696175652</v>
      </c>
      <c r="J41" s="3">
        <v>0.58154054002240718</v>
      </c>
    </row>
    <row r="42" spans="1:10">
      <c r="A42" s="61">
        <v>0.36</v>
      </c>
      <c r="B42" s="3">
        <v>0.13686739242471938</v>
      </c>
      <c r="C42" s="3">
        <v>0.13969218815779805</v>
      </c>
      <c r="D42" s="3">
        <v>0.13825230513526379</v>
      </c>
      <c r="E42" s="3">
        <v>0.2852909188399928</v>
      </c>
      <c r="F42" s="3">
        <v>0.2852909188399928</v>
      </c>
      <c r="G42" s="3">
        <v>0.28343109342417672</v>
      </c>
      <c r="H42" s="3">
        <v>0.58706335360390982</v>
      </c>
      <c r="I42" s="3">
        <v>0.57666349519319327</v>
      </c>
      <c r="J42" s="3">
        <v>0.58166320116376746</v>
      </c>
    </row>
    <row r="43" spans="1:10">
      <c r="A43" s="61">
        <v>0.37</v>
      </c>
      <c r="B43" s="3">
        <v>0.13690071883157545</v>
      </c>
      <c r="C43" s="3">
        <v>0.13973946116258282</v>
      </c>
      <c r="D43" s="3">
        <v>0.13828728365975823</v>
      </c>
      <c r="E43" s="3">
        <v>0.28533833816335108</v>
      </c>
      <c r="F43" s="3">
        <v>0.28533833816335108</v>
      </c>
      <c r="G43" s="3">
        <v>0.28346045335852166</v>
      </c>
      <c r="H43" s="3">
        <v>0.58731881372842176</v>
      </c>
      <c r="I43" s="3">
        <v>0.5768004637204811</v>
      </c>
      <c r="J43" s="3">
        <v>0.58184397369347174</v>
      </c>
    </row>
    <row r="44" spans="1:10">
      <c r="A44" s="61">
        <v>0.38</v>
      </c>
      <c r="B44" s="3">
        <v>0.13693524508773128</v>
      </c>
      <c r="C44" s="3">
        <v>0.13976605813780726</v>
      </c>
      <c r="D44" s="3">
        <v>0.13832250731300294</v>
      </c>
      <c r="E44" s="3">
        <v>0.28542227597278336</v>
      </c>
      <c r="F44" s="3">
        <v>0.28542227597278336</v>
      </c>
      <c r="G44" s="3">
        <v>0.28350479325812883</v>
      </c>
      <c r="H44" s="3">
        <v>0.58753363611244669</v>
      </c>
      <c r="I44" s="3">
        <v>0.57705193593609927</v>
      </c>
      <c r="J44" s="3">
        <v>0.58202787949827972</v>
      </c>
    </row>
    <row r="45" spans="1:10">
      <c r="A45" s="61">
        <v>0.39</v>
      </c>
      <c r="B45" s="3">
        <v>0.13696349609524161</v>
      </c>
      <c r="C45" s="3">
        <v>0.13980648590759226</v>
      </c>
      <c r="D45" s="3">
        <v>0.1383773796647628</v>
      </c>
      <c r="E45" s="3">
        <v>0.28544049155103529</v>
      </c>
      <c r="F45" s="3">
        <v>0.28544049155103529</v>
      </c>
      <c r="G45" s="3">
        <v>0.28356101814239731</v>
      </c>
      <c r="H45" s="3">
        <v>0.58770871428236382</v>
      </c>
      <c r="I45" s="3">
        <v>0.57719714463843319</v>
      </c>
      <c r="J45" s="3">
        <v>0.58216679536791827</v>
      </c>
    </row>
    <row r="46" spans="1:10">
      <c r="A46" s="61">
        <v>0.4</v>
      </c>
      <c r="B46" s="3">
        <v>0.13700298926381921</v>
      </c>
      <c r="C46" s="3">
        <v>0.13984513116033545</v>
      </c>
      <c r="D46" s="3">
        <v>0.13841846797857443</v>
      </c>
      <c r="E46" s="3">
        <v>0.28547966200907843</v>
      </c>
      <c r="F46" s="3">
        <v>0.28547966200907843</v>
      </c>
      <c r="G46" s="3">
        <v>0.28360719894926351</v>
      </c>
      <c r="H46" s="3">
        <v>0.5878305042109786</v>
      </c>
      <c r="I46" s="3">
        <v>0.57739206959082823</v>
      </c>
      <c r="J46" s="3">
        <v>0.58236048315406164</v>
      </c>
    </row>
    <row r="47" spans="1:10">
      <c r="A47" s="61">
        <v>0.41</v>
      </c>
      <c r="B47" s="3">
        <v>0.13704615920174396</v>
      </c>
      <c r="C47" s="3">
        <v>0.13987420459249505</v>
      </c>
      <c r="D47" s="3">
        <v>0.13845593863891195</v>
      </c>
      <c r="E47" s="3">
        <v>0.28551983952719123</v>
      </c>
      <c r="F47" s="3">
        <v>0.28551983952719123</v>
      </c>
      <c r="G47" s="3">
        <v>0.28364756230985722</v>
      </c>
      <c r="H47" s="3">
        <v>0.58793140847074832</v>
      </c>
      <c r="I47" s="3">
        <v>0.57749386347818532</v>
      </c>
      <c r="J47" s="3">
        <v>0.58252450090874697</v>
      </c>
    </row>
    <row r="48" spans="1:10">
      <c r="A48" s="61">
        <v>0.42</v>
      </c>
      <c r="B48" s="3">
        <v>0.13707509770746276</v>
      </c>
      <c r="C48" s="3">
        <v>0.13990245786217329</v>
      </c>
      <c r="D48" s="3">
        <v>0.1384737505365185</v>
      </c>
      <c r="E48" s="3">
        <v>0.28557262678884798</v>
      </c>
      <c r="F48" s="3">
        <v>0.28557262678884798</v>
      </c>
      <c r="G48" s="3">
        <v>0.28370321132524434</v>
      </c>
      <c r="H48" s="3">
        <v>0.58801176120624821</v>
      </c>
      <c r="I48" s="3">
        <v>0.57756468346089385</v>
      </c>
      <c r="J48" s="3">
        <v>0.5826988077054599</v>
      </c>
    </row>
    <row r="49" spans="1:10">
      <c r="A49" s="61">
        <v>0.43</v>
      </c>
      <c r="B49" s="3">
        <v>0.13711482379291659</v>
      </c>
      <c r="C49" s="3">
        <v>0.13993560612287129</v>
      </c>
      <c r="D49" s="3">
        <v>0.13852744847924167</v>
      </c>
      <c r="E49" s="3">
        <v>0.28562633606348709</v>
      </c>
      <c r="F49" s="3">
        <v>0.28562633606348709</v>
      </c>
      <c r="G49" s="3">
        <v>0.28375692894323068</v>
      </c>
      <c r="H49" s="3">
        <v>0.58817510901987147</v>
      </c>
      <c r="I49" s="3">
        <v>0.57765661852311045</v>
      </c>
      <c r="J49" s="3">
        <v>0.58282692958390048</v>
      </c>
    </row>
    <row r="50" spans="1:10">
      <c r="A50" s="61">
        <v>0.44</v>
      </c>
      <c r="B50" s="3">
        <v>0.13714457976156469</v>
      </c>
      <c r="C50" s="3">
        <v>0.13997435274778042</v>
      </c>
      <c r="D50" s="3">
        <v>0.13854986087539856</v>
      </c>
      <c r="E50" s="3">
        <v>0.28569519878425281</v>
      </c>
      <c r="F50" s="3">
        <v>0.28569519878425281</v>
      </c>
      <c r="G50" s="3">
        <v>0.28383031426076832</v>
      </c>
      <c r="H50" s="3">
        <v>0.58841325559331614</v>
      </c>
      <c r="I50" s="3">
        <v>0.57781452372776076</v>
      </c>
      <c r="J50" s="3">
        <v>0.58302515019251633</v>
      </c>
    </row>
    <row r="51" spans="1:10">
      <c r="A51" s="61">
        <v>0.45</v>
      </c>
      <c r="B51" s="3">
        <v>0.13722005078754451</v>
      </c>
      <c r="C51" s="3">
        <v>0.14001213101626625</v>
      </c>
      <c r="D51" s="3">
        <v>0.13858297596147803</v>
      </c>
      <c r="E51" s="3">
        <v>0.285740639594807</v>
      </c>
      <c r="F51" s="3">
        <v>0.285740639594807</v>
      </c>
      <c r="G51" s="3">
        <v>0.28386881271352193</v>
      </c>
      <c r="H51" s="3">
        <v>0.58852267801792557</v>
      </c>
      <c r="I51" s="3">
        <v>0.57804778908951393</v>
      </c>
      <c r="J51" s="3">
        <v>0.58330066660742341</v>
      </c>
    </row>
    <row r="52" spans="1:10">
      <c r="A52" s="61">
        <v>0.46</v>
      </c>
      <c r="B52" s="3">
        <v>0.13727735084661302</v>
      </c>
      <c r="C52" s="3">
        <v>0.14003739110242577</v>
      </c>
      <c r="D52" s="3">
        <v>0.13860986521814359</v>
      </c>
      <c r="E52" s="3">
        <v>0.28578655786903784</v>
      </c>
      <c r="F52" s="3">
        <v>0.28578655786903784</v>
      </c>
      <c r="G52" s="3">
        <v>0.28389208857824322</v>
      </c>
      <c r="H52" s="3">
        <v>0.58868293151693285</v>
      </c>
      <c r="I52" s="3">
        <v>0.57819430803996985</v>
      </c>
      <c r="J52" s="3">
        <v>0.58345461320055914</v>
      </c>
    </row>
    <row r="53" spans="1:10">
      <c r="A53" s="61">
        <v>0.47</v>
      </c>
      <c r="B53" s="3">
        <v>0.13730540906967409</v>
      </c>
      <c r="C53" s="3">
        <v>0.14006478844801157</v>
      </c>
      <c r="D53" s="3">
        <v>0.13864003297405542</v>
      </c>
      <c r="E53" s="3">
        <v>0.2858421323571082</v>
      </c>
      <c r="F53" s="3">
        <v>0.2858421323571082</v>
      </c>
      <c r="G53" s="3">
        <v>0.28393445491899449</v>
      </c>
      <c r="H53" s="3">
        <v>0.58882769412400782</v>
      </c>
      <c r="I53" s="3">
        <v>0.57834660998159992</v>
      </c>
      <c r="J53" s="3">
        <v>0.58355258275846889</v>
      </c>
    </row>
    <row r="54" spans="1:10">
      <c r="A54" s="61">
        <v>0.48</v>
      </c>
      <c r="B54" s="3">
        <v>0.13736142056181638</v>
      </c>
      <c r="C54" s="3">
        <v>0.14009428076915337</v>
      </c>
      <c r="D54" s="3">
        <v>0.13868969256806613</v>
      </c>
      <c r="E54" s="3">
        <v>0.28589378859403236</v>
      </c>
      <c r="F54" s="3">
        <v>0.28589378859403236</v>
      </c>
      <c r="G54" s="3">
        <v>0.28397496545109713</v>
      </c>
      <c r="H54" s="3">
        <v>0.58894194732406735</v>
      </c>
      <c r="I54" s="3">
        <v>0.5784494334439676</v>
      </c>
      <c r="J54" s="3">
        <v>0.58373767103464225</v>
      </c>
    </row>
    <row r="55" spans="1:10">
      <c r="A55" s="61">
        <v>0.49</v>
      </c>
      <c r="B55" s="3">
        <v>0.13739861517244023</v>
      </c>
      <c r="C55" s="3">
        <v>0.14012349922520945</v>
      </c>
      <c r="D55" s="3">
        <v>0.13871099903772821</v>
      </c>
      <c r="E55" s="3">
        <v>0.28591730709225771</v>
      </c>
      <c r="F55" s="3">
        <v>0.28591730709225771</v>
      </c>
      <c r="G55" s="3">
        <v>0.28402710770135908</v>
      </c>
      <c r="H55" s="3">
        <v>0.58904109664224058</v>
      </c>
      <c r="I55" s="3">
        <v>0.57855489387330783</v>
      </c>
      <c r="J55" s="3">
        <v>0.58380141389926987</v>
      </c>
    </row>
    <row r="56" spans="1:10">
      <c r="A56" s="61">
        <v>0.5</v>
      </c>
      <c r="B56" s="3">
        <v>0.13743478957410138</v>
      </c>
      <c r="C56" s="3">
        <v>0.14016133857063728</v>
      </c>
      <c r="D56" s="3">
        <v>0.13877598437595484</v>
      </c>
      <c r="E56" s="3">
        <v>0.28595066627925081</v>
      </c>
      <c r="F56" s="3">
        <v>0.28595066627925081</v>
      </c>
      <c r="G56" s="3">
        <v>0.28405871812839695</v>
      </c>
      <c r="H56" s="3">
        <v>0.58928075954586889</v>
      </c>
      <c r="I56" s="3">
        <v>0.57868674528092801</v>
      </c>
      <c r="J56" s="3">
        <v>0.58395398990309433</v>
      </c>
    </row>
    <row r="57" spans="1:10">
      <c r="A57" s="61">
        <v>0.51</v>
      </c>
      <c r="B57" s="3">
        <v>0.13745790401708546</v>
      </c>
      <c r="C57" s="3">
        <v>0.1401975651751835</v>
      </c>
      <c r="D57" s="3">
        <v>0.13880436537222743</v>
      </c>
      <c r="E57" s="3">
        <v>0.28601307246659874</v>
      </c>
      <c r="F57" s="3">
        <v>0.28601307246659874</v>
      </c>
      <c r="G57" s="3">
        <v>0.28410318615901631</v>
      </c>
      <c r="H57" s="3">
        <v>0.58943137921302968</v>
      </c>
      <c r="I57" s="3">
        <v>0.57884517400166735</v>
      </c>
      <c r="J57" s="3">
        <v>0.58409083966559261</v>
      </c>
    </row>
    <row r="58" spans="1:10">
      <c r="A58" s="61">
        <v>0.52</v>
      </c>
      <c r="B58" s="3">
        <v>0.13747480601858264</v>
      </c>
      <c r="C58" s="3">
        <v>0.14024221148746996</v>
      </c>
      <c r="D58" s="3">
        <v>0.13883533123758388</v>
      </c>
      <c r="E58" s="3">
        <v>0.28608645692798662</v>
      </c>
      <c r="F58" s="3">
        <v>0.28608645692798662</v>
      </c>
      <c r="G58" s="3">
        <v>0.28414409961964127</v>
      </c>
      <c r="H58" s="3">
        <v>0.58951054185905849</v>
      </c>
      <c r="I58" s="3">
        <v>0.5790322288287123</v>
      </c>
      <c r="J58" s="3">
        <v>0.58418539193774144</v>
      </c>
    </row>
    <row r="59" spans="1:10">
      <c r="A59" s="61">
        <v>0.53</v>
      </c>
      <c r="B59" s="3">
        <v>0.1375087906419849</v>
      </c>
      <c r="C59" s="3">
        <v>0.14028768414857884</v>
      </c>
      <c r="D59" s="3">
        <v>0.13887150952399058</v>
      </c>
      <c r="E59" s="3">
        <v>0.28614888063075233</v>
      </c>
      <c r="F59" s="3">
        <v>0.28614888063075233</v>
      </c>
      <c r="G59" s="3">
        <v>0.28419252778837545</v>
      </c>
      <c r="H59" s="3">
        <v>0.58965192655885401</v>
      </c>
      <c r="I59" s="3">
        <v>0.57924433971483946</v>
      </c>
      <c r="J59" s="3">
        <v>0.58433925573097945</v>
      </c>
    </row>
    <row r="60" spans="1:10">
      <c r="A60" s="61">
        <v>0.54</v>
      </c>
      <c r="B60" s="3">
        <v>0.13755859981287205</v>
      </c>
      <c r="C60" s="3">
        <v>0.14033345625136756</v>
      </c>
      <c r="D60" s="3">
        <v>0.1389078431587728</v>
      </c>
      <c r="E60" s="3">
        <v>0.28619934307246003</v>
      </c>
      <c r="F60" s="3">
        <v>0.28619934307246003</v>
      </c>
      <c r="G60" s="3">
        <v>0.28423668097903892</v>
      </c>
      <c r="H60" s="3">
        <v>0.58988268699623525</v>
      </c>
      <c r="I60" s="3">
        <v>0.57933345355760457</v>
      </c>
      <c r="J60" s="3">
        <v>0.58444975472862293</v>
      </c>
    </row>
    <row r="61" spans="1:10">
      <c r="A61" s="61">
        <v>0.55000000000000004</v>
      </c>
      <c r="B61" s="3">
        <v>0.1375973065978589</v>
      </c>
      <c r="C61" s="3">
        <v>0.14037732540768538</v>
      </c>
      <c r="D61" s="3">
        <v>0.13893179431270555</v>
      </c>
      <c r="E61" s="3">
        <v>0.28628301707939052</v>
      </c>
      <c r="F61" s="3">
        <v>0.28628301707939052</v>
      </c>
      <c r="G61" s="3">
        <v>0.28431734070325948</v>
      </c>
      <c r="H61" s="3">
        <v>0.58994428503724139</v>
      </c>
      <c r="I61" s="3">
        <v>0.57946575395057776</v>
      </c>
      <c r="J61" s="3">
        <v>0.58457152658359379</v>
      </c>
    </row>
    <row r="62" spans="1:10">
      <c r="A62" s="61">
        <v>0.56000000000000005</v>
      </c>
      <c r="B62" s="3">
        <v>0.13763505470961648</v>
      </c>
      <c r="C62" s="3">
        <v>0.14040835664378898</v>
      </c>
      <c r="D62" s="3">
        <v>0.13895837512074241</v>
      </c>
      <c r="E62" s="3">
        <v>0.28633254382007423</v>
      </c>
      <c r="F62" s="3">
        <v>0.28633254382007423</v>
      </c>
      <c r="G62" s="3">
        <v>0.2843595849698578</v>
      </c>
      <c r="H62" s="3">
        <v>0.59006789913207069</v>
      </c>
      <c r="I62" s="3">
        <v>0.57962118090799941</v>
      </c>
      <c r="J62" s="3">
        <v>0.58476772665771448</v>
      </c>
    </row>
    <row r="63" spans="1:10">
      <c r="A63" s="61">
        <v>0.56999999999999995</v>
      </c>
      <c r="B63" s="3">
        <v>0.13767459896325918</v>
      </c>
      <c r="C63" s="3">
        <v>0.14044439979665246</v>
      </c>
      <c r="D63" s="3">
        <v>0.13897737724289211</v>
      </c>
      <c r="E63" s="3">
        <v>0.28641219169958676</v>
      </c>
      <c r="F63" s="3">
        <v>0.28641219169958676</v>
      </c>
      <c r="G63" s="3">
        <v>0.2844190275289295</v>
      </c>
      <c r="H63" s="3">
        <v>0.59028031201902209</v>
      </c>
      <c r="I63" s="3">
        <v>0.57979102727985521</v>
      </c>
      <c r="J63" s="3">
        <v>0.58492342353410476</v>
      </c>
    </row>
    <row r="64" spans="1:10">
      <c r="A64" s="61">
        <v>0.57999999999999996</v>
      </c>
      <c r="B64" s="3">
        <v>0.13773911450040813</v>
      </c>
      <c r="C64" s="3">
        <v>0.14046749203516989</v>
      </c>
      <c r="D64" s="3">
        <v>0.13900960192954931</v>
      </c>
      <c r="E64" s="3">
        <v>0.28648104892437587</v>
      </c>
      <c r="F64" s="3">
        <v>0.28648104892437587</v>
      </c>
      <c r="G64" s="3">
        <v>0.28446473305686665</v>
      </c>
      <c r="H64" s="3">
        <v>0.59042633389165755</v>
      </c>
      <c r="I64" s="3">
        <v>0.58001171413433572</v>
      </c>
      <c r="J64" s="3">
        <v>0.58503130569498429</v>
      </c>
    </row>
    <row r="65" spans="1:10">
      <c r="A65" s="61">
        <v>0.59</v>
      </c>
      <c r="B65" s="3">
        <v>0.13778517305283983</v>
      </c>
      <c r="C65" s="3">
        <v>0.14050768969067134</v>
      </c>
      <c r="D65" s="3">
        <v>0.1390433668247161</v>
      </c>
      <c r="E65" s="3">
        <v>0.2865468794152245</v>
      </c>
      <c r="F65" s="3">
        <v>0.2865468794152245</v>
      </c>
      <c r="G65" s="3">
        <v>0.28452265628882534</v>
      </c>
      <c r="H65" s="3">
        <v>0.59055653480210535</v>
      </c>
      <c r="I65" s="3">
        <v>0.58027093296064292</v>
      </c>
      <c r="J65" s="3">
        <v>0.58521474373733073</v>
      </c>
    </row>
    <row r="66" spans="1:10">
      <c r="A66" s="61">
        <v>0.6</v>
      </c>
      <c r="B66" s="3">
        <v>0.1378141011738738</v>
      </c>
      <c r="C66" s="3">
        <v>0.140531319890314</v>
      </c>
      <c r="D66" s="3">
        <v>0.13908022492286706</v>
      </c>
      <c r="E66" s="3">
        <v>0.28660171758332614</v>
      </c>
      <c r="F66" s="3">
        <v>0.28660171758332614</v>
      </c>
      <c r="G66" s="3">
        <v>0.28456126837958717</v>
      </c>
      <c r="H66" s="3">
        <v>0.59071714314348522</v>
      </c>
      <c r="I66" s="3">
        <v>0.58039134679498128</v>
      </c>
      <c r="J66" s="3">
        <v>0.58532166089041471</v>
      </c>
    </row>
    <row r="67" spans="1:10">
      <c r="A67" s="61">
        <v>0.61</v>
      </c>
      <c r="B67" s="3">
        <v>0.13783042863755113</v>
      </c>
      <c r="C67" s="3">
        <v>0.14056845685884814</v>
      </c>
      <c r="D67" s="3">
        <v>0.13911098231304139</v>
      </c>
      <c r="E67" s="3">
        <v>0.28663624406578542</v>
      </c>
      <c r="F67" s="3">
        <v>0.28663624406578542</v>
      </c>
      <c r="G67" s="3">
        <v>0.28461887948628006</v>
      </c>
      <c r="H67" s="3">
        <v>0.59089101909160813</v>
      </c>
      <c r="I67" s="3">
        <v>0.58052255653245544</v>
      </c>
      <c r="J67" s="3">
        <v>0.58548054429045682</v>
      </c>
    </row>
    <row r="68" spans="1:10">
      <c r="A68" s="61">
        <v>0.62</v>
      </c>
      <c r="B68" s="3">
        <v>0.13786212785660187</v>
      </c>
      <c r="C68" s="3">
        <v>0.14061508105789264</v>
      </c>
      <c r="D68" s="3">
        <v>0.13915266573549115</v>
      </c>
      <c r="E68" s="3">
        <v>0.28667065440962092</v>
      </c>
      <c r="F68" s="3">
        <v>0.28667065440962092</v>
      </c>
      <c r="G68" s="3">
        <v>0.28469267519896579</v>
      </c>
      <c r="H68" s="3">
        <v>0.59104712356586853</v>
      </c>
      <c r="I68" s="3">
        <v>0.58062642871214432</v>
      </c>
      <c r="J68" s="3">
        <v>0.5856173172904946</v>
      </c>
    </row>
    <row r="69" spans="1:10">
      <c r="A69" s="61">
        <v>0.63</v>
      </c>
      <c r="B69" s="3">
        <v>0.13790141880302173</v>
      </c>
      <c r="C69" s="3">
        <v>0.14064923806490151</v>
      </c>
      <c r="D69" s="3">
        <v>0.13918291159251675</v>
      </c>
      <c r="E69" s="3">
        <v>0.28671652028717509</v>
      </c>
      <c r="F69" s="3">
        <v>0.28671652028717509</v>
      </c>
      <c r="G69" s="3">
        <v>0.28474910537513376</v>
      </c>
      <c r="H69" s="3">
        <v>0.59118435988642148</v>
      </c>
      <c r="I69" s="3">
        <v>0.5807254393114929</v>
      </c>
      <c r="J69" s="3">
        <v>0.58585221558542089</v>
      </c>
    </row>
    <row r="70" spans="1:10">
      <c r="A70" s="61">
        <v>0.64</v>
      </c>
      <c r="B70" s="3">
        <v>0.13795574870261262</v>
      </c>
      <c r="C70" s="3">
        <v>0.14068209142620031</v>
      </c>
      <c r="D70" s="3">
        <v>0.13925053937778922</v>
      </c>
      <c r="E70" s="3">
        <v>0.28675653199802387</v>
      </c>
      <c r="F70" s="3">
        <v>0.28675653199802387</v>
      </c>
      <c r="G70" s="3">
        <v>0.28479703685810331</v>
      </c>
      <c r="H70" s="3">
        <v>0.59133748618206361</v>
      </c>
      <c r="I70" s="3">
        <v>0.5809050304188158</v>
      </c>
      <c r="J70" s="3">
        <v>0.58603777634191967</v>
      </c>
    </row>
    <row r="71" spans="1:10">
      <c r="A71" s="61">
        <v>0.65</v>
      </c>
      <c r="B71" s="3">
        <v>0.13799222062075645</v>
      </c>
      <c r="C71" s="3">
        <v>0.14070872182178551</v>
      </c>
      <c r="D71" s="3">
        <v>0.13926693847480773</v>
      </c>
      <c r="E71" s="3">
        <v>0.28681842528423174</v>
      </c>
      <c r="F71" s="3">
        <v>0.28681842528423174</v>
      </c>
      <c r="G71" s="3">
        <v>0.28486388379379796</v>
      </c>
      <c r="H71" s="3">
        <v>0.59143546189521334</v>
      </c>
      <c r="I71" s="3">
        <v>0.58101929206761693</v>
      </c>
      <c r="J71" s="3">
        <v>0.58615183702508522</v>
      </c>
    </row>
    <row r="72" spans="1:10">
      <c r="A72" s="61">
        <v>0.66</v>
      </c>
      <c r="B72" s="3">
        <v>0.13801595640285494</v>
      </c>
      <c r="C72" s="3">
        <v>0.14075850589234534</v>
      </c>
      <c r="D72" s="3">
        <v>0.13930726542895489</v>
      </c>
      <c r="E72" s="3">
        <v>0.28685779479542878</v>
      </c>
      <c r="F72" s="3">
        <v>0.28685779479542878</v>
      </c>
      <c r="G72" s="3">
        <v>0.28492038500812422</v>
      </c>
      <c r="H72" s="3">
        <v>0.59158519507819363</v>
      </c>
      <c r="I72" s="3">
        <v>0.58119073279960221</v>
      </c>
      <c r="J72" s="3">
        <v>0.58626359992812493</v>
      </c>
    </row>
    <row r="73" spans="1:10">
      <c r="A73" s="61">
        <v>0.67</v>
      </c>
      <c r="B73" s="3">
        <v>0.13803895319727236</v>
      </c>
      <c r="C73" s="3">
        <v>0.14078569944802899</v>
      </c>
      <c r="D73" s="3">
        <v>0.13936690214453767</v>
      </c>
      <c r="E73" s="3">
        <v>0.28690080042842103</v>
      </c>
      <c r="F73" s="3">
        <v>0.28690080042842103</v>
      </c>
      <c r="G73" s="3">
        <v>0.28497597173176059</v>
      </c>
      <c r="H73" s="3">
        <v>0.59179709597583141</v>
      </c>
      <c r="I73" s="3">
        <v>0.58133806031647295</v>
      </c>
      <c r="J73" s="3">
        <v>0.58643568370588539</v>
      </c>
    </row>
    <row r="74" spans="1:10">
      <c r="A74" s="61">
        <v>0.68</v>
      </c>
      <c r="B74" s="3">
        <v>0.13809757903271275</v>
      </c>
      <c r="C74" s="3">
        <v>0.14081830911413162</v>
      </c>
      <c r="D74" s="3">
        <v>0.13939647391932458</v>
      </c>
      <c r="E74" s="3">
        <v>0.28695417502883769</v>
      </c>
      <c r="F74" s="3">
        <v>0.28695417502883769</v>
      </c>
      <c r="G74" s="3">
        <v>0.28503429217343501</v>
      </c>
      <c r="H74" s="3">
        <v>0.59194155671392112</v>
      </c>
      <c r="I74" s="3">
        <v>0.58144507852363603</v>
      </c>
      <c r="J74" s="3">
        <v>0.58660660744913717</v>
      </c>
    </row>
    <row r="75" spans="1:10">
      <c r="A75" s="61">
        <v>0.69</v>
      </c>
      <c r="B75" s="3">
        <v>0.13812557492461422</v>
      </c>
      <c r="C75" s="3">
        <v>0.14084640924691622</v>
      </c>
      <c r="D75" s="3">
        <v>0.13943192796795476</v>
      </c>
      <c r="E75" s="3">
        <v>0.28704796164207247</v>
      </c>
      <c r="F75" s="3">
        <v>0.28704796164207247</v>
      </c>
      <c r="G75" s="3">
        <v>0.28512492849526921</v>
      </c>
      <c r="H75" s="3">
        <v>0.5920869339744782</v>
      </c>
      <c r="I75" s="3">
        <v>0.58159696529610949</v>
      </c>
      <c r="J75" s="3">
        <v>0.58671156327231877</v>
      </c>
    </row>
    <row r="76" spans="1:10">
      <c r="A76" s="61">
        <v>0.7</v>
      </c>
      <c r="B76" s="3">
        <v>0.1381676337533303</v>
      </c>
      <c r="C76" s="3">
        <v>0.14087505351549165</v>
      </c>
      <c r="D76" s="3">
        <v>0.13947104482998862</v>
      </c>
      <c r="E76" s="3">
        <v>0.28709726522923373</v>
      </c>
      <c r="F76" s="3">
        <v>0.28709726522923373</v>
      </c>
      <c r="G76" s="3">
        <v>0.28516388134330817</v>
      </c>
      <c r="H76" s="3">
        <v>0.59226469031093143</v>
      </c>
      <c r="I76" s="3">
        <v>0.58176756697804244</v>
      </c>
      <c r="J76" s="3">
        <v>0.58697291694831888</v>
      </c>
    </row>
    <row r="77" spans="1:10">
      <c r="A77" s="61">
        <v>0.71</v>
      </c>
      <c r="B77" s="3">
        <v>0.13820641518116114</v>
      </c>
      <c r="C77" s="3">
        <v>0.14092582501818623</v>
      </c>
      <c r="D77" s="3">
        <v>0.13951499624420796</v>
      </c>
      <c r="E77" s="3">
        <v>0.28718995488871268</v>
      </c>
      <c r="F77" s="3">
        <v>0.28718995488871268</v>
      </c>
      <c r="G77" s="3">
        <v>0.2852152972720185</v>
      </c>
      <c r="H77" s="3">
        <v>0.59246919262009723</v>
      </c>
      <c r="I77" s="3">
        <v>0.58196116396595821</v>
      </c>
      <c r="J77" s="3">
        <v>0.58718317861568647</v>
      </c>
    </row>
    <row r="78" spans="1:10">
      <c r="A78" s="61">
        <v>0.72</v>
      </c>
      <c r="B78" s="3">
        <v>0.13824310979873208</v>
      </c>
      <c r="C78" s="3">
        <v>0.14095482507410786</v>
      </c>
      <c r="D78" s="3">
        <v>0.13958034937724917</v>
      </c>
      <c r="E78" s="3">
        <v>0.28727850039382435</v>
      </c>
      <c r="F78" s="3">
        <v>0.28727850039382435</v>
      </c>
      <c r="G78" s="3">
        <v>0.28527151183424215</v>
      </c>
      <c r="H78" s="3">
        <v>0.59269037341601205</v>
      </c>
      <c r="I78" s="3">
        <v>0.5821433414878403</v>
      </c>
      <c r="J78" s="3">
        <v>0.58744928064563584</v>
      </c>
    </row>
    <row r="79" spans="1:10">
      <c r="A79" s="61">
        <v>0.73</v>
      </c>
      <c r="B79" s="3">
        <v>0.13827700402001547</v>
      </c>
      <c r="C79" s="3">
        <v>0.14099293768150536</v>
      </c>
      <c r="D79" s="3">
        <v>0.13962211570550787</v>
      </c>
      <c r="E79" s="3">
        <v>0.28730497979212805</v>
      </c>
      <c r="F79" s="3">
        <v>0.28730497979212805</v>
      </c>
      <c r="G79" s="3">
        <v>0.28535036734270286</v>
      </c>
      <c r="H79" s="3">
        <v>0.59281421045928018</v>
      </c>
      <c r="I79" s="3">
        <v>0.58228488788964949</v>
      </c>
      <c r="J79" s="3">
        <v>0.58763199352578199</v>
      </c>
    </row>
    <row r="80" spans="1:10">
      <c r="A80" s="61">
        <v>0.74</v>
      </c>
      <c r="B80" s="3">
        <v>0.13831230349830501</v>
      </c>
      <c r="C80" s="3">
        <v>0.14103449881308272</v>
      </c>
      <c r="D80" s="3">
        <v>0.13966291981485307</v>
      </c>
      <c r="E80" s="3">
        <v>0.28740694077664658</v>
      </c>
      <c r="F80" s="3">
        <v>0.28740694077664658</v>
      </c>
      <c r="G80" s="3">
        <v>0.28541561909661917</v>
      </c>
      <c r="H80" s="3">
        <v>0.59301222074970728</v>
      </c>
      <c r="I80" s="3">
        <v>0.58246705670696541</v>
      </c>
      <c r="J80" s="3">
        <v>0.58776579182625577</v>
      </c>
    </row>
    <row r="81" spans="1:10">
      <c r="A81" s="61">
        <v>0.75</v>
      </c>
      <c r="B81" s="3">
        <v>0.13835155162322368</v>
      </c>
      <c r="C81" s="3">
        <v>0.14106784430820829</v>
      </c>
      <c r="D81" s="3">
        <v>0.13971455681010786</v>
      </c>
      <c r="E81" s="3">
        <v>0.28745857807603864</v>
      </c>
      <c r="F81" s="3">
        <v>0.28745857807603864</v>
      </c>
      <c r="G81" s="3">
        <v>0.2854603858874572</v>
      </c>
      <c r="H81" s="3">
        <v>0.59325720627302114</v>
      </c>
      <c r="I81" s="3">
        <v>0.58274972166690087</v>
      </c>
      <c r="J81" s="3">
        <v>0.58790552408551966</v>
      </c>
    </row>
    <row r="82" spans="1:10">
      <c r="A82" s="61">
        <v>0.76</v>
      </c>
      <c r="B82" s="3">
        <v>0.13839088140168396</v>
      </c>
      <c r="C82" s="3">
        <v>0.1411099205845838</v>
      </c>
      <c r="D82" s="3">
        <v>0.13976087250791108</v>
      </c>
      <c r="E82" s="3">
        <v>0.2875263351600853</v>
      </c>
      <c r="F82" s="3">
        <v>0.2875263351600853</v>
      </c>
      <c r="G82" s="3">
        <v>0.2855044671311055</v>
      </c>
      <c r="H82" s="3">
        <v>0.593538574886734</v>
      </c>
      <c r="I82" s="3">
        <v>0.58292427930638901</v>
      </c>
      <c r="J82" s="3">
        <v>0.58803222270924738</v>
      </c>
    </row>
    <row r="83" spans="1:10">
      <c r="A83" s="61">
        <v>0.77</v>
      </c>
      <c r="B83" s="3">
        <v>0.13842951402700221</v>
      </c>
      <c r="C83" s="3">
        <v>0.14114951255952179</v>
      </c>
      <c r="D83" s="3">
        <v>0.13980604193931778</v>
      </c>
      <c r="E83" s="3">
        <v>0.28758249057344026</v>
      </c>
      <c r="F83" s="3">
        <v>0.28758249057344026</v>
      </c>
      <c r="G83" s="3">
        <v>0.28555403574496424</v>
      </c>
      <c r="H83" s="3">
        <v>0.59367011100545697</v>
      </c>
      <c r="I83" s="3">
        <v>0.58305060441361145</v>
      </c>
      <c r="J83" s="3">
        <v>0.58821154686279842</v>
      </c>
    </row>
    <row r="84" spans="1:10">
      <c r="A84" s="61">
        <v>0.78</v>
      </c>
      <c r="B84" s="3">
        <v>0.13846656037259011</v>
      </c>
      <c r="C84" s="3">
        <v>0.14117555431332904</v>
      </c>
      <c r="D84" s="3">
        <v>0.13988197100090916</v>
      </c>
      <c r="E84" s="3">
        <v>0.28767249192443894</v>
      </c>
      <c r="F84" s="3">
        <v>0.28767249192443894</v>
      </c>
      <c r="G84" s="3">
        <v>0.28562861948198054</v>
      </c>
      <c r="H84" s="3">
        <v>0.59384203336148822</v>
      </c>
      <c r="I84" s="3">
        <v>0.58326910362115947</v>
      </c>
      <c r="J84" s="3">
        <v>0.58840628402082573</v>
      </c>
    </row>
    <row r="85" spans="1:10">
      <c r="A85" s="61">
        <v>0.79</v>
      </c>
      <c r="B85" s="3">
        <v>0.13854912005752965</v>
      </c>
      <c r="C85" s="3">
        <v>0.14122085932274639</v>
      </c>
      <c r="D85" s="3">
        <v>0.13991303220813711</v>
      </c>
      <c r="E85" s="3">
        <v>0.28773824162476974</v>
      </c>
      <c r="F85" s="3">
        <v>0.28773824162476974</v>
      </c>
      <c r="G85" s="3">
        <v>0.28571480528756216</v>
      </c>
      <c r="H85" s="3">
        <v>0.59403025837255929</v>
      </c>
      <c r="I85" s="3">
        <v>0.58341967696512997</v>
      </c>
      <c r="J85" s="3">
        <v>0.58883946897601969</v>
      </c>
    </row>
    <row r="86" spans="1:10">
      <c r="A86" s="61">
        <v>0.8</v>
      </c>
      <c r="B86" s="3">
        <v>0.13860270184719461</v>
      </c>
      <c r="C86" s="3">
        <v>0.14126927022632879</v>
      </c>
      <c r="D86" s="3">
        <v>0.13996171292833776</v>
      </c>
      <c r="E86" s="3">
        <v>0.28778787568425945</v>
      </c>
      <c r="F86" s="3">
        <v>0.28778787568425945</v>
      </c>
      <c r="G86" s="3">
        <v>0.28577677615810376</v>
      </c>
      <c r="H86" s="3">
        <v>0.59421749976795146</v>
      </c>
      <c r="I86" s="3">
        <v>0.5837463978527565</v>
      </c>
      <c r="J86" s="3">
        <v>0.58914303347526498</v>
      </c>
    </row>
    <row r="87" spans="1:10">
      <c r="A87" s="61">
        <v>0.81</v>
      </c>
      <c r="B87" s="3">
        <v>0.13868642978791773</v>
      </c>
      <c r="C87" s="3">
        <v>0.14130223651354323</v>
      </c>
      <c r="D87" s="3">
        <v>0.14003040838747355</v>
      </c>
      <c r="E87" s="3">
        <v>0.28786111085774396</v>
      </c>
      <c r="F87" s="3">
        <v>0.28786111085774396</v>
      </c>
      <c r="G87" s="3">
        <v>0.28585650691718018</v>
      </c>
      <c r="H87" s="3">
        <v>0.59432893577629831</v>
      </c>
      <c r="I87" s="3">
        <v>0.58409975888139987</v>
      </c>
      <c r="J87" s="3">
        <v>0.58939110863684729</v>
      </c>
    </row>
    <row r="88" spans="1:10">
      <c r="A88" s="61">
        <v>0.82</v>
      </c>
      <c r="B88" s="3">
        <v>0.1387426714052421</v>
      </c>
      <c r="C88" s="3">
        <v>0.14134889468884682</v>
      </c>
      <c r="D88" s="3">
        <v>0.14005425171291611</v>
      </c>
      <c r="E88" s="3">
        <v>0.28792575957781363</v>
      </c>
      <c r="F88" s="3">
        <v>0.28792575957781363</v>
      </c>
      <c r="G88" s="3">
        <v>0.285947829865143</v>
      </c>
      <c r="H88" s="3">
        <v>0.59450013631112542</v>
      </c>
      <c r="I88" s="3">
        <v>0.58432360809242101</v>
      </c>
      <c r="J88" s="3">
        <v>0.58963668342348119</v>
      </c>
    </row>
    <row r="89" spans="1:10">
      <c r="A89" s="61">
        <v>0.83</v>
      </c>
      <c r="B89" s="3">
        <v>0.13881315781163556</v>
      </c>
      <c r="C89" s="3">
        <v>0.14140735524031808</v>
      </c>
      <c r="D89" s="3">
        <v>0.14010641680529221</v>
      </c>
      <c r="E89" s="3">
        <v>0.28798153529247034</v>
      </c>
      <c r="F89" s="3">
        <v>0.28798153529247034</v>
      </c>
      <c r="G89" s="3">
        <v>0.28601417486227515</v>
      </c>
      <c r="H89" s="3">
        <v>0.59472332112930093</v>
      </c>
      <c r="I89" s="3">
        <v>0.58441194534843421</v>
      </c>
      <c r="J89" s="3">
        <v>0.58999053366483978</v>
      </c>
    </row>
    <row r="90" spans="1:10">
      <c r="A90" s="61">
        <v>0.84</v>
      </c>
      <c r="B90" s="3">
        <v>0.13886572281022821</v>
      </c>
      <c r="C90" s="3">
        <v>0.14146815752772429</v>
      </c>
      <c r="D90" s="3">
        <v>0.14017813735145185</v>
      </c>
      <c r="E90" s="3">
        <v>0.28806190115958913</v>
      </c>
      <c r="F90" s="3">
        <v>0.28806190115958913</v>
      </c>
      <c r="G90" s="3">
        <v>0.28606983003765624</v>
      </c>
      <c r="H90" s="3">
        <v>0.59489871203556688</v>
      </c>
      <c r="I90" s="3">
        <v>0.58463106429640466</v>
      </c>
      <c r="J90" s="3">
        <v>0.59023615397412232</v>
      </c>
    </row>
    <row r="91" spans="1:10">
      <c r="A91" s="61">
        <v>0.85</v>
      </c>
      <c r="B91" s="3">
        <v>0.13890426615431165</v>
      </c>
      <c r="C91" s="3">
        <v>0.14152139077012529</v>
      </c>
      <c r="D91" s="3">
        <v>0.14024223589985582</v>
      </c>
      <c r="E91" s="3">
        <v>0.28818189355930907</v>
      </c>
      <c r="F91" s="3">
        <v>0.28818189355930907</v>
      </c>
      <c r="G91" s="3">
        <v>0.28614293511112321</v>
      </c>
      <c r="H91" s="3">
        <v>0.59514068062786218</v>
      </c>
      <c r="I91" s="3">
        <v>0.58498910282278671</v>
      </c>
      <c r="J91" s="3">
        <v>0.59046913600069661</v>
      </c>
    </row>
    <row r="92" spans="1:10">
      <c r="A92" s="61">
        <v>0.86</v>
      </c>
      <c r="B92" s="3">
        <v>0.13898901022840732</v>
      </c>
      <c r="C92" s="3">
        <v>0.14156320232807462</v>
      </c>
      <c r="D92" s="3">
        <v>0.14028856881914037</v>
      </c>
      <c r="E92" s="3">
        <v>0.28832936094157186</v>
      </c>
      <c r="F92" s="3">
        <v>0.28832936094157186</v>
      </c>
      <c r="G92" s="3">
        <v>0.28622122448838427</v>
      </c>
      <c r="H92" s="3">
        <v>0.59542810926625145</v>
      </c>
      <c r="I92" s="3">
        <v>0.58518711460047557</v>
      </c>
      <c r="J92" s="3">
        <v>0.59067024679031932</v>
      </c>
    </row>
    <row r="93" spans="1:10">
      <c r="A93" s="61">
        <v>0.87</v>
      </c>
      <c r="B93" s="3">
        <v>0.13903777068054332</v>
      </c>
      <c r="C93" s="3">
        <v>0.14163890602651119</v>
      </c>
      <c r="D93" s="3">
        <v>0.14033347645021482</v>
      </c>
      <c r="E93" s="3">
        <v>0.28839075401101366</v>
      </c>
      <c r="F93" s="3">
        <v>0.28839075401101366</v>
      </c>
      <c r="G93" s="3">
        <v>0.28633777443280156</v>
      </c>
      <c r="H93" s="3">
        <v>0.59575410896545666</v>
      </c>
      <c r="I93" s="3">
        <v>0.58542567145705426</v>
      </c>
      <c r="J93" s="3">
        <v>0.59106897408789183</v>
      </c>
    </row>
    <row r="94" spans="1:10">
      <c r="A94" s="61">
        <v>0.88</v>
      </c>
      <c r="B94" s="3">
        <v>0.13908658053834155</v>
      </c>
      <c r="C94" s="3">
        <v>0.14169176597791289</v>
      </c>
      <c r="D94" s="3">
        <v>0.14039336666184174</v>
      </c>
      <c r="E94" s="3">
        <v>0.28845783205571696</v>
      </c>
      <c r="F94" s="3">
        <v>0.28845783205571696</v>
      </c>
      <c r="G94" s="3">
        <v>0.28638426745796469</v>
      </c>
      <c r="H94" s="3">
        <v>0.59596863030675895</v>
      </c>
      <c r="I94" s="3">
        <v>0.58561381610724172</v>
      </c>
      <c r="J94" s="3">
        <v>0.59141641824297786</v>
      </c>
    </row>
    <row r="95" spans="1:10">
      <c r="A95" s="61">
        <v>0.89</v>
      </c>
      <c r="B95" s="3">
        <v>0.13921932038728316</v>
      </c>
      <c r="C95" s="3">
        <v>0.14177939566529746</v>
      </c>
      <c r="D95" s="3">
        <v>0.14042632794924939</v>
      </c>
      <c r="E95" s="3">
        <v>0.28857441549077822</v>
      </c>
      <c r="F95" s="3">
        <v>0.28857441549077822</v>
      </c>
      <c r="G95" s="3">
        <v>0.28657528687942102</v>
      </c>
      <c r="H95" s="3">
        <v>0.59630133523389095</v>
      </c>
      <c r="I95" s="3">
        <v>0.58604758192441375</v>
      </c>
      <c r="J95" s="3">
        <v>0.59170222972868969</v>
      </c>
    </row>
    <row r="96" spans="1:10">
      <c r="A96" s="61">
        <v>0.9</v>
      </c>
      <c r="B96" s="3">
        <v>0.13926329901217038</v>
      </c>
      <c r="C96" s="3">
        <v>0.14186091633759984</v>
      </c>
      <c r="D96" s="3">
        <v>0.14053204060889157</v>
      </c>
      <c r="E96" s="3">
        <v>0.28869284911648857</v>
      </c>
      <c r="F96" s="3">
        <v>0.28869284911648857</v>
      </c>
      <c r="G96" s="3">
        <v>0.28667285971950734</v>
      </c>
      <c r="H96" s="3">
        <v>0.59676538660211198</v>
      </c>
      <c r="I96" s="3">
        <v>0.58637562460347759</v>
      </c>
      <c r="J96" s="3">
        <v>0.59187816623109024</v>
      </c>
    </row>
    <row r="97" spans="1:10">
      <c r="A97" s="61">
        <v>0.91</v>
      </c>
      <c r="B97" s="3">
        <v>0.13937348405306715</v>
      </c>
      <c r="C97" s="3">
        <v>0.1419676439189386</v>
      </c>
      <c r="D97" s="3">
        <v>0.14063993494180385</v>
      </c>
      <c r="E97" s="3">
        <v>0.28882750897225312</v>
      </c>
      <c r="F97" s="3">
        <v>0.28882750897225312</v>
      </c>
      <c r="G97" s="3">
        <v>0.28678671467425981</v>
      </c>
      <c r="H97" s="3">
        <v>0.59699298988524552</v>
      </c>
      <c r="I97" s="3">
        <v>0.58647896858013537</v>
      </c>
      <c r="J97" s="3">
        <v>0.59212127421894145</v>
      </c>
    </row>
    <row r="98" spans="1:10">
      <c r="A98" s="61">
        <v>0.92</v>
      </c>
      <c r="B98" s="3">
        <v>0.13947138688497601</v>
      </c>
      <c r="C98" s="3">
        <v>0.14204703884751776</v>
      </c>
      <c r="D98" s="3">
        <v>0.14070030211986362</v>
      </c>
      <c r="E98" s="3">
        <v>0.28894029981670677</v>
      </c>
      <c r="F98" s="3">
        <v>0.28894029981670677</v>
      </c>
      <c r="G98" s="3">
        <v>0.28688500606514261</v>
      </c>
      <c r="H98" s="3">
        <v>0.59732254770971427</v>
      </c>
      <c r="I98" s="3">
        <v>0.58669115403667982</v>
      </c>
      <c r="J98" s="3">
        <v>0.59230428292987247</v>
      </c>
    </row>
    <row r="99" spans="1:10">
      <c r="A99" s="61">
        <v>0.93</v>
      </c>
      <c r="B99" s="3">
        <v>0.13957611516975107</v>
      </c>
      <c r="C99" s="3">
        <v>0.14215968702471901</v>
      </c>
      <c r="D99" s="3">
        <v>0.14080341246702624</v>
      </c>
      <c r="E99" s="3">
        <v>0.28917034172725758</v>
      </c>
      <c r="F99" s="3">
        <v>0.28917034172725758</v>
      </c>
      <c r="G99" s="3">
        <v>0.28704262952853432</v>
      </c>
      <c r="H99" s="3">
        <v>0.59776988212536397</v>
      </c>
      <c r="I99" s="3">
        <v>0.58726073266127121</v>
      </c>
      <c r="J99" s="3">
        <v>0.59281564526762454</v>
      </c>
    </row>
    <row r="100" spans="1:10">
      <c r="A100" s="61">
        <v>0.94</v>
      </c>
      <c r="B100" s="3">
        <v>0.13963651776790617</v>
      </c>
      <c r="C100" s="3">
        <v>0.14238560769629779</v>
      </c>
      <c r="D100" s="3">
        <v>0.14087201349457737</v>
      </c>
      <c r="E100" s="3">
        <v>0.28926922699233315</v>
      </c>
      <c r="F100" s="3">
        <v>0.28926922699233315</v>
      </c>
      <c r="G100" s="3">
        <v>0.2873192840780795</v>
      </c>
      <c r="H100" s="3">
        <v>0.5983043247174098</v>
      </c>
      <c r="I100" s="3">
        <v>0.58761762081053126</v>
      </c>
      <c r="J100" s="3">
        <v>0.59352375228701293</v>
      </c>
    </row>
    <row r="101" spans="1:10">
      <c r="A101" s="61">
        <v>0.95</v>
      </c>
      <c r="B101" s="3">
        <v>0.13971647429207404</v>
      </c>
      <c r="C101" s="3">
        <v>0.14252580600750886</v>
      </c>
      <c r="D101" s="3">
        <v>0.1409702727493537</v>
      </c>
      <c r="E101" s="3">
        <v>0.28949662575246943</v>
      </c>
      <c r="F101" s="3">
        <v>0.28949662575246943</v>
      </c>
      <c r="G101" s="3">
        <v>0.28748836070825073</v>
      </c>
      <c r="H101" s="3">
        <v>0.59877828276998246</v>
      </c>
      <c r="I101" s="3">
        <v>0.5882692065332974</v>
      </c>
      <c r="J101" s="3">
        <v>0.59379190360819933</v>
      </c>
    </row>
    <row r="102" spans="1:10">
      <c r="A102" s="61">
        <v>0.96</v>
      </c>
      <c r="B102" s="3">
        <v>0.13985631306005802</v>
      </c>
      <c r="C102" s="3">
        <v>0.14264532277344455</v>
      </c>
      <c r="D102" s="3">
        <v>0.1410893163501766</v>
      </c>
      <c r="E102" s="3">
        <v>0.28964228396409142</v>
      </c>
      <c r="F102" s="3">
        <v>0.28964228396409142</v>
      </c>
      <c r="G102" s="3">
        <v>0.28768947624280289</v>
      </c>
      <c r="H102" s="3">
        <v>0.59923898592538816</v>
      </c>
      <c r="I102" s="3">
        <v>0.58907262658911841</v>
      </c>
      <c r="J102" s="3">
        <v>0.59446208877635631</v>
      </c>
    </row>
    <row r="103" spans="1:10">
      <c r="A103" s="61">
        <v>0.97</v>
      </c>
      <c r="B103" s="3">
        <v>0.13999322762904065</v>
      </c>
      <c r="C103" s="3">
        <v>0.14287348991259527</v>
      </c>
      <c r="D103" s="3">
        <v>0.14128102979318766</v>
      </c>
      <c r="E103" s="3">
        <v>0.28973497196796105</v>
      </c>
      <c r="F103" s="3">
        <v>0.28973497196796105</v>
      </c>
      <c r="G103" s="3">
        <v>0.28795039215544616</v>
      </c>
      <c r="H103" s="3">
        <v>0.60049584976957093</v>
      </c>
      <c r="I103" s="3">
        <v>0.58960368481889014</v>
      </c>
      <c r="J103" s="3">
        <v>0.59543032860846989</v>
      </c>
    </row>
    <row r="104" spans="1:10">
      <c r="A104" s="61">
        <v>0.98</v>
      </c>
      <c r="B104" s="3">
        <v>0.14032595778923523</v>
      </c>
      <c r="C104" s="3">
        <v>0.14307896631035227</v>
      </c>
      <c r="D104" s="3">
        <v>0.14148439659155468</v>
      </c>
      <c r="E104" s="3">
        <v>0.29007864596723443</v>
      </c>
      <c r="F104" s="3">
        <v>0.29007864596723443</v>
      </c>
      <c r="G104" s="3">
        <v>0.28828490324804318</v>
      </c>
      <c r="H104" s="3">
        <v>0.60145480664934114</v>
      </c>
      <c r="I104" s="3">
        <v>0.59063909139545834</v>
      </c>
      <c r="J104" s="3">
        <v>0.5963037045100672</v>
      </c>
    </row>
    <row r="105" spans="1:10">
      <c r="A105" s="61">
        <v>0.99</v>
      </c>
      <c r="B105" s="3">
        <v>0.1406517997305988</v>
      </c>
      <c r="C105" s="3">
        <v>0.14328603755657693</v>
      </c>
      <c r="D105" s="3">
        <v>0.14196445956998105</v>
      </c>
      <c r="E105" s="3">
        <v>0.29075665073244905</v>
      </c>
      <c r="F105" s="3">
        <v>0.29075665073244905</v>
      </c>
      <c r="G105" s="3">
        <v>0.28885671611703573</v>
      </c>
      <c r="H105" s="3">
        <v>0.60413138803357092</v>
      </c>
      <c r="I105" s="3">
        <v>0.5918716809508151</v>
      </c>
      <c r="J105" s="3">
        <v>0.59805297292194215</v>
      </c>
    </row>
    <row r="106" spans="1:10">
      <c r="A106" s="61">
        <v>1</v>
      </c>
      <c r="B106" s="3">
        <v>0.14233745397228187</v>
      </c>
      <c r="C106" s="3">
        <v>0.14546919171855252</v>
      </c>
      <c r="D106" s="3">
        <v>0.14281765911987057</v>
      </c>
      <c r="E106" s="3">
        <v>0.29226944370813152</v>
      </c>
      <c r="F106" s="3">
        <v>0.29226944370813152</v>
      </c>
      <c r="G106" s="3">
        <v>0.29090085051875564</v>
      </c>
      <c r="H106" s="3">
        <v>0.61150873632115599</v>
      </c>
      <c r="I106" s="3">
        <v>0.5948529783788471</v>
      </c>
      <c r="J106" s="3">
        <v>0.6031127911498666</v>
      </c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2021-02-10T17:27:02+00:00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_activity xmlns="c0062c66-58a7-410b-b2fe-c97c2455b106" xsi:nil="true"/>
  </documentManagement>
</p:properties>
</file>

<file path=customXml/itemProps1.xml><?xml version="1.0" encoding="utf-8"?>
<ds:datastoreItem xmlns:ds="http://schemas.openxmlformats.org/officeDocument/2006/customXml" ds:itemID="{55B85DD5-C2D4-4AFD-AF7A-792024F9EF94}"/>
</file>

<file path=customXml/itemProps2.xml><?xml version="1.0" encoding="utf-8"?>
<ds:datastoreItem xmlns:ds="http://schemas.openxmlformats.org/officeDocument/2006/customXml" ds:itemID="{7D8511BB-8880-45E3-8D74-EFB512F76E87}"/>
</file>

<file path=customXml/itemProps3.xml><?xml version="1.0" encoding="utf-8"?>
<ds:datastoreItem xmlns:ds="http://schemas.openxmlformats.org/officeDocument/2006/customXml" ds:itemID="{27932B2C-1042-4887-ADA5-141AE567F165}"/>
</file>

<file path=customXml/itemProps4.xml><?xml version="1.0" encoding="utf-8"?>
<ds:datastoreItem xmlns:ds="http://schemas.openxmlformats.org/officeDocument/2006/customXml" ds:itemID="{8E23A8FF-2ED0-46FC-8701-D8E8710B2A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Bordner, Autumn</dc:creator>
  <cp:keywords/>
  <dc:description/>
  <cp:lastModifiedBy>Gift, Jeff</cp:lastModifiedBy>
  <cp:revision/>
  <dcterms:created xsi:type="dcterms:W3CDTF">2016-01-11T20:04:29Z</dcterms:created>
  <dcterms:modified xsi:type="dcterms:W3CDTF">2024-10-09T11:56:40Z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